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D:\TEMP PRACOVNI\Brno\_WAGNEROVA\PDPS\Rozpocet\"/>
    </mc:Choice>
  </mc:AlternateContent>
  <xr:revisionPtr revIDLastSave="0" documentId="8_{A88F9368-AD3D-40C6-9CC9-EB70E684160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e stavby" sheetId="1" r:id="rId1"/>
    <sheet name="001 - Vedlejší rozpočtové..." sheetId="2" r:id="rId2"/>
    <sheet name="004 - Ostatní náklady - A..." sheetId="3" r:id="rId3"/>
    <sheet name="PS401 - SSZ 5.35 Obřanská..." sheetId="4" r:id="rId4"/>
    <sheet name="PS401.1 - Elektrická příp..." sheetId="5" r:id="rId5"/>
    <sheet name="PS401.1b - Výměna trakční..." sheetId="6" r:id="rId6"/>
    <sheet name="SO101.1 - Stavební úpravy..." sheetId="7" r:id="rId7"/>
    <sheet name="SO101.2 - Stavební úpravy..." sheetId="8" r:id="rId8"/>
  </sheets>
  <definedNames>
    <definedName name="_xlnm._FilterDatabase" localSheetId="1" hidden="1">'001 - Vedlejší rozpočtové...'!$C$80:$K$93</definedName>
    <definedName name="_xlnm._FilterDatabase" localSheetId="2" hidden="1">'004 - Ostatní náklady - A...'!$C$80:$K$87</definedName>
    <definedName name="_xlnm._FilterDatabase" localSheetId="3" hidden="1">'PS401 - SSZ 5.35 Obřanská...'!$C$90:$K$1829</definedName>
    <definedName name="_xlnm._FilterDatabase" localSheetId="4" hidden="1">'PS401.1 - Elektrická příp...'!$C$86:$K$135</definedName>
    <definedName name="_xlnm._FilterDatabase" localSheetId="5" hidden="1">'PS401.1b - Výměna trakční...'!$C$90:$K$384</definedName>
    <definedName name="_xlnm._FilterDatabase" localSheetId="6" hidden="1">'SO101.1 - Stavební úpravy...'!$C$91:$K$838</definedName>
    <definedName name="_xlnm._FilterDatabase" localSheetId="7" hidden="1">'SO101.2 - Stavební úpravy...'!$C$89:$K$203</definedName>
    <definedName name="_xlnm.Print_Titles" localSheetId="1">'001 - Vedlejší rozpočtové...'!$80:$80</definedName>
    <definedName name="_xlnm.Print_Titles" localSheetId="2">'004 - Ostatní náklady - A...'!$80:$80</definedName>
    <definedName name="_xlnm.Print_Titles" localSheetId="3">'PS401 - SSZ 5.35 Obřanská...'!$90:$90</definedName>
    <definedName name="_xlnm.Print_Titles" localSheetId="4">'PS401.1 - Elektrická příp...'!$86:$86</definedName>
    <definedName name="_xlnm.Print_Titles" localSheetId="5">'PS401.1b - Výměna trakční...'!$90:$90</definedName>
    <definedName name="_xlnm.Print_Titles" localSheetId="0">'Rekapitulace stavby'!$52:$52</definedName>
    <definedName name="_xlnm.Print_Titles" localSheetId="6">'SO101.1 - Stavební úpravy...'!$91:$91</definedName>
    <definedName name="_xlnm.Print_Titles" localSheetId="7">'SO101.2 - Stavební úpravy...'!$89:$89</definedName>
    <definedName name="_xlnm.Print_Area" localSheetId="1">'001 - Vedlejší rozpočtové...'!$C$4:$J$39,'001 - Vedlejší rozpočtové...'!$C$45:$J$62,'001 - Vedlejší rozpočtové...'!$C$68:$K$93</definedName>
    <definedName name="_xlnm.Print_Area" localSheetId="2">'004 - Ostatní náklady - A...'!$C$4:$J$39,'004 - Ostatní náklady - A...'!$C$45:$J$62,'004 - Ostatní náklady - A...'!$C$68:$K$87</definedName>
    <definedName name="_xlnm.Print_Area" localSheetId="3">'PS401 - SSZ 5.35 Obřanská...'!$C$4:$J$39,'PS401 - SSZ 5.35 Obřanská...'!$C$45:$J$72,'PS401 - SSZ 5.35 Obřanská...'!$C$78:$K$1829</definedName>
    <definedName name="_xlnm.Print_Area" localSheetId="4">'PS401.1 - Elektrická příp...'!$C$4:$J$41,'PS401.1 - Elektrická příp...'!$C$47:$J$66,'PS401.1 - Elektrická příp...'!$C$72:$K$135</definedName>
    <definedName name="_xlnm.Print_Area" localSheetId="5">'PS401.1b - Výměna trakční...'!$C$4:$J$39,'PS401.1b - Výměna trakční...'!$C$45:$J$72,'PS401.1b - Výměna trakční...'!$C$78:$K$384</definedName>
    <definedName name="_xlnm.Print_Area" localSheetId="0">'Rekapitulace stavby'!$D$4:$AO$36,'Rekapitulace stavby'!$C$42:$AQ$64</definedName>
    <definedName name="_xlnm.Print_Area" localSheetId="6">'SO101.1 - Stavební úpravy...'!$C$4:$J$41,'SO101.1 - Stavební úpravy...'!$C$47:$J$71,'SO101.1 - Stavební úpravy...'!$C$77:$K$838</definedName>
    <definedName name="_xlnm.Print_Area" localSheetId="7">'SO101.2 - Stavební úpravy...'!$C$4:$J$41,'SO101.2 - Stavební úpravy...'!$C$47:$J$69,'SO101.2 - Stavební úpravy...'!$C$75:$K$203</definedName>
  </definedNames>
  <calcPr calcId="191029"/>
</workbook>
</file>

<file path=xl/calcChain.xml><?xml version="1.0" encoding="utf-8"?>
<calcChain xmlns="http://schemas.openxmlformats.org/spreadsheetml/2006/main">
  <c r="J39" i="8" l="1"/>
  <c r="J38" i="8"/>
  <c r="AY63" i="1" s="1"/>
  <c r="J37" i="8"/>
  <c r="AX63" i="1" s="1"/>
  <c r="BI202" i="8"/>
  <c r="BH202" i="8"/>
  <c r="BG202" i="8"/>
  <c r="BF202" i="8"/>
  <c r="T202" i="8"/>
  <c r="T201" i="8" s="1"/>
  <c r="T177" i="8" s="1"/>
  <c r="R202" i="8"/>
  <c r="R201" i="8"/>
  <c r="P202" i="8"/>
  <c r="P201" i="8"/>
  <c r="BI197" i="8"/>
  <c r="BH197" i="8"/>
  <c r="BG197" i="8"/>
  <c r="BF197" i="8"/>
  <c r="T197" i="8"/>
  <c r="R197" i="8"/>
  <c r="P197" i="8"/>
  <c r="BI188" i="8"/>
  <c r="BH188" i="8"/>
  <c r="BG188" i="8"/>
  <c r="BF188" i="8"/>
  <c r="T188" i="8"/>
  <c r="R188" i="8"/>
  <c r="P188" i="8"/>
  <c r="BI178" i="8"/>
  <c r="BH178" i="8"/>
  <c r="BG178" i="8"/>
  <c r="BF178" i="8"/>
  <c r="T178" i="8"/>
  <c r="R178" i="8"/>
  <c r="R177" i="8" s="1"/>
  <c r="P178" i="8"/>
  <c r="P177" i="8" s="1"/>
  <c r="BI165" i="8"/>
  <c r="BH165" i="8"/>
  <c r="BG165" i="8"/>
  <c r="BF165" i="8"/>
  <c r="T165" i="8"/>
  <c r="R165" i="8"/>
  <c r="P165" i="8"/>
  <c r="BI159" i="8"/>
  <c r="BH159" i="8"/>
  <c r="BG159" i="8"/>
  <c r="BF159" i="8"/>
  <c r="T159" i="8"/>
  <c r="R159" i="8"/>
  <c r="P159" i="8"/>
  <c r="BI153" i="8"/>
  <c r="BH153" i="8"/>
  <c r="BG153" i="8"/>
  <c r="BF153" i="8"/>
  <c r="T153" i="8"/>
  <c r="R153" i="8"/>
  <c r="P153" i="8"/>
  <c r="BI147" i="8"/>
  <c r="BH147" i="8"/>
  <c r="BG147" i="8"/>
  <c r="BF147" i="8"/>
  <c r="T147" i="8"/>
  <c r="R147" i="8"/>
  <c r="P147" i="8"/>
  <c r="BI137" i="8"/>
  <c r="BH137" i="8"/>
  <c r="BG137" i="8"/>
  <c r="BF137" i="8"/>
  <c r="T137" i="8"/>
  <c r="R137" i="8"/>
  <c r="P137" i="8"/>
  <c r="BI125" i="8"/>
  <c r="BH125" i="8"/>
  <c r="BG125" i="8"/>
  <c r="BF125" i="8"/>
  <c r="T125" i="8"/>
  <c r="R125" i="8"/>
  <c r="P125" i="8"/>
  <c r="BI112" i="8"/>
  <c r="BH112" i="8"/>
  <c r="BG112" i="8"/>
  <c r="BF112" i="8"/>
  <c r="T112" i="8"/>
  <c r="R112" i="8"/>
  <c r="P112" i="8"/>
  <c r="BI107" i="8"/>
  <c r="BH107" i="8"/>
  <c r="BG107" i="8"/>
  <c r="BF107" i="8"/>
  <c r="T107" i="8"/>
  <c r="R107" i="8"/>
  <c r="P107" i="8"/>
  <c r="BI102" i="8"/>
  <c r="BH102" i="8"/>
  <c r="BG102" i="8"/>
  <c r="BF102" i="8"/>
  <c r="T102" i="8"/>
  <c r="R102" i="8"/>
  <c r="P102" i="8"/>
  <c r="BI93" i="8"/>
  <c r="BH93" i="8"/>
  <c r="BG93" i="8"/>
  <c r="BF93" i="8"/>
  <c r="T93" i="8"/>
  <c r="R93" i="8"/>
  <c r="P93" i="8"/>
  <c r="J87" i="8"/>
  <c r="J86" i="8"/>
  <c r="F86" i="8"/>
  <c r="F84" i="8"/>
  <c r="E82" i="8"/>
  <c r="J59" i="8"/>
  <c r="J58" i="8"/>
  <c r="F58" i="8"/>
  <c r="F56" i="8"/>
  <c r="E54" i="8"/>
  <c r="J20" i="8"/>
  <c r="E20" i="8"/>
  <c r="F87" i="8"/>
  <c r="J19" i="8"/>
  <c r="J14" i="8"/>
  <c r="J56" i="8" s="1"/>
  <c r="E7" i="8"/>
  <c r="E78" i="8" s="1"/>
  <c r="J39" i="7"/>
  <c r="J38" i="7"/>
  <c r="AY62" i="1" s="1"/>
  <c r="J37" i="7"/>
  <c r="AX62" i="1"/>
  <c r="BI837" i="7"/>
  <c r="BH837" i="7"/>
  <c r="BG837" i="7"/>
  <c r="BF837" i="7"/>
  <c r="T837" i="7"/>
  <c r="T836" i="7" s="1"/>
  <c r="R837" i="7"/>
  <c r="R836" i="7" s="1"/>
  <c r="P837" i="7"/>
  <c r="P836" i="7" s="1"/>
  <c r="BI825" i="7"/>
  <c r="BH825" i="7"/>
  <c r="BG825" i="7"/>
  <c r="BF825" i="7"/>
  <c r="T825" i="7"/>
  <c r="R825" i="7"/>
  <c r="P825" i="7"/>
  <c r="BI807" i="7"/>
  <c r="BH807" i="7"/>
  <c r="BG807" i="7"/>
  <c r="BF807" i="7"/>
  <c r="T807" i="7"/>
  <c r="R807" i="7"/>
  <c r="P807" i="7"/>
  <c r="BI801" i="7"/>
  <c r="BH801" i="7"/>
  <c r="BG801" i="7"/>
  <c r="BF801" i="7"/>
  <c r="T801" i="7"/>
  <c r="R801" i="7"/>
  <c r="P801" i="7"/>
  <c r="BI795" i="7"/>
  <c r="BH795" i="7"/>
  <c r="BG795" i="7"/>
  <c r="BF795" i="7"/>
  <c r="T795" i="7"/>
  <c r="R795" i="7"/>
  <c r="P795" i="7"/>
  <c r="BI786" i="7"/>
  <c r="BH786" i="7"/>
  <c r="BG786" i="7"/>
  <c r="BF786" i="7"/>
  <c r="T786" i="7"/>
  <c r="R786" i="7"/>
  <c r="P786" i="7"/>
  <c r="BI781" i="7"/>
  <c r="BH781" i="7"/>
  <c r="BG781" i="7"/>
  <c r="BF781" i="7"/>
  <c r="T781" i="7"/>
  <c r="R781" i="7"/>
  <c r="P781" i="7"/>
  <c r="BI776" i="7"/>
  <c r="BH776" i="7"/>
  <c r="BG776" i="7"/>
  <c r="BF776" i="7"/>
  <c r="T776" i="7"/>
  <c r="R776" i="7"/>
  <c r="P776" i="7"/>
  <c r="BI772" i="7"/>
  <c r="BH772" i="7"/>
  <c r="BG772" i="7"/>
  <c r="BF772" i="7"/>
  <c r="T772" i="7"/>
  <c r="R772" i="7"/>
  <c r="P772" i="7"/>
  <c r="BI756" i="7"/>
  <c r="BH756" i="7"/>
  <c r="BG756" i="7"/>
  <c r="BF756" i="7"/>
  <c r="T756" i="7"/>
  <c r="R756" i="7"/>
  <c r="P756" i="7"/>
  <c r="BI740" i="7"/>
  <c r="BH740" i="7"/>
  <c r="BG740" i="7"/>
  <c r="BF740" i="7"/>
  <c r="T740" i="7"/>
  <c r="R740" i="7"/>
  <c r="P740" i="7"/>
  <c r="BI731" i="7"/>
  <c r="BH731" i="7"/>
  <c r="BG731" i="7"/>
  <c r="BF731" i="7"/>
  <c r="T731" i="7"/>
  <c r="R731" i="7"/>
  <c r="P731" i="7"/>
  <c r="BI717" i="7"/>
  <c r="BH717" i="7"/>
  <c r="BG717" i="7"/>
  <c r="BF717" i="7"/>
  <c r="T717" i="7"/>
  <c r="R717" i="7"/>
  <c r="P717" i="7"/>
  <c r="BI712" i="7"/>
  <c r="BH712" i="7"/>
  <c r="BG712" i="7"/>
  <c r="BF712" i="7"/>
  <c r="T712" i="7"/>
  <c r="R712" i="7"/>
  <c r="P712" i="7"/>
  <c r="BI707" i="7"/>
  <c r="BH707" i="7"/>
  <c r="BG707" i="7"/>
  <c r="BF707" i="7"/>
  <c r="T707" i="7"/>
  <c r="R707" i="7"/>
  <c r="P707" i="7"/>
  <c r="BI702" i="7"/>
  <c r="BH702" i="7"/>
  <c r="BG702" i="7"/>
  <c r="BF702" i="7"/>
  <c r="T702" i="7"/>
  <c r="R702" i="7"/>
  <c r="P702" i="7"/>
  <c r="BI688" i="7"/>
  <c r="BH688" i="7"/>
  <c r="BG688" i="7"/>
  <c r="BF688" i="7"/>
  <c r="T688" i="7"/>
  <c r="R688" i="7"/>
  <c r="P688" i="7"/>
  <c r="BI677" i="7"/>
  <c r="BH677" i="7"/>
  <c r="BG677" i="7"/>
  <c r="BF677" i="7"/>
  <c r="T677" i="7"/>
  <c r="R677" i="7"/>
  <c r="P677" i="7"/>
  <c r="BI663" i="7"/>
  <c r="BH663" i="7"/>
  <c r="BG663" i="7"/>
  <c r="BF663" i="7"/>
  <c r="T663" i="7"/>
  <c r="R663" i="7"/>
  <c r="P663" i="7"/>
  <c r="BI648" i="7"/>
  <c r="BH648" i="7"/>
  <c r="BG648" i="7"/>
  <c r="BF648" i="7"/>
  <c r="T648" i="7"/>
  <c r="R648" i="7"/>
  <c r="P648" i="7"/>
  <c r="BI637" i="7"/>
  <c r="BH637" i="7"/>
  <c r="BG637" i="7"/>
  <c r="BF637" i="7"/>
  <c r="T637" i="7"/>
  <c r="R637" i="7"/>
  <c r="P637" i="7"/>
  <c r="BI631" i="7"/>
  <c r="BH631" i="7"/>
  <c r="BG631" i="7"/>
  <c r="BF631" i="7"/>
  <c r="T631" i="7"/>
  <c r="R631" i="7"/>
  <c r="P631" i="7"/>
  <c r="BI616" i="7"/>
  <c r="BH616" i="7"/>
  <c r="BG616" i="7"/>
  <c r="BF616" i="7"/>
  <c r="T616" i="7"/>
  <c r="R616" i="7"/>
  <c r="P616" i="7"/>
  <c r="BI610" i="7"/>
  <c r="BH610" i="7"/>
  <c r="BG610" i="7"/>
  <c r="BF610" i="7"/>
  <c r="T610" i="7"/>
  <c r="R610" i="7"/>
  <c r="P610" i="7"/>
  <c r="BI604" i="7"/>
  <c r="BH604" i="7"/>
  <c r="BG604" i="7"/>
  <c r="BF604" i="7"/>
  <c r="T604" i="7"/>
  <c r="R604" i="7"/>
  <c r="P604" i="7"/>
  <c r="BI598" i="7"/>
  <c r="BH598" i="7"/>
  <c r="BG598" i="7"/>
  <c r="BF598" i="7"/>
  <c r="T598" i="7"/>
  <c r="R598" i="7"/>
  <c r="P598" i="7"/>
  <c r="BI583" i="7"/>
  <c r="BH583" i="7"/>
  <c r="BG583" i="7"/>
  <c r="BF583" i="7"/>
  <c r="T583" i="7"/>
  <c r="R583" i="7"/>
  <c r="P583" i="7"/>
  <c r="BI577" i="7"/>
  <c r="BH577" i="7"/>
  <c r="BG577" i="7"/>
  <c r="BF577" i="7"/>
  <c r="T577" i="7"/>
  <c r="R577" i="7"/>
  <c r="P577" i="7"/>
  <c r="BI571" i="7"/>
  <c r="BH571" i="7"/>
  <c r="BG571" i="7"/>
  <c r="BF571" i="7"/>
  <c r="T571" i="7"/>
  <c r="R571" i="7"/>
  <c r="P571" i="7"/>
  <c r="BI565" i="7"/>
  <c r="BH565" i="7"/>
  <c r="BG565" i="7"/>
  <c r="BF565" i="7"/>
  <c r="T565" i="7"/>
  <c r="R565" i="7"/>
  <c r="P565" i="7"/>
  <c r="BI559" i="7"/>
  <c r="BH559" i="7"/>
  <c r="BG559" i="7"/>
  <c r="BF559" i="7"/>
  <c r="T559" i="7"/>
  <c r="R559" i="7"/>
  <c r="P559" i="7"/>
  <c r="BI554" i="7"/>
  <c r="BH554" i="7"/>
  <c r="BG554" i="7"/>
  <c r="BF554" i="7"/>
  <c r="T554" i="7"/>
  <c r="R554" i="7"/>
  <c r="P554" i="7"/>
  <c r="BI547" i="7"/>
  <c r="BH547" i="7"/>
  <c r="BG547" i="7"/>
  <c r="BF547" i="7"/>
  <c r="T547" i="7"/>
  <c r="R547" i="7"/>
  <c r="P547" i="7"/>
  <c r="BI541" i="7"/>
  <c r="BH541" i="7"/>
  <c r="BG541" i="7"/>
  <c r="BF541" i="7"/>
  <c r="T541" i="7"/>
  <c r="R541" i="7"/>
  <c r="P541" i="7"/>
  <c r="BI535" i="7"/>
  <c r="BH535" i="7"/>
  <c r="BG535" i="7"/>
  <c r="BF535" i="7"/>
  <c r="T535" i="7"/>
  <c r="R535" i="7"/>
  <c r="P535" i="7"/>
  <c r="BI529" i="7"/>
  <c r="BH529" i="7"/>
  <c r="BG529" i="7"/>
  <c r="BF529" i="7"/>
  <c r="T529" i="7"/>
  <c r="R529" i="7"/>
  <c r="P529" i="7"/>
  <c r="BI523" i="7"/>
  <c r="BH523" i="7"/>
  <c r="BG523" i="7"/>
  <c r="BF523" i="7"/>
  <c r="T523" i="7"/>
  <c r="R523" i="7"/>
  <c r="P523" i="7"/>
  <c r="BI512" i="7"/>
  <c r="BH512" i="7"/>
  <c r="BG512" i="7"/>
  <c r="BF512" i="7"/>
  <c r="T512" i="7"/>
  <c r="R512" i="7"/>
  <c r="P512" i="7"/>
  <c r="BI506" i="7"/>
  <c r="BH506" i="7"/>
  <c r="BG506" i="7"/>
  <c r="BF506" i="7"/>
  <c r="T506" i="7"/>
  <c r="R506" i="7"/>
  <c r="P506" i="7"/>
  <c r="BI500" i="7"/>
  <c r="BH500" i="7"/>
  <c r="BG500" i="7"/>
  <c r="BF500" i="7"/>
  <c r="T500" i="7"/>
  <c r="R500" i="7"/>
  <c r="P500" i="7"/>
  <c r="BI494" i="7"/>
  <c r="BH494" i="7"/>
  <c r="BG494" i="7"/>
  <c r="BF494" i="7"/>
  <c r="T494" i="7"/>
  <c r="R494" i="7"/>
  <c r="P494" i="7"/>
  <c r="BI488" i="7"/>
  <c r="BH488" i="7"/>
  <c r="BG488" i="7"/>
  <c r="BF488" i="7"/>
  <c r="T488" i="7"/>
  <c r="R488" i="7"/>
  <c r="P488" i="7"/>
  <c r="BI474" i="7"/>
  <c r="BH474" i="7"/>
  <c r="BG474" i="7"/>
  <c r="BF474" i="7"/>
  <c r="T474" i="7"/>
  <c r="R474" i="7"/>
  <c r="P474" i="7"/>
  <c r="BI461" i="7"/>
  <c r="BH461" i="7"/>
  <c r="BG461" i="7"/>
  <c r="BF461" i="7"/>
  <c r="T461" i="7"/>
  <c r="R461" i="7"/>
  <c r="P461" i="7"/>
  <c r="BI452" i="7"/>
  <c r="BH452" i="7"/>
  <c r="BG452" i="7"/>
  <c r="BF452" i="7"/>
  <c r="T452" i="7"/>
  <c r="R452" i="7"/>
  <c r="P452" i="7"/>
  <c r="BI438" i="7"/>
  <c r="BH438" i="7"/>
  <c r="BG438" i="7"/>
  <c r="BF438" i="7"/>
  <c r="T438" i="7"/>
  <c r="R438" i="7"/>
  <c r="P438" i="7"/>
  <c r="BI432" i="7"/>
  <c r="BH432" i="7"/>
  <c r="BG432" i="7"/>
  <c r="BF432" i="7"/>
  <c r="T432" i="7"/>
  <c r="R432" i="7"/>
  <c r="P432" i="7"/>
  <c r="BI426" i="7"/>
  <c r="BH426" i="7"/>
  <c r="BG426" i="7"/>
  <c r="BF426" i="7"/>
  <c r="T426" i="7"/>
  <c r="R426" i="7"/>
  <c r="P426" i="7"/>
  <c r="BI415" i="7"/>
  <c r="BH415" i="7"/>
  <c r="BG415" i="7"/>
  <c r="BF415" i="7"/>
  <c r="T415" i="7"/>
  <c r="R415" i="7"/>
  <c r="P415" i="7"/>
  <c r="BI408" i="7"/>
  <c r="BH408" i="7"/>
  <c r="BG408" i="7"/>
  <c r="BF408" i="7"/>
  <c r="T408" i="7"/>
  <c r="R408" i="7"/>
  <c r="P408" i="7"/>
  <c r="BI396" i="7"/>
  <c r="BH396" i="7"/>
  <c r="BG396" i="7"/>
  <c r="BF396" i="7"/>
  <c r="T396" i="7"/>
  <c r="R396" i="7"/>
  <c r="P396" i="7"/>
  <c r="BI382" i="7"/>
  <c r="BH382" i="7"/>
  <c r="BG382" i="7"/>
  <c r="BF382" i="7"/>
  <c r="T382" i="7"/>
  <c r="R382" i="7"/>
  <c r="P382" i="7"/>
  <c r="BI371" i="7"/>
  <c r="BH371" i="7"/>
  <c r="BG371" i="7"/>
  <c r="BF371" i="7"/>
  <c r="T371" i="7"/>
  <c r="R371" i="7"/>
  <c r="P371" i="7"/>
  <c r="BI360" i="7"/>
  <c r="BH360" i="7"/>
  <c r="BG360" i="7"/>
  <c r="BF360" i="7"/>
  <c r="T360" i="7"/>
  <c r="R360" i="7"/>
  <c r="P360" i="7"/>
  <c r="BI355" i="7"/>
  <c r="BH355" i="7"/>
  <c r="BG355" i="7"/>
  <c r="BF355" i="7"/>
  <c r="T355" i="7"/>
  <c r="R355" i="7"/>
  <c r="P355" i="7"/>
  <c r="BI350" i="7"/>
  <c r="BH350" i="7"/>
  <c r="BG350" i="7"/>
  <c r="BF350" i="7"/>
  <c r="T350" i="7"/>
  <c r="R350" i="7"/>
  <c r="P350" i="7"/>
  <c r="BI345" i="7"/>
  <c r="BH345" i="7"/>
  <c r="BG345" i="7"/>
  <c r="BF345" i="7"/>
  <c r="T345" i="7"/>
  <c r="R345" i="7"/>
  <c r="P345" i="7"/>
  <c r="BI336" i="7"/>
  <c r="BH336" i="7"/>
  <c r="BG336" i="7"/>
  <c r="BF336" i="7"/>
  <c r="T336" i="7"/>
  <c r="R336" i="7"/>
  <c r="P336" i="7"/>
  <c r="BI324" i="7"/>
  <c r="BH324" i="7"/>
  <c r="BG324" i="7"/>
  <c r="BF324" i="7"/>
  <c r="T324" i="7"/>
  <c r="R324" i="7"/>
  <c r="P324" i="7"/>
  <c r="BI312" i="7"/>
  <c r="BH312" i="7"/>
  <c r="BG312" i="7"/>
  <c r="BF312" i="7"/>
  <c r="T312" i="7"/>
  <c r="R312" i="7"/>
  <c r="P312" i="7"/>
  <c r="BI301" i="7"/>
  <c r="BH301" i="7"/>
  <c r="BG301" i="7"/>
  <c r="BF301" i="7"/>
  <c r="T301" i="7"/>
  <c r="R301" i="7"/>
  <c r="P301" i="7"/>
  <c r="BI291" i="7"/>
  <c r="BH291" i="7"/>
  <c r="BG291" i="7"/>
  <c r="BF291" i="7"/>
  <c r="T291" i="7"/>
  <c r="R291" i="7"/>
  <c r="P291" i="7"/>
  <c r="BI280" i="7"/>
  <c r="BH280" i="7"/>
  <c r="BG280" i="7"/>
  <c r="BF280" i="7"/>
  <c r="T280" i="7"/>
  <c r="R280" i="7"/>
  <c r="P280" i="7"/>
  <c r="BI271" i="7"/>
  <c r="BH271" i="7"/>
  <c r="BG271" i="7"/>
  <c r="BF271" i="7"/>
  <c r="T271" i="7"/>
  <c r="R271" i="7"/>
  <c r="P271" i="7"/>
  <c r="BI262" i="7"/>
  <c r="BH262" i="7"/>
  <c r="BG262" i="7"/>
  <c r="BF262" i="7"/>
  <c r="T262" i="7"/>
  <c r="R262" i="7"/>
  <c r="P262" i="7"/>
  <c r="BI253" i="7"/>
  <c r="BH253" i="7"/>
  <c r="BG253" i="7"/>
  <c r="BF253" i="7"/>
  <c r="T253" i="7"/>
  <c r="R253" i="7"/>
  <c r="P253" i="7"/>
  <c r="BI245" i="7"/>
  <c r="BH245" i="7"/>
  <c r="BG245" i="7"/>
  <c r="BF245" i="7"/>
  <c r="T245" i="7"/>
  <c r="R245" i="7"/>
  <c r="P245" i="7"/>
  <c r="BI236" i="7"/>
  <c r="BH236" i="7"/>
  <c r="BG236" i="7"/>
  <c r="BF236" i="7"/>
  <c r="T236" i="7"/>
  <c r="R236" i="7"/>
  <c r="P236" i="7"/>
  <c r="BI227" i="7"/>
  <c r="BH227" i="7"/>
  <c r="BG227" i="7"/>
  <c r="BF227" i="7"/>
  <c r="T227" i="7"/>
  <c r="R227" i="7"/>
  <c r="P227" i="7"/>
  <c r="BI218" i="7"/>
  <c r="BH218" i="7"/>
  <c r="BG218" i="7"/>
  <c r="BF218" i="7"/>
  <c r="T218" i="7"/>
  <c r="R218" i="7"/>
  <c r="P218" i="7"/>
  <c r="BI192" i="7"/>
  <c r="BH192" i="7"/>
  <c r="BG192" i="7"/>
  <c r="BF192" i="7"/>
  <c r="T192" i="7"/>
  <c r="R192" i="7"/>
  <c r="P192" i="7"/>
  <c r="BI187" i="7"/>
  <c r="BH187" i="7"/>
  <c r="BG187" i="7"/>
  <c r="BF187" i="7"/>
  <c r="T187" i="7"/>
  <c r="R187" i="7"/>
  <c r="P187" i="7"/>
  <c r="BI182" i="7"/>
  <c r="BH182" i="7"/>
  <c r="BG182" i="7"/>
  <c r="BF182" i="7"/>
  <c r="T182" i="7"/>
  <c r="R182" i="7"/>
  <c r="P182" i="7"/>
  <c r="BI169" i="7"/>
  <c r="BH169" i="7"/>
  <c r="BG169" i="7"/>
  <c r="BF169" i="7"/>
  <c r="T169" i="7"/>
  <c r="R169" i="7"/>
  <c r="P169" i="7"/>
  <c r="BI161" i="7"/>
  <c r="BH161" i="7"/>
  <c r="BG161" i="7"/>
  <c r="BF161" i="7"/>
  <c r="T161" i="7"/>
  <c r="R161" i="7"/>
  <c r="P161" i="7"/>
  <c r="BI149" i="7"/>
  <c r="BH149" i="7"/>
  <c r="BG149" i="7"/>
  <c r="BF149" i="7"/>
  <c r="T149" i="7"/>
  <c r="R149" i="7"/>
  <c r="P149" i="7"/>
  <c r="BI137" i="7"/>
  <c r="BH137" i="7"/>
  <c r="BG137" i="7"/>
  <c r="BF137" i="7"/>
  <c r="T137" i="7"/>
  <c r="R137" i="7"/>
  <c r="P137" i="7"/>
  <c r="BI132" i="7"/>
  <c r="BH132" i="7"/>
  <c r="BG132" i="7"/>
  <c r="BF132" i="7"/>
  <c r="T132" i="7"/>
  <c r="R132" i="7"/>
  <c r="P132" i="7"/>
  <c r="BI127" i="7"/>
  <c r="BH127" i="7"/>
  <c r="BG127" i="7"/>
  <c r="BF127" i="7"/>
  <c r="T127" i="7"/>
  <c r="R127" i="7"/>
  <c r="P127" i="7"/>
  <c r="BI122" i="7"/>
  <c r="BH122" i="7"/>
  <c r="BG122" i="7"/>
  <c r="BF122" i="7"/>
  <c r="T122" i="7"/>
  <c r="R122" i="7"/>
  <c r="P122" i="7"/>
  <c r="BI117" i="7"/>
  <c r="BH117" i="7"/>
  <c r="BG117" i="7"/>
  <c r="BF117" i="7"/>
  <c r="T117" i="7"/>
  <c r="R117" i="7"/>
  <c r="P117" i="7"/>
  <c r="BI105" i="7"/>
  <c r="BH105" i="7"/>
  <c r="BG105" i="7"/>
  <c r="BF105" i="7"/>
  <c r="T105" i="7"/>
  <c r="R105" i="7"/>
  <c r="P105" i="7"/>
  <c r="BI100" i="7"/>
  <c r="BH100" i="7"/>
  <c r="BG100" i="7"/>
  <c r="BF100" i="7"/>
  <c r="T100" i="7"/>
  <c r="R100" i="7"/>
  <c r="P100" i="7"/>
  <c r="BI95" i="7"/>
  <c r="BH95" i="7"/>
  <c r="BG95" i="7"/>
  <c r="BF95" i="7"/>
  <c r="T95" i="7"/>
  <c r="R95" i="7"/>
  <c r="P95" i="7"/>
  <c r="J89" i="7"/>
  <c r="J88" i="7"/>
  <c r="F88" i="7"/>
  <c r="F86" i="7"/>
  <c r="E84" i="7"/>
  <c r="J59" i="7"/>
  <c r="J58" i="7"/>
  <c r="F58" i="7"/>
  <c r="F56" i="7"/>
  <c r="E54" i="7"/>
  <c r="J20" i="7"/>
  <c r="E20" i="7"/>
  <c r="F89" i="7" s="1"/>
  <c r="J19" i="7"/>
  <c r="J14" i="7"/>
  <c r="J86" i="7" s="1"/>
  <c r="E7" i="7"/>
  <c r="E80" i="7"/>
  <c r="J37" i="6"/>
  <c r="J36" i="6"/>
  <c r="AY60" i="1"/>
  <c r="J35" i="6"/>
  <c r="AX60" i="1"/>
  <c r="BI380" i="6"/>
  <c r="BH380" i="6"/>
  <c r="BG380" i="6"/>
  <c r="BF380" i="6"/>
  <c r="T380" i="6"/>
  <c r="T374" i="6"/>
  <c r="R380" i="6"/>
  <c r="R374" i="6" s="1"/>
  <c r="P380" i="6"/>
  <c r="P374" i="6"/>
  <c r="BI375" i="6"/>
  <c r="BH375" i="6"/>
  <c r="BG375" i="6"/>
  <c r="BF375" i="6"/>
  <c r="T375" i="6"/>
  <c r="R375" i="6"/>
  <c r="P375" i="6"/>
  <c r="BI369" i="6"/>
  <c r="BH369" i="6"/>
  <c r="BG369" i="6"/>
  <c r="BF369" i="6"/>
  <c r="T369" i="6"/>
  <c r="T368" i="6" s="1"/>
  <c r="R369" i="6"/>
  <c r="R368" i="6"/>
  <c r="P369" i="6"/>
  <c r="P368" i="6" s="1"/>
  <c r="BI363" i="6"/>
  <c r="BH363" i="6"/>
  <c r="BG363" i="6"/>
  <c r="BF363" i="6"/>
  <c r="T363" i="6"/>
  <c r="T362" i="6" s="1"/>
  <c r="R363" i="6"/>
  <c r="R362" i="6" s="1"/>
  <c r="P363" i="6"/>
  <c r="P362" i="6"/>
  <c r="BI357" i="6"/>
  <c r="BH357" i="6"/>
  <c r="BG357" i="6"/>
  <c r="BF357" i="6"/>
  <c r="T357" i="6"/>
  <c r="R357" i="6"/>
  <c r="P357" i="6"/>
  <c r="BI353" i="6"/>
  <c r="BH353" i="6"/>
  <c r="BG353" i="6"/>
  <c r="BF353" i="6"/>
  <c r="T353" i="6"/>
  <c r="R353" i="6"/>
  <c r="P353" i="6"/>
  <c r="BI347" i="6"/>
  <c r="BH347" i="6"/>
  <c r="BG347" i="6"/>
  <c r="BF347" i="6"/>
  <c r="T347" i="6"/>
  <c r="R347" i="6"/>
  <c r="P347" i="6"/>
  <c r="BI342" i="6"/>
  <c r="BH342" i="6"/>
  <c r="BG342" i="6"/>
  <c r="BF342" i="6"/>
  <c r="T342" i="6"/>
  <c r="R342" i="6"/>
  <c r="P342" i="6"/>
  <c r="BI337" i="6"/>
  <c r="BH337" i="6"/>
  <c r="BG337" i="6"/>
  <c r="BF337" i="6"/>
  <c r="T337" i="6"/>
  <c r="R337" i="6"/>
  <c r="P337" i="6"/>
  <c r="BI332" i="6"/>
  <c r="BH332" i="6"/>
  <c r="BG332" i="6"/>
  <c r="BF332" i="6"/>
  <c r="T332" i="6"/>
  <c r="R332" i="6"/>
  <c r="P332" i="6"/>
  <c r="BI327" i="6"/>
  <c r="BH327" i="6"/>
  <c r="BG327" i="6"/>
  <c r="BF327" i="6"/>
  <c r="T327" i="6"/>
  <c r="R327" i="6"/>
  <c r="P327" i="6"/>
  <c r="BI322" i="6"/>
  <c r="BH322" i="6"/>
  <c r="BG322" i="6"/>
  <c r="BF322" i="6"/>
  <c r="T322" i="6"/>
  <c r="R322" i="6"/>
  <c r="P322" i="6"/>
  <c r="BI316" i="6"/>
  <c r="BH316" i="6"/>
  <c r="BG316" i="6"/>
  <c r="BF316" i="6"/>
  <c r="T316" i="6"/>
  <c r="R316" i="6"/>
  <c r="P316" i="6"/>
  <c r="BI312" i="6"/>
  <c r="BH312" i="6"/>
  <c r="BG312" i="6"/>
  <c r="BF312" i="6"/>
  <c r="T312" i="6"/>
  <c r="R312" i="6"/>
  <c r="P312" i="6"/>
  <c r="BI307" i="6"/>
  <c r="BH307" i="6"/>
  <c r="BG307" i="6"/>
  <c r="BF307" i="6"/>
  <c r="T307" i="6"/>
  <c r="R307" i="6"/>
  <c r="P307" i="6"/>
  <c r="BI303" i="6"/>
  <c r="BH303" i="6"/>
  <c r="BG303" i="6"/>
  <c r="BF303" i="6"/>
  <c r="T303" i="6"/>
  <c r="R303" i="6"/>
  <c r="P303" i="6"/>
  <c r="BI298" i="6"/>
  <c r="BH298" i="6"/>
  <c r="BG298" i="6"/>
  <c r="BF298" i="6"/>
  <c r="T298" i="6"/>
  <c r="R298" i="6"/>
  <c r="P298" i="6"/>
  <c r="BI294" i="6"/>
  <c r="BH294" i="6"/>
  <c r="BG294" i="6"/>
  <c r="BF294" i="6"/>
  <c r="T294" i="6"/>
  <c r="R294" i="6"/>
  <c r="P294" i="6"/>
  <c r="BI290" i="6"/>
  <c r="BH290" i="6"/>
  <c r="BG290" i="6"/>
  <c r="BF290" i="6"/>
  <c r="T290" i="6"/>
  <c r="R290" i="6"/>
  <c r="P290" i="6"/>
  <c r="BI286" i="6"/>
  <c r="BH286" i="6"/>
  <c r="BG286" i="6"/>
  <c r="BF286" i="6"/>
  <c r="T286" i="6"/>
  <c r="R286" i="6"/>
  <c r="P286" i="6"/>
  <c r="BI281" i="6"/>
  <c r="BH281" i="6"/>
  <c r="BG281" i="6"/>
  <c r="BF281" i="6"/>
  <c r="T281" i="6"/>
  <c r="R281" i="6"/>
  <c r="P281" i="6"/>
  <c r="BI277" i="6"/>
  <c r="BH277" i="6"/>
  <c r="BG277" i="6"/>
  <c r="BF277" i="6"/>
  <c r="T277" i="6"/>
  <c r="R277" i="6"/>
  <c r="P277" i="6"/>
  <c r="BI272" i="6"/>
  <c r="BH272" i="6"/>
  <c r="BG272" i="6"/>
  <c r="BF272" i="6"/>
  <c r="T272" i="6"/>
  <c r="R272" i="6"/>
  <c r="P272" i="6"/>
  <c r="BI268" i="6"/>
  <c r="BH268" i="6"/>
  <c r="BG268" i="6"/>
  <c r="BF268" i="6"/>
  <c r="T268" i="6"/>
  <c r="R268" i="6"/>
  <c r="P268" i="6"/>
  <c r="BI263" i="6"/>
  <c r="BH263" i="6"/>
  <c r="BG263" i="6"/>
  <c r="BF263" i="6"/>
  <c r="T263" i="6"/>
  <c r="R263" i="6"/>
  <c r="P263" i="6"/>
  <c r="BI259" i="6"/>
  <c r="BH259" i="6"/>
  <c r="BG259" i="6"/>
  <c r="BF259" i="6"/>
  <c r="T259" i="6"/>
  <c r="R259" i="6"/>
  <c r="P259" i="6"/>
  <c r="BI254" i="6"/>
  <c r="BH254" i="6"/>
  <c r="BG254" i="6"/>
  <c r="BF254" i="6"/>
  <c r="T254" i="6"/>
  <c r="R254" i="6"/>
  <c r="P254" i="6"/>
  <c r="BI250" i="6"/>
  <c r="BH250" i="6"/>
  <c r="BG250" i="6"/>
  <c r="BF250" i="6"/>
  <c r="T250" i="6"/>
  <c r="R250" i="6"/>
  <c r="P250" i="6"/>
  <c r="BI245" i="6"/>
  <c r="BH245" i="6"/>
  <c r="BG245" i="6"/>
  <c r="BF245" i="6"/>
  <c r="T245" i="6"/>
  <c r="R245" i="6"/>
  <c r="P245" i="6"/>
  <c r="BI241" i="6"/>
  <c r="BH241" i="6"/>
  <c r="BG241" i="6"/>
  <c r="BF241" i="6"/>
  <c r="T241" i="6"/>
  <c r="R241" i="6"/>
  <c r="P241" i="6"/>
  <c r="BI236" i="6"/>
  <c r="BH236" i="6"/>
  <c r="BG236" i="6"/>
  <c r="BF236" i="6"/>
  <c r="T236" i="6"/>
  <c r="R236" i="6"/>
  <c r="P236" i="6"/>
  <c r="BI232" i="6"/>
  <c r="BH232" i="6"/>
  <c r="BG232" i="6"/>
  <c r="BF232" i="6"/>
  <c r="T232" i="6"/>
  <c r="R232" i="6"/>
  <c r="P232" i="6"/>
  <c r="BI227" i="6"/>
  <c r="BH227" i="6"/>
  <c r="BG227" i="6"/>
  <c r="BF227" i="6"/>
  <c r="T227" i="6"/>
  <c r="R227" i="6"/>
  <c r="P227" i="6"/>
  <c r="BI223" i="6"/>
  <c r="BH223" i="6"/>
  <c r="BG223" i="6"/>
  <c r="BF223" i="6"/>
  <c r="T223" i="6"/>
  <c r="R223" i="6"/>
  <c r="P223" i="6"/>
  <c r="BI218" i="6"/>
  <c r="BH218" i="6"/>
  <c r="BG218" i="6"/>
  <c r="BF218" i="6"/>
  <c r="T218" i="6"/>
  <c r="R218" i="6"/>
  <c r="P218" i="6"/>
  <c r="BI214" i="6"/>
  <c r="BH214" i="6"/>
  <c r="BG214" i="6"/>
  <c r="BF214" i="6"/>
  <c r="T214" i="6"/>
  <c r="R214" i="6"/>
  <c r="P214" i="6"/>
  <c r="BI209" i="6"/>
  <c r="BH209" i="6"/>
  <c r="BG209" i="6"/>
  <c r="BF209" i="6"/>
  <c r="T209" i="6"/>
  <c r="R209" i="6"/>
  <c r="P209" i="6"/>
  <c r="BI205" i="6"/>
  <c r="BH205" i="6"/>
  <c r="BG205" i="6"/>
  <c r="BF205" i="6"/>
  <c r="T205" i="6"/>
  <c r="R205" i="6"/>
  <c r="P205" i="6"/>
  <c r="BI201" i="6"/>
  <c r="BH201" i="6"/>
  <c r="BG201" i="6"/>
  <c r="BF201" i="6"/>
  <c r="T201" i="6"/>
  <c r="R201" i="6"/>
  <c r="P201" i="6"/>
  <c r="BI197" i="6"/>
  <c r="BH197" i="6"/>
  <c r="BG197" i="6"/>
  <c r="BF197" i="6"/>
  <c r="T197" i="6"/>
  <c r="R197" i="6"/>
  <c r="P197" i="6"/>
  <c r="BI192" i="6"/>
  <c r="BH192" i="6"/>
  <c r="BG192" i="6"/>
  <c r="BF192" i="6"/>
  <c r="T192" i="6"/>
  <c r="R192" i="6"/>
  <c r="P192" i="6"/>
  <c r="BI188" i="6"/>
  <c r="BH188" i="6"/>
  <c r="BG188" i="6"/>
  <c r="BF188" i="6"/>
  <c r="T188" i="6"/>
  <c r="R188" i="6"/>
  <c r="P188" i="6"/>
  <c r="BI183" i="6"/>
  <c r="BH183" i="6"/>
  <c r="BG183" i="6"/>
  <c r="BF183" i="6"/>
  <c r="T183" i="6"/>
  <c r="R183" i="6"/>
  <c r="P183" i="6"/>
  <c r="BI179" i="6"/>
  <c r="BH179" i="6"/>
  <c r="BG179" i="6"/>
  <c r="BF179" i="6"/>
  <c r="T179" i="6"/>
  <c r="R179" i="6"/>
  <c r="P179" i="6"/>
  <c r="BI174" i="6"/>
  <c r="BH174" i="6"/>
  <c r="BG174" i="6"/>
  <c r="BF174" i="6"/>
  <c r="T174" i="6"/>
  <c r="R174" i="6"/>
  <c r="P174" i="6"/>
  <c r="BI170" i="6"/>
  <c r="BH170" i="6"/>
  <c r="BG170" i="6"/>
  <c r="BF170" i="6"/>
  <c r="T170" i="6"/>
  <c r="R170" i="6"/>
  <c r="P170" i="6"/>
  <c r="BI166" i="6"/>
  <c r="BH166" i="6"/>
  <c r="BG166" i="6"/>
  <c r="BF166" i="6"/>
  <c r="T166" i="6"/>
  <c r="R166" i="6"/>
  <c r="P166" i="6"/>
  <c r="BI162" i="6"/>
  <c r="BH162" i="6"/>
  <c r="BG162" i="6"/>
  <c r="BF162" i="6"/>
  <c r="T162" i="6"/>
  <c r="R162" i="6"/>
  <c r="P162" i="6"/>
  <c r="BI158" i="6"/>
  <c r="BH158" i="6"/>
  <c r="BG158" i="6"/>
  <c r="BF158" i="6"/>
  <c r="T158" i="6"/>
  <c r="R158" i="6"/>
  <c r="P158" i="6"/>
  <c r="BI153" i="6"/>
  <c r="BH153" i="6"/>
  <c r="BG153" i="6"/>
  <c r="BF153" i="6"/>
  <c r="T153" i="6"/>
  <c r="R153" i="6"/>
  <c r="P153" i="6"/>
  <c r="BI149" i="6"/>
  <c r="BH149" i="6"/>
  <c r="BG149" i="6"/>
  <c r="BF149" i="6"/>
  <c r="T149" i="6"/>
  <c r="R149" i="6"/>
  <c r="P149" i="6"/>
  <c r="BI145" i="6"/>
  <c r="BH145" i="6"/>
  <c r="BG145" i="6"/>
  <c r="BF145" i="6"/>
  <c r="T145" i="6"/>
  <c r="R145" i="6"/>
  <c r="P145" i="6"/>
  <c r="BI140" i="6"/>
  <c r="BH140" i="6"/>
  <c r="BG140" i="6"/>
  <c r="BF140" i="6"/>
  <c r="T140" i="6"/>
  <c r="R140" i="6"/>
  <c r="P140" i="6"/>
  <c r="BI133" i="6"/>
  <c r="BH133" i="6"/>
  <c r="BG133" i="6"/>
  <c r="BF133" i="6"/>
  <c r="T133" i="6"/>
  <c r="R133" i="6"/>
  <c r="P133" i="6"/>
  <c r="BI124" i="6"/>
  <c r="BH124" i="6"/>
  <c r="BG124" i="6"/>
  <c r="BF124" i="6"/>
  <c r="T124" i="6"/>
  <c r="R124" i="6"/>
  <c r="P124" i="6"/>
  <c r="BI116" i="6"/>
  <c r="BH116" i="6"/>
  <c r="BG116" i="6"/>
  <c r="BF116" i="6"/>
  <c r="T116" i="6"/>
  <c r="R116" i="6"/>
  <c r="P116" i="6"/>
  <c r="BI109" i="6"/>
  <c r="BH109" i="6"/>
  <c r="BG109" i="6"/>
  <c r="BF109" i="6"/>
  <c r="T109" i="6"/>
  <c r="R109" i="6"/>
  <c r="P109" i="6"/>
  <c r="BI104" i="6"/>
  <c r="BH104" i="6"/>
  <c r="BG104" i="6"/>
  <c r="BF104" i="6"/>
  <c r="T104" i="6"/>
  <c r="R104" i="6"/>
  <c r="P104" i="6"/>
  <c r="BI99" i="6"/>
  <c r="BH99" i="6"/>
  <c r="BG99" i="6"/>
  <c r="BF99" i="6"/>
  <c r="T99" i="6"/>
  <c r="R99" i="6"/>
  <c r="P99" i="6"/>
  <c r="BI94" i="6"/>
  <c r="BH94" i="6"/>
  <c r="BG94" i="6"/>
  <c r="BF94" i="6"/>
  <c r="T94" i="6"/>
  <c r="R94" i="6"/>
  <c r="P94" i="6"/>
  <c r="J88" i="6"/>
  <c r="J87" i="6"/>
  <c r="F87" i="6"/>
  <c r="F85" i="6"/>
  <c r="E83" i="6"/>
  <c r="J55" i="6"/>
  <c r="J54" i="6"/>
  <c r="F54" i="6"/>
  <c r="F52" i="6"/>
  <c r="E50" i="6"/>
  <c r="J18" i="6"/>
  <c r="E18" i="6"/>
  <c r="F88" i="6" s="1"/>
  <c r="J17" i="6"/>
  <c r="J12" i="6"/>
  <c r="J85" i="6" s="1"/>
  <c r="E7" i="6"/>
  <c r="E81" i="6" s="1"/>
  <c r="J39" i="5"/>
  <c r="J38" i="5"/>
  <c r="AY59" i="1"/>
  <c r="J37" i="5"/>
  <c r="AX59" i="1" s="1"/>
  <c r="BI131" i="5"/>
  <c r="BH131" i="5"/>
  <c r="BG131" i="5"/>
  <c r="BF131" i="5"/>
  <c r="T131" i="5"/>
  <c r="R131" i="5"/>
  <c r="P131" i="5"/>
  <c r="BI125" i="5"/>
  <c r="BH125" i="5"/>
  <c r="BG125" i="5"/>
  <c r="BF125" i="5"/>
  <c r="T125" i="5"/>
  <c r="R125" i="5"/>
  <c r="P125" i="5"/>
  <c r="BI121" i="5"/>
  <c r="BH121" i="5"/>
  <c r="BG121" i="5"/>
  <c r="BF121" i="5"/>
  <c r="T121" i="5"/>
  <c r="R121" i="5"/>
  <c r="P121" i="5"/>
  <c r="BI116" i="5"/>
  <c r="BH116" i="5"/>
  <c r="BG116" i="5"/>
  <c r="BF116" i="5"/>
  <c r="T116" i="5"/>
  <c r="R116" i="5"/>
  <c r="P116" i="5"/>
  <c r="BI112" i="5"/>
  <c r="BH112" i="5"/>
  <c r="BG112" i="5"/>
  <c r="BF112" i="5"/>
  <c r="T112" i="5"/>
  <c r="R112" i="5"/>
  <c r="P112" i="5"/>
  <c r="BI107" i="5"/>
  <c r="BH107" i="5"/>
  <c r="BG107" i="5"/>
  <c r="BF107" i="5"/>
  <c r="T107" i="5"/>
  <c r="R107" i="5"/>
  <c r="P107" i="5"/>
  <c r="BI102" i="5"/>
  <c r="BH102" i="5"/>
  <c r="BG102" i="5"/>
  <c r="BF102" i="5"/>
  <c r="T102" i="5"/>
  <c r="R102" i="5"/>
  <c r="P102" i="5"/>
  <c r="BI96" i="5"/>
  <c r="BH96" i="5"/>
  <c r="BG96" i="5"/>
  <c r="BF96" i="5"/>
  <c r="T96" i="5"/>
  <c r="R96" i="5"/>
  <c r="P96" i="5"/>
  <c r="BI90" i="5"/>
  <c r="BH90" i="5"/>
  <c r="BG90" i="5"/>
  <c r="BF90" i="5"/>
  <c r="T90" i="5"/>
  <c r="R90" i="5"/>
  <c r="P90" i="5"/>
  <c r="J84" i="5"/>
  <c r="J83" i="5"/>
  <c r="F83" i="5"/>
  <c r="F81" i="5"/>
  <c r="E79" i="5"/>
  <c r="J59" i="5"/>
  <c r="J58" i="5"/>
  <c r="F58" i="5"/>
  <c r="F56" i="5"/>
  <c r="E54" i="5"/>
  <c r="J20" i="5"/>
  <c r="E20" i="5"/>
  <c r="F59" i="5"/>
  <c r="J19" i="5"/>
  <c r="J14" i="5"/>
  <c r="J56" i="5" s="1"/>
  <c r="E7" i="5"/>
  <c r="E50" i="5"/>
  <c r="J37" i="4"/>
  <c r="J36" i="4"/>
  <c r="AY58" i="1" s="1"/>
  <c r="J35" i="4"/>
  <c r="AX58" i="1" s="1"/>
  <c r="BI1825" i="4"/>
  <c r="BH1825" i="4"/>
  <c r="BG1825" i="4"/>
  <c r="BF1825" i="4"/>
  <c r="T1825" i="4"/>
  <c r="T1824" i="4"/>
  <c r="R1825" i="4"/>
  <c r="R1824" i="4"/>
  <c r="P1825" i="4"/>
  <c r="P1824" i="4" s="1"/>
  <c r="BI1819" i="4"/>
  <c r="BH1819" i="4"/>
  <c r="BG1819" i="4"/>
  <c r="BF1819" i="4"/>
  <c r="T1819" i="4"/>
  <c r="T1818" i="4" s="1"/>
  <c r="T1817" i="4" s="1"/>
  <c r="R1819" i="4"/>
  <c r="R1818" i="4"/>
  <c r="R1817" i="4"/>
  <c r="P1819" i="4"/>
  <c r="P1818" i="4" s="1"/>
  <c r="P1817" i="4" s="1"/>
  <c r="BI1813" i="4"/>
  <c r="BH1813" i="4"/>
  <c r="BG1813" i="4"/>
  <c r="BF1813" i="4"/>
  <c r="T1813" i="4"/>
  <c r="R1813" i="4"/>
  <c r="P1813" i="4"/>
  <c r="BI1808" i="4"/>
  <c r="BH1808" i="4"/>
  <c r="BG1808" i="4"/>
  <c r="BF1808" i="4"/>
  <c r="T1808" i="4"/>
  <c r="R1808" i="4"/>
  <c r="P1808" i="4"/>
  <c r="BI1804" i="4"/>
  <c r="BH1804" i="4"/>
  <c r="BG1804" i="4"/>
  <c r="BF1804" i="4"/>
  <c r="T1804" i="4"/>
  <c r="R1804" i="4"/>
  <c r="P1804" i="4"/>
  <c r="BI1799" i="4"/>
  <c r="BH1799" i="4"/>
  <c r="BG1799" i="4"/>
  <c r="BF1799" i="4"/>
  <c r="T1799" i="4"/>
  <c r="R1799" i="4"/>
  <c r="P1799" i="4"/>
  <c r="BI1795" i="4"/>
  <c r="BH1795" i="4"/>
  <c r="BG1795" i="4"/>
  <c r="BF1795" i="4"/>
  <c r="T1795" i="4"/>
  <c r="R1795" i="4"/>
  <c r="P1795" i="4"/>
  <c r="BI1790" i="4"/>
  <c r="BH1790" i="4"/>
  <c r="BG1790" i="4"/>
  <c r="BF1790" i="4"/>
  <c r="T1790" i="4"/>
  <c r="R1790" i="4"/>
  <c r="P1790" i="4"/>
  <c r="BI1785" i="4"/>
  <c r="BH1785" i="4"/>
  <c r="BG1785" i="4"/>
  <c r="BF1785" i="4"/>
  <c r="T1785" i="4"/>
  <c r="R1785" i="4"/>
  <c r="P1785" i="4"/>
  <c r="BI1779" i="4"/>
  <c r="BH1779" i="4"/>
  <c r="BG1779" i="4"/>
  <c r="BF1779" i="4"/>
  <c r="T1779" i="4"/>
  <c r="R1779" i="4"/>
  <c r="P1779" i="4"/>
  <c r="BI1763" i="4"/>
  <c r="BH1763" i="4"/>
  <c r="BG1763" i="4"/>
  <c r="BF1763" i="4"/>
  <c r="T1763" i="4"/>
  <c r="R1763" i="4"/>
  <c r="P1763" i="4"/>
  <c r="BI1758" i="4"/>
  <c r="BH1758" i="4"/>
  <c r="BG1758" i="4"/>
  <c r="BF1758" i="4"/>
  <c r="T1758" i="4"/>
  <c r="R1758" i="4"/>
  <c r="P1758" i="4"/>
  <c r="BI1753" i="4"/>
  <c r="BH1753" i="4"/>
  <c r="BG1753" i="4"/>
  <c r="BF1753" i="4"/>
  <c r="T1753" i="4"/>
  <c r="R1753" i="4"/>
  <c r="P1753" i="4"/>
  <c r="BI1749" i="4"/>
  <c r="BH1749" i="4"/>
  <c r="BG1749" i="4"/>
  <c r="BF1749" i="4"/>
  <c r="T1749" i="4"/>
  <c r="R1749" i="4"/>
  <c r="P1749" i="4"/>
  <c r="BI1744" i="4"/>
  <c r="BH1744" i="4"/>
  <c r="BG1744" i="4"/>
  <c r="BF1744" i="4"/>
  <c r="T1744" i="4"/>
  <c r="R1744" i="4"/>
  <c r="P1744" i="4"/>
  <c r="BI1733" i="4"/>
  <c r="BH1733" i="4"/>
  <c r="BG1733" i="4"/>
  <c r="BF1733" i="4"/>
  <c r="T1733" i="4"/>
  <c r="R1733" i="4"/>
  <c r="P1733" i="4"/>
  <c r="BI1721" i="4"/>
  <c r="BH1721" i="4"/>
  <c r="BG1721" i="4"/>
  <c r="BF1721" i="4"/>
  <c r="T1721" i="4"/>
  <c r="R1721" i="4"/>
  <c r="P1721" i="4"/>
  <c r="BI1716" i="4"/>
  <c r="BH1716" i="4"/>
  <c r="BG1716" i="4"/>
  <c r="BF1716" i="4"/>
  <c r="T1716" i="4"/>
  <c r="R1716" i="4"/>
  <c r="P1716" i="4"/>
  <c r="BI1711" i="4"/>
  <c r="BH1711" i="4"/>
  <c r="BG1711" i="4"/>
  <c r="BF1711" i="4"/>
  <c r="T1711" i="4"/>
  <c r="R1711" i="4"/>
  <c r="P1711" i="4"/>
  <c r="BI1706" i="4"/>
  <c r="BH1706" i="4"/>
  <c r="BG1706" i="4"/>
  <c r="BF1706" i="4"/>
  <c r="T1706" i="4"/>
  <c r="R1706" i="4"/>
  <c r="P1706" i="4"/>
  <c r="BI1701" i="4"/>
  <c r="BH1701" i="4"/>
  <c r="BG1701" i="4"/>
  <c r="BF1701" i="4"/>
  <c r="T1701" i="4"/>
  <c r="R1701" i="4"/>
  <c r="P1701" i="4"/>
  <c r="BI1694" i="4"/>
  <c r="BH1694" i="4"/>
  <c r="BG1694" i="4"/>
  <c r="BF1694" i="4"/>
  <c r="T1694" i="4"/>
  <c r="R1694" i="4"/>
  <c r="P1694" i="4"/>
  <c r="BI1686" i="4"/>
  <c r="BH1686" i="4"/>
  <c r="BG1686" i="4"/>
  <c r="BF1686" i="4"/>
  <c r="T1686" i="4"/>
  <c r="R1686" i="4"/>
  <c r="P1686" i="4"/>
  <c r="BI1676" i="4"/>
  <c r="BH1676" i="4"/>
  <c r="BG1676" i="4"/>
  <c r="BF1676" i="4"/>
  <c r="T1676" i="4"/>
  <c r="R1676" i="4"/>
  <c r="P1676" i="4"/>
  <c r="BI1666" i="4"/>
  <c r="BH1666" i="4"/>
  <c r="BG1666" i="4"/>
  <c r="BF1666" i="4"/>
  <c r="T1666" i="4"/>
  <c r="R1666" i="4"/>
  <c r="P1666" i="4"/>
  <c r="BI1654" i="4"/>
  <c r="BH1654" i="4"/>
  <c r="BG1654" i="4"/>
  <c r="BF1654" i="4"/>
  <c r="T1654" i="4"/>
  <c r="R1654" i="4"/>
  <c r="P1654" i="4"/>
  <c r="BI1649" i="4"/>
  <c r="BH1649" i="4"/>
  <c r="BG1649" i="4"/>
  <c r="BF1649" i="4"/>
  <c r="T1649" i="4"/>
  <c r="R1649" i="4"/>
  <c r="P1649" i="4"/>
  <c r="BI1644" i="4"/>
  <c r="BH1644" i="4"/>
  <c r="BG1644" i="4"/>
  <c r="BF1644" i="4"/>
  <c r="T1644" i="4"/>
  <c r="R1644" i="4"/>
  <c r="P1644" i="4"/>
  <c r="BI1639" i="4"/>
  <c r="BH1639" i="4"/>
  <c r="BG1639" i="4"/>
  <c r="BF1639" i="4"/>
  <c r="T1639" i="4"/>
  <c r="R1639" i="4"/>
  <c r="P1639" i="4"/>
  <c r="BI1635" i="4"/>
  <c r="BH1635" i="4"/>
  <c r="BG1635" i="4"/>
  <c r="BF1635" i="4"/>
  <c r="T1635" i="4"/>
  <c r="R1635" i="4"/>
  <c r="P1635" i="4"/>
  <c r="BI1617" i="4"/>
  <c r="BH1617" i="4"/>
  <c r="BG1617" i="4"/>
  <c r="BF1617" i="4"/>
  <c r="T1617" i="4"/>
  <c r="R1617" i="4"/>
  <c r="P1617" i="4"/>
  <c r="BI1601" i="4"/>
  <c r="BH1601" i="4"/>
  <c r="BG1601" i="4"/>
  <c r="BF1601" i="4"/>
  <c r="T1601" i="4"/>
  <c r="R1601" i="4"/>
  <c r="P1601" i="4"/>
  <c r="BI1585" i="4"/>
  <c r="BH1585" i="4"/>
  <c r="BG1585" i="4"/>
  <c r="BF1585" i="4"/>
  <c r="T1585" i="4"/>
  <c r="R1585" i="4"/>
  <c r="P1585" i="4"/>
  <c r="BI1575" i="4"/>
  <c r="BH1575" i="4"/>
  <c r="BG1575" i="4"/>
  <c r="BF1575" i="4"/>
  <c r="T1575" i="4"/>
  <c r="R1575" i="4"/>
  <c r="P1575" i="4"/>
  <c r="BI1565" i="4"/>
  <c r="BH1565" i="4"/>
  <c r="BG1565" i="4"/>
  <c r="BF1565" i="4"/>
  <c r="T1565" i="4"/>
  <c r="R1565" i="4"/>
  <c r="P1565" i="4"/>
  <c r="BI1558" i="4"/>
  <c r="BH1558" i="4"/>
  <c r="BG1558" i="4"/>
  <c r="BF1558" i="4"/>
  <c r="T1558" i="4"/>
  <c r="R1558" i="4"/>
  <c r="P1558" i="4"/>
  <c r="BI1552" i="4"/>
  <c r="BH1552" i="4"/>
  <c r="BG1552" i="4"/>
  <c r="BF1552" i="4"/>
  <c r="T1552" i="4"/>
  <c r="R1552" i="4"/>
  <c r="P1552" i="4"/>
  <c r="BI1546" i="4"/>
  <c r="BH1546" i="4"/>
  <c r="BG1546" i="4"/>
  <c r="BF1546" i="4"/>
  <c r="T1546" i="4"/>
  <c r="R1546" i="4"/>
  <c r="P1546" i="4"/>
  <c r="BI1540" i="4"/>
  <c r="BH1540" i="4"/>
  <c r="BG1540" i="4"/>
  <c r="BF1540" i="4"/>
  <c r="T1540" i="4"/>
  <c r="R1540" i="4"/>
  <c r="P1540" i="4"/>
  <c r="BI1535" i="4"/>
  <c r="BH1535" i="4"/>
  <c r="BG1535" i="4"/>
  <c r="BF1535" i="4"/>
  <c r="T1535" i="4"/>
  <c r="R1535" i="4"/>
  <c r="P1535" i="4"/>
  <c r="BI1530" i="4"/>
  <c r="BH1530" i="4"/>
  <c r="BG1530" i="4"/>
  <c r="BF1530" i="4"/>
  <c r="T1530" i="4"/>
  <c r="R1530" i="4"/>
  <c r="P1530" i="4"/>
  <c r="BI1524" i="4"/>
  <c r="BH1524" i="4"/>
  <c r="BG1524" i="4"/>
  <c r="BF1524" i="4"/>
  <c r="T1524" i="4"/>
  <c r="R1524" i="4"/>
  <c r="P1524" i="4"/>
  <c r="BI1518" i="4"/>
  <c r="BH1518" i="4"/>
  <c r="BG1518" i="4"/>
  <c r="BF1518" i="4"/>
  <c r="T1518" i="4"/>
  <c r="R1518" i="4"/>
  <c r="P1518" i="4"/>
  <c r="BI1512" i="4"/>
  <c r="BH1512" i="4"/>
  <c r="BG1512" i="4"/>
  <c r="BF1512" i="4"/>
  <c r="T1512" i="4"/>
  <c r="R1512" i="4"/>
  <c r="P1512" i="4"/>
  <c r="BI1508" i="4"/>
  <c r="BH1508" i="4"/>
  <c r="BG1508" i="4"/>
  <c r="BF1508" i="4"/>
  <c r="T1508" i="4"/>
  <c r="R1508" i="4"/>
  <c r="P1508" i="4"/>
  <c r="BI1504" i="4"/>
  <c r="BH1504" i="4"/>
  <c r="BG1504" i="4"/>
  <c r="BF1504" i="4"/>
  <c r="T1504" i="4"/>
  <c r="R1504" i="4"/>
  <c r="P1504" i="4"/>
  <c r="BI1500" i="4"/>
  <c r="BH1500" i="4"/>
  <c r="BG1500" i="4"/>
  <c r="BF1500" i="4"/>
  <c r="T1500" i="4"/>
  <c r="R1500" i="4"/>
  <c r="P1500" i="4"/>
  <c r="BI1495" i="4"/>
  <c r="BH1495" i="4"/>
  <c r="BG1495" i="4"/>
  <c r="BF1495" i="4"/>
  <c r="T1495" i="4"/>
  <c r="R1495" i="4"/>
  <c r="P1495" i="4"/>
  <c r="BI1490" i="4"/>
  <c r="BH1490" i="4"/>
  <c r="BG1490" i="4"/>
  <c r="BF1490" i="4"/>
  <c r="T1490" i="4"/>
  <c r="R1490" i="4"/>
  <c r="P1490" i="4"/>
  <c r="BI1484" i="4"/>
  <c r="BH1484" i="4"/>
  <c r="BG1484" i="4"/>
  <c r="BF1484" i="4"/>
  <c r="T1484" i="4"/>
  <c r="R1484" i="4"/>
  <c r="P1484" i="4"/>
  <c r="BI1478" i="4"/>
  <c r="BH1478" i="4"/>
  <c r="BG1478" i="4"/>
  <c r="BF1478" i="4"/>
  <c r="T1478" i="4"/>
  <c r="R1478" i="4"/>
  <c r="P1478" i="4"/>
  <c r="BI1467" i="4"/>
  <c r="BH1467" i="4"/>
  <c r="BG1467" i="4"/>
  <c r="BF1467" i="4"/>
  <c r="T1467" i="4"/>
  <c r="R1467" i="4"/>
  <c r="P1467" i="4"/>
  <c r="BI1455" i="4"/>
  <c r="BH1455" i="4"/>
  <c r="BG1455" i="4"/>
  <c r="BF1455" i="4"/>
  <c r="T1455" i="4"/>
  <c r="R1455" i="4"/>
  <c r="P1455" i="4"/>
  <c r="BI1451" i="4"/>
  <c r="BH1451" i="4"/>
  <c r="BG1451" i="4"/>
  <c r="BF1451" i="4"/>
  <c r="T1451" i="4"/>
  <c r="R1451" i="4"/>
  <c r="P1451" i="4"/>
  <c r="BI1432" i="4"/>
  <c r="BH1432" i="4"/>
  <c r="BG1432" i="4"/>
  <c r="BF1432" i="4"/>
  <c r="T1432" i="4"/>
  <c r="R1432" i="4"/>
  <c r="P1432" i="4"/>
  <c r="BI1423" i="4"/>
  <c r="BH1423" i="4"/>
  <c r="BG1423" i="4"/>
  <c r="BF1423" i="4"/>
  <c r="T1423" i="4"/>
  <c r="R1423" i="4"/>
  <c r="P1423" i="4"/>
  <c r="BI1416" i="4"/>
  <c r="BH1416" i="4"/>
  <c r="BG1416" i="4"/>
  <c r="BF1416" i="4"/>
  <c r="T1416" i="4"/>
  <c r="R1416" i="4"/>
  <c r="P1416" i="4"/>
  <c r="BI1408" i="4"/>
  <c r="BH1408" i="4"/>
  <c r="BG1408" i="4"/>
  <c r="BF1408" i="4"/>
  <c r="T1408" i="4"/>
  <c r="R1408" i="4"/>
  <c r="P1408" i="4"/>
  <c r="BI1401" i="4"/>
  <c r="BH1401" i="4"/>
  <c r="BG1401" i="4"/>
  <c r="BF1401" i="4"/>
  <c r="T1401" i="4"/>
  <c r="R1401" i="4"/>
  <c r="P1401" i="4"/>
  <c r="BI1393" i="4"/>
  <c r="BH1393" i="4"/>
  <c r="BG1393" i="4"/>
  <c r="BF1393" i="4"/>
  <c r="T1393" i="4"/>
  <c r="R1393" i="4"/>
  <c r="P1393" i="4"/>
  <c r="BI1385" i="4"/>
  <c r="BH1385" i="4"/>
  <c r="BG1385" i="4"/>
  <c r="BF1385" i="4"/>
  <c r="T1385" i="4"/>
  <c r="R1385" i="4"/>
  <c r="P1385" i="4"/>
  <c r="BI1381" i="4"/>
  <c r="BH1381" i="4"/>
  <c r="BG1381" i="4"/>
  <c r="BF1381" i="4"/>
  <c r="T1381" i="4"/>
  <c r="R1381" i="4"/>
  <c r="P1381" i="4"/>
  <c r="BI1376" i="4"/>
  <c r="BH1376" i="4"/>
  <c r="BG1376" i="4"/>
  <c r="BF1376" i="4"/>
  <c r="T1376" i="4"/>
  <c r="R1376" i="4"/>
  <c r="P1376" i="4"/>
  <c r="BI1371" i="4"/>
  <c r="BH1371" i="4"/>
  <c r="BG1371" i="4"/>
  <c r="BF1371" i="4"/>
  <c r="T1371" i="4"/>
  <c r="R1371" i="4"/>
  <c r="P1371" i="4"/>
  <c r="BI1368" i="4"/>
  <c r="BH1368" i="4"/>
  <c r="BG1368" i="4"/>
  <c r="BF1368" i="4"/>
  <c r="T1368" i="4"/>
  <c r="R1368" i="4"/>
  <c r="P1368" i="4"/>
  <c r="BI1361" i="4"/>
  <c r="BH1361" i="4"/>
  <c r="BG1361" i="4"/>
  <c r="BF1361" i="4"/>
  <c r="T1361" i="4"/>
  <c r="R1361" i="4"/>
  <c r="P1361" i="4"/>
  <c r="BI1354" i="4"/>
  <c r="BH1354" i="4"/>
  <c r="BG1354" i="4"/>
  <c r="BF1354" i="4"/>
  <c r="T1354" i="4"/>
  <c r="R1354" i="4"/>
  <c r="P1354" i="4"/>
  <c r="BI1339" i="4"/>
  <c r="BH1339" i="4"/>
  <c r="BG1339" i="4"/>
  <c r="BF1339" i="4"/>
  <c r="T1339" i="4"/>
  <c r="R1339" i="4"/>
  <c r="P1339" i="4"/>
  <c r="BI1323" i="4"/>
  <c r="BH1323" i="4"/>
  <c r="BG1323" i="4"/>
  <c r="BF1323" i="4"/>
  <c r="T1323" i="4"/>
  <c r="R1323" i="4"/>
  <c r="P1323" i="4"/>
  <c r="BI1302" i="4"/>
  <c r="BH1302" i="4"/>
  <c r="BG1302" i="4"/>
  <c r="BF1302" i="4"/>
  <c r="T1302" i="4"/>
  <c r="R1302" i="4"/>
  <c r="P1302" i="4"/>
  <c r="BI1281" i="4"/>
  <c r="BH1281" i="4"/>
  <c r="BG1281" i="4"/>
  <c r="BF1281" i="4"/>
  <c r="T1281" i="4"/>
  <c r="R1281" i="4"/>
  <c r="P1281" i="4"/>
  <c r="BI1277" i="4"/>
  <c r="BH1277" i="4"/>
  <c r="BG1277" i="4"/>
  <c r="BF1277" i="4"/>
  <c r="T1277" i="4"/>
  <c r="R1277" i="4"/>
  <c r="P1277" i="4"/>
  <c r="BI1273" i="4"/>
  <c r="BH1273" i="4"/>
  <c r="BG1273" i="4"/>
  <c r="BF1273" i="4"/>
  <c r="T1273" i="4"/>
  <c r="R1273" i="4"/>
  <c r="P1273" i="4"/>
  <c r="BI1252" i="4"/>
  <c r="BH1252" i="4"/>
  <c r="BG1252" i="4"/>
  <c r="BF1252" i="4"/>
  <c r="T1252" i="4"/>
  <c r="R1252" i="4"/>
  <c r="P1252" i="4"/>
  <c r="BI1231" i="4"/>
  <c r="BH1231" i="4"/>
  <c r="BG1231" i="4"/>
  <c r="BF1231" i="4"/>
  <c r="T1231" i="4"/>
  <c r="R1231" i="4"/>
  <c r="P1231" i="4"/>
  <c r="BI1227" i="4"/>
  <c r="BH1227" i="4"/>
  <c r="BG1227" i="4"/>
  <c r="BF1227" i="4"/>
  <c r="T1227" i="4"/>
  <c r="R1227" i="4"/>
  <c r="P1227" i="4"/>
  <c r="BI1216" i="4"/>
  <c r="BH1216" i="4"/>
  <c r="BG1216" i="4"/>
  <c r="BF1216" i="4"/>
  <c r="T1216" i="4"/>
  <c r="R1216" i="4"/>
  <c r="P1216" i="4"/>
  <c r="BI1211" i="4"/>
  <c r="BH1211" i="4"/>
  <c r="BG1211" i="4"/>
  <c r="BF1211" i="4"/>
  <c r="T1211" i="4"/>
  <c r="R1211" i="4"/>
  <c r="P1211" i="4"/>
  <c r="BI1206" i="4"/>
  <c r="BH1206" i="4"/>
  <c r="BG1206" i="4"/>
  <c r="BF1206" i="4"/>
  <c r="T1206" i="4"/>
  <c r="R1206" i="4"/>
  <c r="P1206" i="4"/>
  <c r="BI1194" i="4"/>
  <c r="BH1194" i="4"/>
  <c r="BG1194" i="4"/>
  <c r="BF1194" i="4"/>
  <c r="T1194" i="4"/>
  <c r="R1194" i="4"/>
  <c r="P1194" i="4"/>
  <c r="BI1182" i="4"/>
  <c r="BH1182" i="4"/>
  <c r="BG1182" i="4"/>
  <c r="BF1182" i="4"/>
  <c r="T1182" i="4"/>
  <c r="R1182" i="4"/>
  <c r="P1182" i="4"/>
  <c r="BI1173" i="4"/>
  <c r="BH1173" i="4"/>
  <c r="BG1173" i="4"/>
  <c r="BF1173" i="4"/>
  <c r="T1173" i="4"/>
  <c r="R1173" i="4"/>
  <c r="P1173" i="4"/>
  <c r="BI1162" i="4"/>
  <c r="BH1162" i="4"/>
  <c r="BG1162" i="4"/>
  <c r="BF1162" i="4"/>
  <c r="T1162" i="4"/>
  <c r="R1162" i="4"/>
  <c r="P1162" i="4"/>
  <c r="BI1150" i="4"/>
  <c r="BH1150" i="4"/>
  <c r="BG1150" i="4"/>
  <c r="BF1150" i="4"/>
  <c r="T1150" i="4"/>
  <c r="R1150" i="4"/>
  <c r="P1150" i="4"/>
  <c r="BI1138" i="4"/>
  <c r="BH1138" i="4"/>
  <c r="BG1138" i="4"/>
  <c r="BF1138" i="4"/>
  <c r="T1138" i="4"/>
  <c r="R1138" i="4"/>
  <c r="P1138" i="4"/>
  <c r="BI1123" i="4"/>
  <c r="BH1123" i="4"/>
  <c r="BG1123" i="4"/>
  <c r="BF1123" i="4"/>
  <c r="T1123" i="4"/>
  <c r="R1123" i="4"/>
  <c r="P1123" i="4"/>
  <c r="BI1107" i="4"/>
  <c r="BH1107" i="4"/>
  <c r="BG1107" i="4"/>
  <c r="BF1107" i="4"/>
  <c r="T1107" i="4"/>
  <c r="R1107" i="4"/>
  <c r="P1107" i="4"/>
  <c r="BI1091" i="4"/>
  <c r="BH1091" i="4"/>
  <c r="BG1091" i="4"/>
  <c r="BF1091" i="4"/>
  <c r="T1091" i="4"/>
  <c r="R1091" i="4"/>
  <c r="P1091" i="4"/>
  <c r="BI1076" i="4"/>
  <c r="BH1076" i="4"/>
  <c r="BG1076" i="4"/>
  <c r="BF1076" i="4"/>
  <c r="T1076" i="4"/>
  <c r="R1076" i="4"/>
  <c r="P1076" i="4"/>
  <c r="BI1061" i="4"/>
  <c r="BH1061" i="4"/>
  <c r="BG1061" i="4"/>
  <c r="BF1061" i="4"/>
  <c r="T1061" i="4"/>
  <c r="R1061" i="4"/>
  <c r="P1061" i="4"/>
  <c r="BI1046" i="4"/>
  <c r="BH1046" i="4"/>
  <c r="BG1046" i="4"/>
  <c r="BF1046" i="4"/>
  <c r="T1046" i="4"/>
  <c r="R1046" i="4"/>
  <c r="P1046" i="4"/>
  <c r="BI1030" i="4"/>
  <c r="BH1030" i="4"/>
  <c r="BG1030" i="4"/>
  <c r="BF1030" i="4"/>
  <c r="T1030" i="4"/>
  <c r="R1030" i="4"/>
  <c r="P1030" i="4"/>
  <c r="BI1014" i="4"/>
  <c r="BH1014" i="4"/>
  <c r="BG1014" i="4"/>
  <c r="BF1014" i="4"/>
  <c r="T1014" i="4"/>
  <c r="R1014" i="4"/>
  <c r="P1014" i="4"/>
  <c r="BI1001" i="4"/>
  <c r="BH1001" i="4"/>
  <c r="BG1001" i="4"/>
  <c r="BF1001" i="4"/>
  <c r="T1001" i="4"/>
  <c r="R1001" i="4"/>
  <c r="P1001" i="4"/>
  <c r="BI992" i="4"/>
  <c r="BH992" i="4"/>
  <c r="BG992" i="4"/>
  <c r="BF992" i="4"/>
  <c r="T992" i="4"/>
  <c r="R992" i="4"/>
  <c r="P992" i="4"/>
  <c r="BI983" i="4"/>
  <c r="BH983" i="4"/>
  <c r="BG983" i="4"/>
  <c r="BF983" i="4"/>
  <c r="T983" i="4"/>
  <c r="R983" i="4"/>
  <c r="P983" i="4"/>
  <c r="BI974" i="4"/>
  <c r="BH974" i="4"/>
  <c r="BG974" i="4"/>
  <c r="BF974" i="4"/>
  <c r="T974" i="4"/>
  <c r="R974" i="4"/>
  <c r="P974" i="4"/>
  <c r="BI965" i="4"/>
  <c r="BH965" i="4"/>
  <c r="BG965" i="4"/>
  <c r="BF965" i="4"/>
  <c r="T965" i="4"/>
  <c r="R965" i="4"/>
  <c r="P965" i="4"/>
  <c r="BI949" i="4"/>
  <c r="BH949" i="4"/>
  <c r="BG949" i="4"/>
  <c r="BF949" i="4"/>
  <c r="T949" i="4"/>
  <c r="R949" i="4"/>
  <c r="P949" i="4"/>
  <c r="BI933" i="4"/>
  <c r="BH933" i="4"/>
  <c r="BG933" i="4"/>
  <c r="BF933" i="4"/>
  <c r="T933" i="4"/>
  <c r="R933" i="4"/>
  <c r="P933" i="4"/>
  <c r="BI912" i="4"/>
  <c r="BH912" i="4"/>
  <c r="BG912" i="4"/>
  <c r="BF912" i="4"/>
  <c r="T912" i="4"/>
  <c r="R912" i="4"/>
  <c r="P912" i="4"/>
  <c r="BI890" i="4"/>
  <c r="BH890" i="4"/>
  <c r="BG890" i="4"/>
  <c r="BF890" i="4"/>
  <c r="T890" i="4"/>
  <c r="R890" i="4"/>
  <c r="P890" i="4"/>
  <c r="BI883" i="4"/>
  <c r="BH883" i="4"/>
  <c r="BG883" i="4"/>
  <c r="BF883" i="4"/>
  <c r="T883" i="4"/>
  <c r="R883" i="4"/>
  <c r="P883" i="4"/>
  <c r="BI879" i="4"/>
  <c r="BH879" i="4"/>
  <c r="BG879" i="4"/>
  <c r="BF879" i="4"/>
  <c r="T879" i="4"/>
  <c r="R879" i="4"/>
  <c r="P879" i="4"/>
  <c r="BI869" i="4"/>
  <c r="BH869" i="4"/>
  <c r="BG869" i="4"/>
  <c r="BF869" i="4"/>
  <c r="T869" i="4"/>
  <c r="R869" i="4"/>
  <c r="P869" i="4"/>
  <c r="BI859" i="4"/>
  <c r="BH859" i="4"/>
  <c r="BG859" i="4"/>
  <c r="BF859" i="4"/>
  <c r="T859" i="4"/>
  <c r="R859" i="4"/>
  <c r="P859" i="4"/>
  <c r="BI848" i="4"/>
  <c r="BH848" i="4"/>
  <c r="BG848" i="4"/>
  <c r="BF848" i="4"/>
  <c r="T848" i="4"/>
  <c r="R848" i="4"/>
  <c r="P848" i="4"/>
  <c r="BI841" i="4"/>
  <c r="BH841" i="4"/>
  <c r="BG841" i="4"/>
  <c r="BF841" i="4"/>
  <c r="T841" i="4"/>
  <c r="R841" i="4"/>
  <c r="P841" i="4"/>
  <c r="BI834" i="4"/>
  <c r="BH834" i="4"/>
  <c r="BG834" i="4"/>
  <c r="BF834" i="4"/>
  <c r="T834" i="4"/>
  <c r="R834" i="4"/>
  <c r="P834" i="4"/>
  <c r="BI822" i="4"/>
  <c r="BH822" i="4"/>
  <c r="BG822" i="4"/>
  <c r="BF822" i="4"/>
  <c r="T822" i="4"/>
  <c r="R822" i="4"/>
  <c r="P822" i="4"/>
  <c r="BI818" i="4"/>
  <c r="BH818" i="4"/>
  <c r="BG818" i="4"/>
  <c r="BF818" i="4"/>
  <c r="T818" i="4"/>
  <c r="R818" i="4"/>
  <c r="P818" i="4"/>
  <c r="BI813" i="4"/>
  <c r="BH813" i="4"/>
  <c r="BG813" i="4"/>
  <c r="BF813" i="4"/>
  <c r="T813" i="4"/>
  <c r="R813" i="4"/>
  <c r="P813" i="4"/>
  <c r="BI807" i="4"/>
  <c r="BH807" i="4"/>
  <c r="BG807" i="4"/>
  <c r="BF807" i="4"/>
  <c r="T807" i="4"/>
  <c r="R807" i="4"/>
  <c r="P807" i="4"/>
  <c r="BI802" i="4"/>
  <c r="BH802" i="4"/>
  <c r="BG802" i="4"/>
  <c r="BF802" i="4"/>
  <c r="T802" i="4"/>
  <c r="R802" i="4"/>
  <c r="P802" i="4"/>
  <c r="BI798" i="4"/>
  <c r="BH798" i="4"/>
  <c r="BG798" i="4"/>
  <c r="BF798" i="4"/>
  <c r="T798" i="4"/>
  <c r="R798" i="4"/>
  <c r="P798" i="4"/>
  <c r="BI793" i="4"/>
  <c r="BH793" i="4"/>
  <c r="BG793" i="4"/>
  <c r="BF793" i="4"/>
  <c r="T793" i="4"/>
  <c r="R793" i="4"/>
  <c r="P793" i="4"/>
  <c r="BI789" i="4"/>
  <c r="BH789" i="4"/>
  <c r="BG789" i="4"/>
  <c r="BF789" i="4"/>
  <c r="T789" i="4"/>
  <c r="R789" i="4"/>
  <c r="P789" i="4"/>
  <c r="BI784" i="4"/>
  <c r="BH784" i="4"/>
  <c r="BG784" i="4"/>
  <c r="BF784" i="4"/>
  <c r="T784" i="4"/>
  <c r="R784" i="4"/>
  <c r="P784" i="4"/>
  <c r="BI780" i="4"/>
  <c r="BH780" i="4"/>
  <c r="BG780" i="4"/>
  <c r="BF780" i="4"/>
  <c r="T780" i="4"/>
  <c r="R780" i="4"/>
  <c r="P780" i="4"/>
  <c r="BI775" i="4"/>
  <c r="BH775" i="4"/>
  <c r="BG775" i="4"/>
  <c r="BF775" i="4"/>
  <c r="T775" i="4"/>
  <c r="R775" i="4"/>
  <c r="P775" i="4"/>
  <c r="BI771" i="4"/>
  <c r="BH771" i="4"/>
  <c r="BG771" i="4"/>
  <c r="BF771" i="4"/>
  <c r="T771" i="4"/>
  <c r="R771" i="4"/>
  <c r="P771" i="4"/>
  <c r="BI766" i="4"/>
  <c r="BH766" i="4"/>
  <c r="BG766" i="4"/>
  <c r="BF766" i="4"/>
  <c r="T766" i="4"/>
  <c r="R766" i="4"/>
  <c r="P766" i="4"/>
  <c r="BI762" i="4"/>
  <c r="BH762" i="4"/>
  <c r="BG762" i="4"/>
  <c r="BF762" i="4"/>
  <c r="T762" i="4"/>
  <c r="R762" i="4"/>
  <c r="P762" i="4"/>
  <c r="BI757" i="4"/>
  <c r="BH757" i="4"/>
  <c r="BG757" i="4"/>
  <c r="BF757" i="4"/>
  <c r="T757" i="4"/>
  <c r="R757" i="4"/>
  <c r="P757" i="4"/>
  <c r="BI735" i="4"/>
  <c r="BH735" i="4"/>
  <c r="BG735" i="4"/>
  <c r="BF735" i="4"/>
  <c r="T735" i="4"/>
  <c r="R735" i="4"/>
  <c r="P735" i="4"/>
  <c r="BI713" i="4"/>
  <c r="BH713" i="4"/>
  <c r="BG713" i="4"/>
  <c r="BF713" i="4"/>
  <c r="T713" i="4"/>
  <c r="R713" i="4"/>
  <c r="P713" i="4"/>
  <c r="BI709" i="4"/>
  <c r="BH709" i="4"/>
  <c r="BG709" i="4"/>
  <c r="BF709" i="4"/>
  <c r="T709" i="4"/>
  <c r="R709" i="4"/>
  <c r="P709" i="4"/>
  <c r="BI704" i="4"/>
  <c r="BH704" i="4"/>
  <c r="BG704" i="4"/>
  <c r="BF704" i="4"/>
  <c r="T704" i="4"/>
  <c r="R704" i="4"/>
  <c r="P704" i="4"/>
  <c r="BI700" i="4"/>
  <c r="BH700" i="4"/>
  <c r="BG700" i="4"/>
  <c r="BF700" i="4"/>
  <c r="T700" i="4"/>
  <c r="R700" i="4"/>
  <c r="P700" i="4"/>
  <c r="BI696" i="4"/>
  <c r="BH696" i="4"/>
  <c r="BG696" i="4"/>
  <c r="BF696" i="4"/>
  <c r="T696" i="4"/>
  <c r="R696" i="4"/>
  <c r="P696" i="4"/>
  <c r="BI691" i="4"/>
  <c r="BH691" i="4"/>
  <c r="BG691" i="4"/>
  <c r="BF691" i="4"/>
  <c r="T691" i="4"/>
  <c r="R691" i="4"/>
  <c r="P691" i="4"/>
  <c r="BI687" i="4"/>
  <c r="BH687" i="4"/>
  <c r="BG687" i="4"/>
  <c r="BF687" i="4"/>
  <c r="T687" i="4"/>
  <c r="R687" i="4"/>
  <c r="P687" i="4"/>
  <c r="BI674" i="4"/>
  <c r="BH674" i="4"/>
  <c r="BG674" i="4"/>
  <c r="BF674" i="4"/>
  <c r="T674" i="4"/>
  <c r="R674" i="4"/>
  <c r="P674" i="4"/>
  <c r="BI661" i="4"/>
  <c r="BH661" i="4"/>
  <c r="BG661" i="4"/>
  <c r="BF661" i="4"/>
  <c r="T661" i="4"/>
  <c r="R661" i="4"/>
  <c r="P661" i="4"/>
  <c r="BI645" i="4"/>
  <c r="BH645" i="4"/>
  <c r="BG645" i="4"/>
  <c r="BF645" i="4"/>
  <c r="T645" i="4"/>
  <c r="R645" i="4"/>
  <c r="P645" i="4"/>
  <c r="BI641" i="4"/>
  <c r="BH641" i="4"/>
  <c r="BG641" i="4"/>
  <c r="BF641" i="4"/>
  <c r="T641" i="4"/>
  <c r="R641" i="4"/>
  <c r="P641" i="4"/>
  <c r="BI628" i="4"/>
  <c r="BH628" i="4"/>
  <c r="BG628" i="4"/>
  <c r="BF628" i="4"/>
  <c r="T628" i="4"/>
  <c r="R628" i="4"/>
  <c r="P628" i="4"/>
  <c r="BI612" i="4"/>
  <c r="BH612" i="4"/>
  <c r="BG612" i="4"/>
  <c r="BF612" i="4"/>
  <c r="T612" i="4"/>
  <c r="R612" i="4"/>
  <c r="P612" i="4"/>
  <c r="BI608" i="4"/>
  <c r="BH608" i="4"/>
  <c r="BG608" i="4"/>
  <c r="BF608" i="4"/>
  <c r="T608" i="4"/>
  <c r="R608" i="4"/>
  <c r="P608" i="4"/>
  <c r="BI603" i="4"/>
  <c r="BH603" i="4"/>
  <c r="BG603" i="4"/>
  <c r="BF603" i="4"/>
  <c r="T603" i="4"/>
  <c r="R603" i="4"/>
  <c r="P603" i="4"/>
  <c r="BI598" i="4"/>
  <c r="BH598" i="4"/>
  <c r="BG598" i="4"/>
  <c r="BF598" i="4"/>
  <c r="T598" i="4"/>
  <c r="R598" i="4"/>
  <c r="P598" i="4"/>
  <c r="BI594" i="4"/>
  <c r="BH594" i="4"/>
  <c r="BG594" i="4"/>
  <c r="BF594" i="4"/>
  <c r="T594" i="4"/>
  <c r="R594" i="4"/>
  <c r="P594" i="4"/>
  <c r="BI589" i="4"/>
  <c r="BH589" i="4"/>
  <c r="BG589" i="4"/>
  <c r="BF589" i="4"/>
  <c r="T589" i="4"/>
  <c r="R589" i="4"/>
  <c r="P589" i="4"/>
  <c r="BI584" i="4"/>
  <c r="BH584" i="4"/>
  <c r="BG584" i="4"/>
  <c r="BF584" i="4"/>
  <c r="T584" i="4"/>
  <c r="R584" i="4"/>
  <c r="P584" i="4"/>
  <c r="BI579" i="4"/>
  <c r="BH579" i="4"/>
  <c r="BG579" i="4"/>
  <c r="BF579" i="4"/>
  <c r="T579" i="4"/>
  <c r="R579" i="4"/>
  <c r="P579" i="4"/>
  <c r="BI573" i="4"/>
  <c r="BH573" i="4"/>
  <c r="BG573" i="4"/>
  <c r="BF573" i="4"/>
  <c r="T573" i="4"/>
  <c r="R573" i="4"/>
  <c r="P573" i="4"/>
  <c r="BI568" i="4"/>
  <c r="BH568" i="4"/>
  <c r="BG568" i="4"/>
  <c r="BF568" i="4"/>
  <c r="T568" i="4"/>
  <c r="R568" i="4"/>
  <c r="P568" i="4"/>
  <c r="BI562" i="4"/>
  <c r="BH562" i="4"/>
  <c r="BG562" i="4"/>
  <c r="BF562" i="4"/>
  <c r="T562" i="4"/>
  <c r="R562" i="4"/>
  <c r="P562" i="4"/>
  <c r="BI557" i="4"/>
  <c r="BH557" i="4"/>
  <c r="BG557" i="4"/>
  <c r="BF557" i="4"/>
  <c r="T557" i="4"/>
  <c r="R557" i="4"/>
  <c r="P557" i="4"/>
  <c r="BI553" i="4"/>
  <c r="BH553" i="4"/>
  <c r="BG553" i="4"/>
  <c r="BF553" i="4"/>
  <c r="T553" i="4"/>
  <c r="R553" i="4"/>
  <c r="P553" i="4"/>
  <c r="BI548" i="4"/>
  <c r="BH548" i="4"/>
  <c r="BG548" i="4"/>
  <c r="BF548" i="4"/>
  <c r="T548" i="4"/>
  <c r="R548" i="4"/>
  <c r="P548" i="4"/>
  <c r="BI543" i="4"/>
  <c r="BH543" i="4"/>
  <c r="BG543" i="4"/>
  <c r="BF543" i="4"/>
  <c r="T543" i="4"/>
  <c r="R543" i="4"/>
  <c r="P543" i="4"/>
  <c r="BI538" i="4"/>
  <c r="BH538" i="4"/>
  <c r="BG538" i="4"/>
  <c r="BF538" i="4"/>
  <c r="T538" i="4"/>
  <c r="R538" i="4"/>
  <c r="P538" i="4"/>
  <c r="BI534" i="4"/>
  <c r="BH534" i="4"/>
  <c r="BG534" i="4"/>
  <c r="BF534" i="4"/>
  <c r="T534" i="4"/>
  <c r="R534" i="4"/>
  <c r="P534" i="4"/>
  <c r="BI529" i="4"/>
  <c r="BH529" i="4"/>
  <c r="BG529" i="4"/>
  <c r="BF529" i="4"/>
  <c r="T529" i="4"/>
  <c r="R529" i="4"/>
  <c r="P529" i="4"/>
  <c r="BI525" i="4"/>
  <c r="BH525" i="4"/>
  <c r="BG525" i="4"/>
  <c r="BF525" i="4"/>
  <c r="T525" i="4"/>
  <c r="R525" i="4"/>
  <c r="P525" i="4"/>
  <c r="BI520" i="4"/>
  <c r="BH520" i="4"/>
  <c r="BG520" i="4"/>
  <c r="BF520" i="4"/>
  <c r="T520" i="4"/>
  <c r="R520" i="4"/>
  <c r="P520" i="4"/>
  <c r="BI516" i="4"/>
  <c r="BH516" i="4"/>
  <c r="BG516" i="4"/>
  <c r="BF516" i="4"/>
  <c r="T516" i="4"/>
  <c r="R516" i="4"/>
  <c r="P516" i="4"/>
  <c r="BI511" i="4"/>
  <c r="BH511" i="4"/>
  <c r="BG511" i="4"/>
  <c r="BF511" i="4"/>
  <c r="T511" i="4"/>
  <c r="R511" i="4"/>
  <c r="P511" i="4"/>
  <c r="BI507" i="4"/>
  <c r="BH507" i="4"/>
  <c r="BG507" i="4"/>
  <c r="BF507" i="4"/>
  <c r="T507" i="4"/>
  <c r="R507" i="4"/>
  <c r="P507" i="4"/>
  <c r="BI502" i="4"/>
  <c r="BH502" i="4"/>
  <c r="BG502" i="4"/>
  <c r="BF502" i="4"/>
  <c r="T502" i="4"/>
  <c r="R502" i="4"/>
  <c r="P502" i="4"/>
  <c r="BI480" i="4"/>
  <c r="BH480" i="4"/>
  <c r="BG480" i="4"/>
  <c r="BF480" i="4"/>
  <c r="T480" i="4"/>
  <c r="R480" i="4"/>
  <c r="P480" i="4"/>
  <c r="BI458" i="4"/>
  <c r="BH458" i="4"/>
  <c r="BG458" i="4"/>
  <c r="BF458" i="4"/>
  <c r="T458" i="4"/>
  <c r="R458" i="4"/>
  <c r="P458" i="4"/>
  <c r="BI440" i="4"/>
  <c r="BH440" i="4"/>
  <c r="BG440" i="4"/>
  <c r="BF440" i="4"/>
  <c r="T440" i="4"/>
  <c r="R440" i="4"/>
  <c r="P440" i="4"/>
  <c r="BI422" i="4"/>
  <c r="BH422" i="4"/>
  <c r="BG422" i="4"/>
  <c r="BF422" i="4"/>
  <c r="T422" i="4"/>
  <c r="R422" i="4"/>
  <c r="P422" i="4"/>
  <c r="BI417" i="4"/>
  <c r="BH417" i="4"/>
  <c r="BG417" i="4"/>
  <c r="BF417" i="4"/>
  <c r="T417" i="4"/>
  <c r="R417" i="4"/>
  <c r="P417" i="4"/>
  <c r="BI411" i="4"/>
  <c r="BH411" i="4"/>
  <c r="BG411" i="4"/>
  <c r="BF411" i="4"/>
  <c r="T411" i="4"/>
  <c r="R411" i="4"/>
  <c r="P411" i="4"/>
  <c r="BI406" i="4"/>
  <c r="BH406" i="4"/>
  <c r="BG406" i="4"/>
  <c r="BF406" i="4"/>
  <c r="T406" i="4"/>
  <c r="R406" i="4"/>
  <c r="P406" i="4"/>
  <c r="BI402" i="4"/>
  <c r="BH402" i="4"/>
  <c r="BG402" i="4"/>
  <c r="BF402" i="4"/>
  <c r="T402" i="4"/>
  <c r="R402" i="4"/>
  <c r="P402" i="4"/>
  <c r="BI392" i="4"/>
  <c r="BH392" i="4"/>
  <c r="BG392" i="4"/>
  <c r="BF392" i="4"/>
  <c r="T392" i="4"/>
  <c r="R392" i="4"/>
  <c r="P392" i="4"/>
  <c r="BI388" i="4"/>
  <c r="BH388" i="4"/>
  <c r="BG388" i="4"/>
  <c r="BF388" i="4"/>
  <c r="T388" i="4"/>
  <c r="R388" i="4"/>
  <c r="P388" i="4"/>
  <c r="BI383" i="4"/>
  <c r="BH383" i="4"/>
  <c r="BG383" i="4"/>
  <c r="BF383" i="4"/>
  <c r="T383" i="4"/>
  <c r="R383" i="4"/>
  <c r="P383" i="4"/>
  <c r="BI379" i="4"/>
  <c r="BH379" i="4"/>
  <c r="BG379" i="4"/>
  <c r="BF379" i="4"/>
  <c r="T379" i="4"/>
  <c r="R379" i="4"/>
  <c r="P379" i="4"/>
  <c r="BI374" i="4"/>
  <c r="BH374" i="4"/>
  <c r="BG374" i="4"/>
  <c r="BF374" i="4"/>
  <c r="T374" i="4"/>
  <c r="R374" i="4"/>
  <c r="P374" i="4"/>
  <c r="BI369" i="4"/>
  <c r="BH369" i="4"/>
  <c r="BG369" i="4"/>
  <c r="BF369" i="4"/>
  <c r="T369" i="4"/>
  <c r="R369" i="4"/>
  <c r="P369" i="4"/>
  <c r="BI363" i="4"/>
  <c r="BH363" i="4"/>
  <c r="BG363" i="4"/>
  <c r="BF363" i="4"/>
  <c r="T363" i="4"/>
  <c r="R363" i="4"/>
  <c r="P363" i="4"/>
  <c r="BI360" i="4"/>
  <c r="BH360" i="4"/>
  <c r="BG360" i="4"/>
  <c r="BF360" i="4"/>
  <c r="T360" i="4"/>
  <c r="R360" i="4"/>
  <c r="P360" i="4"/>
  <c r="BI356" i="4"/>
  <c r="BH356" i="4"/>
  <c r="BG356" i="4"/>
  <c r="BF356" i="4"/>
  <c r="T356" i="4"/>
  <c r="R356" i="4"/>
  <c r="P356" i="4"/>
  <c r="BI345" i="4"/>
  <c r="BH345" i="4"/>
  <c r="BG345" i="4"/>
  <c r="BF345" i="4"/>
  <c r="T345" i="4"/>
  <c r="R345" i="4"/>
  <c r="P345" i="4"/>
  <c r="BI339" i="4"/>
  <c r="BH339" i="4"/>
  <c r="BG339" i="4"/>
  <c r="BF339" i="4"/>
  <c r="T339" i="4"/>
  <c r="R339" i="4"/>
  <c r="P339" i="4"/>
  <c r="BI334" i="4"/>
  <c r="BH334" i="4"/>
  <c r="BG334" i="4"/>
  <c r="BF334" i="4"/>
  <c r="T334" i="4"/>
  <c r="R334" i="4"/>
  <c r="P334" i="4"/>
  <c r="BI329" i="4"/>
  <c r="BH329" i="4"/>
  <c r="BG329" i="4"/>
  <c r="BF329" i="4"/>
  <c r="T329" i="4"/>
  <c r="R329" i="4"/>
  <c r="P329" i="4"/>
  <c r="BI323" i="4"/>
  <c r="BH323" i="4"/>
  <c r="BG323" i="4"/>
  <c r="BF323" i="4"/>
  <c r="T323" i="4"/>
  <c r="R323" i="4"/>
  <c r="P323" i="4"/>
  <c r="BI317" i="4"/>
  <c r="BH317" i="4"/>
  <c r="BG317" i="4"/>
  <c r="BF317" i="4"/>
  <c r="T317" i="4"/>
  <c r="R317" i="4"/>
  <c r="P317" i="4"/>
  <c r="BI312" i="4"/>
  <c r="BH312" i="4"/>
  <c r="BG312" i="4"/>
  <c r="BF312" i="4"/>
  <c r="T312" i="4"/>
  <c r="R312" i="4"/>
  <c r="P312" i="4"/>
  <c r="BI308" i="4"/>
  <c r="BH308" i="4"/>
  <c r="BG308" i="4"/>
  <c r="BF308" i="4"/>
  <c r="T308" i="4"/>
  <c r="T307" i="4"/>
  <c r="R308" i="4"/>
  <c r="R307" i="4" s="1"/>
  <c r="P308" i="4"/>
  <c r="P307" i="4" s="1"/>
  <c r="BI282" i="4"/>
  <c r="BH282" i="4"/>
  <c r="BG282" i="4"/>
  <c r="BF282" i="4"/>
  <c r="T282" i="4"/>
  <c r="R282" i="4"/>
  <c r="P282" i="4"/>
  <c r="BI257" i="4"/>
  <c r="BH257" i="4"/>
  <c r="BG257" i="4"/>
  <c r="BF257" i="4"/>
  <c r="T257" i="4"/>
  <c r="R257" i="4"/>
  <c r="P257" i="4"/>
  <c r="BI246" i="4"/>
  <c r="BH246" i="4"/>
  <c r="BG246" i="4"/>
  <c r="BF246" i="4"/>
  <c r="T246" i="4"/>
  <c r="R246" i="4"/>
  <c r="P246" i="4"/>
  <c r="BI241" i="4"/>
  <c r="BH241" i="4"/>
  <c r="BG241" i="4"/>
  <c r="BF241" i="4"/>
  <c r="T241" i="4"/>
  <c r="R241" i="4"/>
  <c r="P241" i="4"/>
  <c r="BI233" i="4"/>
  <c r="BH233" i="4"/>
  <c r="BG233" i="4"/>
  <c r="BF233" i="4"/>
  <c r="T233" i="4"/>
  <c r="R233" i="4"/>
  <c r="P233" i="4"/>
  <c r="BI225" i="4"/>
  <c r="BH225" i="4"/>
  <c r="BG225" i="4"/>
  <c r="BF225" i="4"/>
  <c r="T225" i="4"/>
  <c r="R225" i="4"/>
  <c r="P225" i="4"/>
  <c r="BI208" i="4"/>
  <c r="BH208" i="4"/>
  <c r="BG208" i="4"/>
  <c r="BF208" i="4"/>
  <c r="T208" i="4"/>
  <c r="R208" i="4"/>
  <c r="P208" i="4"/>
  <c r="BI191" i="4"/>
  <c r="BH191" i="4"/>
  <c r="BG191" i="4"/>
  <c r="BF191" i="4"/>
  <c r="T191" i="4"/>
  <c r="R191" i="4"/>
  <c r="P191" i="4"/>
  <c r="BI174" i="4"/>
  <c r="BH174" i="4"/>
  <c r="BG174" i="4"/>
  <c r="BF174" i="4"/>
  <c r="T174" i="4"/>
  <c r="R174" i="4"/>
  <c r="P174" i="4"/>
  <c r="BI167" i="4"/>
  <c r="BH167" i="4"/>
  <c r="BG167" i="4"/>
  <c r="BF167" i="4"/>
  <c r="T167" i="4"/>
  <c r="R167" i="4"/>
  <c r="P167" i="4"/>
  <c r="BI163" i="4"/>
  <c r="BH163" i="4"/>
  <c r="BG163" i="4"/>
  <c r="BF163" i="4"/>
  <c r="T163" i="4"/>
  <c r="R163" i="4"/>
  <c r="P163" i="4"/>
  <c r="BI145" i="4"/>
  <c r="BH145" i="4"/>
  <c r="BG145" i="4"/>
  <c r="BF145" i="4"/>
  <c r="T145" i="4"/>
  <c r="R145" i="4"/>
  <c r="P145" i="4"/>
  <c r="BI119" i="4"/>
  <c r="BH119" i="4"/>
  <c r="BG119" i="4"/>
  <c r="BF119" i="4"/>
  <c r="T119" i="4"/>
  <c r="R119" i="4"/>
  <c r="R93" i="4"/>
  <c r="P119" i="4"/>
  <c r="BI94" i="4"/>
  <c r="BH94" i="4"/>
  <c r="BG94" i="4"/>
  <c r="BF94" i="4"/>
  <c r="T94" i="4"/>
  <c r="T93" i="4" s="1"/>
  <c r="R94" i="4"/>
  <c r="P94" i="4"/>
  <c r="P93" i="4" s="1"/>
  <c r="J88" i="4"/>
  <c r="J87" i="4"/>
  <c r="F87" i="4"/>
  <c r="F85" i="4"/>
  <c r="E83" i="4"/>
  <c r="J55" i="4"/>
  <c r="J54" i="4"/>
  <c r="F54" i="4"/>
  <c r="F52" i="4"/>
  <c r="E50" i="4"/>
  <c r="J18" i="4"/>
  <c r="E18" i="4"/>
  <c r="F88" i="4" s="1"/>
  <c r="J17" i="4"/>
  <c r="J12" i="4"/>
  <c r="J85" i="4" s="1"/>
  <c r="E7" i="4"/>
  <c r="E81" i="4" s="1"/>
  <c r="J37" i="3"/>
  <c r="J36" i="3"/>
  <c r="AY56" i="1"/>
  <c r="J35" i="3"/>
  <c r="AX56" i="1" s="1"/>
  <c r="BI84" i="3"/>
  <c r="BH84" i="3"/>
  <c r="BG84" i="3"/>
  <c r="BF84" i="3"/>
  <c r="T84" i="3"/>
  <c r="T83" i="3" s="1"/>
  <c r="T82" i="3" s="1"/>
  <c r="T81" i="3" s="1"/>
  <c r="R84" i="3"/>
  <c r="R83" i="3"/>
  <c r="R82" i="3" s="1"/>
  <c r="R81" i="3" s="1"/>
  <c r="P84" i="3"/>
  <c r="P83" i="3" s="1"/>
  <c r="P82" i="3" s="1"/>
  <c r="P81" i="3" s="1"/>
  <c r="AU56" i="1" s="1"/>
  <c r="J78" i="3"/>
  <c r="J77" i="3"/>
  <c r="F77" i="3"/>
  <c r="F75" i="3"/>
  <c r="E73" i="3"/>
  <c r="J55" i="3"/>
  <c r="J54" i="3"/>
  <c r="F54" i="3"/>
  <c r="F52" i="3"/>
  <c r="E50" i="3"/>
  <c r="J18" i="3"/>
  <c r="E18" i="3"/>
  <c r="F78" i="3" s="1"/>
  <c r="J17" i="3"/>
  <c r="J12" i="3"/>
  <c r="J75" i="3"/>
  <c r="E7" i="3"/>
  <c r="E71" i="3" s="1"/>
  <c r="J37" i="2"/>
  <c r="J36" i="2"/>
  <c r="AY55" i="1" s="1"/>
  <c r="J35" i="2"/>
  <c r="AX55" i="1"/>
  <c r="BI89" i="2"/>
  <c r="BH89" i="2"/>
  <c r="BG89" i="2"/>
  <c r="BF89" i="2"/>
  <c r="T89" i="2"/>
  <c r="R89" i="2"/>
  <c r="P89" i="2"/>
  <c r="BI84" i="2"/>
  <c r="BH84" i="2"/>
  <c r="BG84" i="2"/>
  <c r="BF84" i="2"/>
  <c r="T84" i="2"/>
  <c r="R84" i="2"/>
  <c r="P84" i="2"/>
  <c r="P83" i="2" s="1"/>
  <c r="P82" i="2" s="1"/>
  <c r="P81" i="2" s="1"/>
  <c r="AU55" i="1" s="1"/>
  <c r="J78" i="2"/>
  <c r="J77" i="2"/>
  <c r="F77" i="2"/>
  <c r="F75" i="2"/>
  <c r="E73" i="2"/>
  <c r="J55" i="2"/>
  <c r="J54" i="2"/>
  <c r="F54" i="2"/>
  <c r="F52" i="2"/>
  <c r="E50" i="2"/>
  <c r="J18" i="2"/>
  <c r="E18" i="2"/>
  <c r="F78" i="2" s="1"/>
  <c r="J17" i="2"/>
  <c r="J12" i="2"/>
  <c r="J52" i="2" s="1"/>
  <c r="E7" i="2"/>
  <c r="E71" i="2"/>
  <c r="L50" i="1"/>
  <c r="AM50" i="1"/>
  <c r="AM49" i="1"/>
  <c r="L49" i="1"/>
  <c r="AM47" i="1"/>
  <c r="L47" i="1"/>
  <c r="L45" i="1"/>
  <c r="L44" i="1"/>
  <c r="AS57" i="1"/>
  <c r="J1749" i="4"/>
  <c r="J1423" i="4"/>
  <c r="J1654" i="4"/>
  <c r="BK612" i="4"/>
  <c r="J380" i="6"/>
  <c r="J329" i="4"/>
  <c r="BK859" i="4"/>
  <c r="BK1408" i="4"/>
  <c r="J1182" i="4"/>
  <c r="BK735" i="4"/>
  <c r="J294" i="6"/>
  <c r="J616" i="7"/>
  <c r="BK147" i="8"/>
  <c r="J933" i="4"/>
  <c r="J818" i="4"/>
  <c r="J1252" i="4"/>
  <c r="BK334" i="4"/>
  <c r="BK99" i="6"/>
  <c r="BK565" i="7"/>
  <c r="BK371" i="7"/>
  <c r="J165" i="8"/>
  <c r="BK674" i="4"/>
  <c r="J1150" i="4"/>
  <c r="J1339" i="4"/>
  <c r="J263" i="6"/>
  <c r="BK535" i="7"/>
  <c r="BK663" i="7"/>
  <c r="J102" i="8"/>
  <c r="J579" i="4"/>
  <c r="BK1654" i="4"/>
  <c r="BK822" i="4"/>
  <c r="BK834" i="4"/>
  <c r="BK375" i="6"/>
  <c r="BK506" i="7"/>
  <c r="J717" i="7"/>
  <c r="BK1231" i="4"/>
  <c r="J1216" i="4"/>
  <c r="J696" i="4"/>
  <c r="J1368" i="4"/>
  <c r="BK347" i="6"/>
  <c r="BK382" i="7"/>
  <c r="J807" i="7"/>
  <c r="BK781" i="7"/>
  <c r="J1518" i="4"/>
  <c r="J1808" i="4"/>
  <c r="J94" i="6"/>
  <c r="BK245" i="7"/>
  <c r="BK89" i="2"/>
  <c r="J1804" i="4"/>
  <c r="BK507" i="4"/>
  <c r="BK793" i="4"/>
  <c r="J795" i="7"/>
  <c r="BK93" i="8"/>
  <c r="J374" i="4"/>
  <c r="BK1123" i="4"/>
  <c r="J417" i="4"/>
  <c r="BK1076" i="4"/>
  <c r="J312" i="6"/>
  <c r="J218" i="6"/>
  <c r="BK301" i="7"/>
  <c r="F37" i="3"/>
  <c r="BD56" i="1" s="1"/>
  <c r="BK1014" i="4"/>
  <c r="BK125" i="5"/>
  <c r="BK94" i="6"/>
  <c r="J837" i="7"/>
  <c r="J786" i="7"/>
  <c r="J84" i="2"/>
  <c r="J766" i="4"/>
  <c r="BK1808" i="4"/>
  <c r="BK1361" i="4"/>
  <c r="J1799" i="4"/>
  <c r="J983" i="4"/>
  <c r="J534" i="4"/>
  <c r="BK1565" i="4"/>
  <c r="BK700" i="4"/>
  <c r="BK1758" i="4"/>
  <c r="J1639" i="4"/>
  <c r="BK516" i="4"/>
  <c r="BK90" i="5"/>
  <c r="BK162" i="6"/>
  <c r="J232" i="6"/>
  <c r="J415" i="7"/>
  <c r="J192" i="7"/>
  <c r="BK112" i="8"/>
  <c r="J628" i="4"/>
  <c r="J1323" i="4"/>
  <c r="BK406" i="4"/>
  <c r="BK257" i="4"/>
  <c r="J125" i="5"/>
  <c r="BK268" i="6"/>
  <c r="BK677" i="7"/>
  <c r="BK122" i="7"/>
  <c r="BK339" i="4"/>
  <c r="BK1508" i="4"/>
  <c r="J589" i="4"/>
  <c r="BK1484" i="4"/>
  <c r="J162" i="6"/>
  <c r="BK396" i="7"/>
  <c r="J271" i="7"/>
  <c r="BK548" i="4"/>
  <c r="J879" i="4"/>
  <c r="J1484" i="4"/>
  <c r="J102" i="5"/>
  <c r="J327" i="6"/>
  <c r="J1206" i="4"/>
  <c r="BK1799" i="4"/>
  <c r="BK374" i="4"/>
  <c r="BK1001" i="4"/>
  <c r="J116" i="5"/>
  <c r="BK218" i="7"/>
  <c r="BK1030" i="4"/>
  <c r="J789" i="4"/>
  <c r="BK1779" i="4"/>
  <c r="BK308" i="4"/>
  <c r="BK1381" i="4"/>
  <c r="J188" i="6"/>
  <c r="BK1162" i="4"/>
  <c r="BK411" i="4"/>
  <c r="J308" i="4"/>
  <c r="J1758" i="4"/>
  <c r="BK131" i="5"/>
  <c r="BK95" i="7"/>
  <c r="BK355" i="7"/>
  <c r="BK1694" i="4"/>
  <c r="J1194" i="4"/>
  <c r="J183" i="6"/>
  <c r="J494" i="7"/>
  <c r="BK598" i="7"/>
  <c r="BK780" i="4"/>
  <c r="BK757" i="4"/>
  <c r="BK290" i="6"/>
  <c r="J371" i="7"/>
  <c r="J89" i="2"/>
  <c r="BK704" i="4"/>
  <c r="J411" i="4"/>
  <c r="BK1216" i="4"/>
  <c r="J96" i="5"/>
  <c r="J116" i="6"/>
  <c r="BK109" i="6"/>
  <c r="BK631" i="7"/>
  <c r="J197" i="8"/>
  <c r="J704" i="4"/>
  <c r="BK317" i="4"/>
  <c r="J131" i="5"/>
  <c r="BK272" i="6"/>
  <c r="BK345" i="7"/>
  <c r="J147" i="8"/>
  <c r="BK1649" i="4"/>
  <c r="BK145" i="6"/>
  <c r="J188" i="8"/>
  <c r="J516" i="4"/>
  <c r="BK379" i="4"/>
  <c r="BK1575" i="4"/>
  <c r="J762" i="4"/>
  <c r="J949" i="4"/>
  <c r="BK363" i="6"/>
  <c r="J648" i="7"/>
  <c r="J529" i="4"/>
  <c r="BK813" i="4"/>
  <c r="J1676" i="4"/>
  <c r="J641" i="4"/>
  <c r="BK324" i="7"/>
  <c r="BK117" i="7"/>
  <c r="J167" i="4"/>
  <c r="J507" i="4"/>
  <c r="J1540" i="4"/>
  <c r="J1138" i="4"/>
  <c r="BK452" i="7"/>
  <c r="BK776" i="7"/>
  <c r="J122" i="7"/>
  <c r="BK992" i="4"/>
  <c r="J802" i="4"/>
  <c r="J282" i="4"/>
  <c r="J1790" i="4"/>
  <c r="J170" i="6"/>
  <c r="J535" i="7"/>
  <c r="J712" i="7"/>
  <c r="J557" i="4"/>
  <c r="J94" i="4"/>
  <c r="BK1790" i="4"/>
  <c r="BK1617" i="4"/>
  <c r="J298" i="6"/>
  <c r="J201" i="6"/>
  <c r="BK523" i="7"/>
  <c r="J262" i="7"/>
  <c r="BK525" i="4"/>
  <c r="J1585" i="4"/>
  <c r="BK933" i="4"/>
  <c r="J1716" i="4"/>
  <c r="J337" i="6"/>
  <c r="BK137" i="7"/>
  <c r="BK161" i="7"/>
  <c r="J631" i="7"/>
  <c r="J312" i="4"/>
  <c r="BK1385" i="4"/>
  <c r="J1046" i="4"/>
  <c r="J145" i="6"/>
  <c r="J781" i="7"/>
  <c r="BK360" i="7"/>
  <c r="J807" i="4"/>
  <c r="BK440" i="4"/>
  <c r="BK1432" i="4"/>
  <c r="BK174" i="6"/>
  <c r="J637" i="7"/>
  <c r="BK1046" i="4"/>
  <c r="BK1376" i="4"/>
  <c r="J1701" i="4"/>
  <c r="J369" i="6"/>
  <c r="J280" i="7"/>
  <c r="BK616" i="7"/>
  <c r="J687" i="4"/>
  <c r="J208" i="4"/>
  <c r="J458" i="4"/>
  <c r="BK329" i="4"/>
  <c r="J848" i="4"/>
  <c r="J192" i="6"/>
  <c r="J109" i="6"/>
  <c r="J345" i="7"/>
  <c r="BK707" i="7"/>
  <c r="BK784" i="4"/>
  <c r="BK259" i="6"/>
  <c r="J426" i="7"/>
  <c r="J740" i="7"/>
  <c r="BK869" i="4"/>
  <c r="J584" i="4"/>
  <c r="BK1540" i="4"/>
  <c r="J1504" i="4"/>
  <c r="J254" i="6"/>
  <c r="J500" i="7"/>
  <c r="J825" i="7"/>
  <c r="BK119" i="4"/>
  <c r="BK709" i="4"/>
  <c r="J1733" i="4"/>
  <c r="J1001" i="4"/>
  <c r="BK107" i="5"/>
  <c r="BK316" i="6"/>
  <c r="BK271" i="7"/>
  <c r="J604" i="7"/>
  <c r="J709" i="4"/>
  <c r="J1478" i="4"/>
  <c r="BK1676" i="4"/>
  <c r="J869" i="4"/>
  <c r="BK227" i="6"/>
  <c r="J342" i="6"/>
  <c r="BK702" i="7"/>
  <c r="BK841" i="4"/>
  <c r="BK579" i="4"/>
  <c r="J603" i="4"/>
  <c r="J1354" i="4"/>
  <c r="BK209" i="6"/>
  <c r="BK604" i="7"/>
  <c r="F35" i="3"/>
  <c r="BB56" i="1" s="1"/>
  <c r="J1779" i="4"/>
  <c r="BK573" i="4"/>
  <c r="BK102" i="5"/>
  <c r="BK801" i="7"/>
  <c r="BK974" i="4"/>
  <c r="BK1138" i="4"/>
  <c r="BK1585" i="4"/>
  <c r="J1500" i="4"/>
  <c r="J775" i="4"/>
  <c r="BK205" i="6"/>
  <c r="BK291" i="7"/>
  <c r="J756" i="7"/>
  <c r="J1819" i="4"/>
  <c r="BK1150" i="4"/>
  <c r="J353" i="6"/>
  <c r="BK353" i="6"/>
  <c r="BK500" i="7"/>
  <c r="BK262" i="7"/>
  <c r="BK178" i="8"/>
  <c r="J1408" i="4"/>
  <c r="BK345" i="4"/>
  <c r="J99" i="6"/>
  <c r="J202" i="8"/>
  <c r="BK965" i="4"/>
  <c r="J757" i="4"/>
  <c r="BK133" i="6"/>
  <c r="BK245" i="6"/>
  <c r="J218" i="7"/>
  <c r="BK153" i="8"/>
  <c r="BK879" i="4"/>
  <c r="J1455" i="4"/>
  <c r="BK1644" i="4"/>
  <c r="BK166" i="6"/>
  <c r="BK307" i="6"/>
  <c r="BK100" i="7"/>
  <c r="J598" i="7"/>
  <c r="BK529" i="4"/>
  <c r="J1530" i="4"/>
  <c r="J209" i="6"/>
  <c r="BK559" i="7"/>
  <c r="J1162" i="4"/>
  <c r="BK557" i="4"/>
  <c r="J104" i="6"/>
  <c r="J336" i="7"/>
  <c r="J661" i="4"/>
  <c r="BK1706" i="4"/>
  <c r="J1376" i="4"/>
  <c r="J355" i="7"/>
  <c r="BK363" i="4"/>
  <c r="BK233" i="4"/>
  <c r="J1385" i="4"/>
  <c r="J1721" i="4"/>
  <c r="BK165" i="8"/>
  <c r="J1277" i="4"/>
  <c r="BK802" i="4"/>
  <c r="J1666" i="4"/>
  <c r="J357" i="6"/>
  <c r="J149" i="7"/>
  <c r="BK197" i="6"/>
  <c r="J236" i="7"/>
  <c r="BK84" i="3"/>
  <c r="BK458" i="4"/>
  <c r="J1302" i="4"/>
  <c r="BK153" i="6"/>
  <c r="J182" i="7"/>
  <c r="BK577" i="7"/>
  <c r="BK208" i="4"/>
  <c r="J1644" i="4"/>
  <c r="BK121" i="5"/>
  <c r="J677" i="7"/>
  <c r="J241" i="4"/>
  <c r="BK912" i="4"/>
  <c r="BK96" i="5"/>
  <c r="J324" i="7"/>
  <c r="BK645" i="4"/>
  <c r="BK641" i="4"/>
  <c r="BK1635" i="4"/>
  <c r="BK294" i="6"/>
  <c r="J117" i="7"/>
  <c r="BK241" i="4"/>
  <c r="BK520" i="4"/>
  <c r="BK1666" i="4"/>
  <c r="BK357" i="6"/>
  <c r="BK236" i="7"/>
  <c r="J700" i="4"/>
  <c r="J452" i="7"/>
  <c r="J688" i="7"/>
  <c r="J883" i="4"/>
  <c r="BK183" i="6"/>
  <c r="J360" i="7"/>
  <c r="J291" i="7"/>
  <c r="J1030" i="4"/>
  <c r="J145" i="4"/>
  <c r="BK1825" i="4"/>
  <c r="J121" i="5"/>
  <c r="BK116" i="6"/>
  <c r="BK474" i="7"/>
  <c r="J408" i="7"/>
  <c r="J793" i="4"/>
  <c r="J780" i="4"/>
  <c r="BK201" i="6"/>
  <c r="J277" i="6"/>
  <c r="J301" i="7"/>
  <c r="J565" i="7"/>
  <c r="J369" i="4"/>
  <c r="BK1819" i="4"/>
  <c r="BK1173" i="4"/>
  <c r="J594" i="4"/>
  <c r="J268" i="6"/>
  <c r="J253" i="7"/>
  <c r="J834" i="4"/>
  <c r="BK480" i="4"/>
  <c r="J1281" i="4"/>
  <c r="J608" i="4"/>
  <c r="BK145" i="4"/>
  <c r="J332" i="6"/>
  <c r="J382" i="7"/>
  <c r="J174" i="4"/>
  <c r="BK589" i="4"/>
  <c r="J225" i="4"/>
  <c r="J1535" i="4"/>
  <c r="J502" i="4"/>
  <c r="BK426" i="7"/>
  <c r="BK610" i="7"/>
  <c r="J713" i="4"/>
  <c r="J691" i="4"/>
  <c r="BK1518" i="4"/>
  <c r="J158" i="6"/>
  <c r="J236" i="6"/>
  <c r="J577" i="7"/>
  <c r="BK512" i="7"/>
  <c r="J339" i="4"/>
  <c r="J1635" i="4"/>
  <c r="BK332" i="6"/>
  <c r="J707" i="7"/>
  <c r="BK688" i="7"/>
  <c r="J356" i="4"/>
  <c r="BK388" i="4"/>
  <c r="BK1490" i="4"/>
  <c r="J250" i="6"/>
  <c r="BK254" i="6"/>
  <c r="BK336" i="7"/>
  <c r="J663" i="7"/>
  <c r="J345" i="4"/>
  <c r="BK417" i="4"/>
  <c r="BK1281" i="4"/>
  <c r="BK1763" i="4"/>
  <c r="BK298" i="6"/>
  <c r="J149" i="6"/>
  <c r="BK554" i="7"/>
  <c r="J100" i="7"/>
  <c r="J974" i="4"/>
  <c r="J1076" i="4"/>
  <c r="BK1277" i="4"/>
  <c r="BK179" i="6"/>
  <c r="BK494" i="7"/>
  <c r="BK188" i="8"/>
  <c r="J553" i="4"/>
  <c r="J383" i="4"/>
  <c r="BK1733" i="4"/>
  <c r="J1546" i="4"/>
  <c r="J241" i="6"/>
  <c r="BK214" i="6"/>
  <c r="J245" i="7"/>
  <c r="BK712" i="7"/>
  <c r="J771" i="4"/>
  <c r="BK422" i="4"/>
  <c r="J1451" i="4"/>
  <c r="J520" i="4"/>
  <c r="J511" i="4"/>
  <c r="BK286" i="6"/>
  <c r="BK140" i="6"/>
  <c r="J153" i="8"/>
  <c r="BK225" i="4"/>
  <c r="BK1524" i="4"/>
  <c r="BK798" i="4"/>
  <c r="BK1401" i="4"/>
  <c r="BK280" i="7"/>
  <c r="J107" i="8"/>
  <c r="BK1107" i="4"/>
  <c r="BK553" i="4"/>
  <c r="J1512" i="4"/>
  <c r="J1495" i="4"/>
  <c r="BK281" i="6"/>
  <c r="J506" i="7"/>
  <c r="BK637" i="7"/>
  <c r="BK890" i="4"/>
  <c r="J257" i="4"/>
  <c r="J822" i="4"/>
  <c r="BK163" i="4"/>
  <c r="BK241" i="6"/>
  <c r="J772" i="7"/>
  <c r="J93" i="8"/>
  <c r="BK687" i="4"/>
  <c r="BK562" i="4"/>
  <c r="BK1804" i="4"/>
  <c r="BK124" i="6"/>
  <c r="J375" i="6"/>
  <c r="BK571" i="7"/>
  <c r="BK402" i="4"/>
  <c r="J1061" i="4"/>
  <c r="BK1504" i="4"/>
  <c r="J674" i="4"/>
  <c r="BK188" i="6"/>
  <c r="BK263" i="6"/>
  <c r="BK772" i="7"/>
  <c r="J360" i="4"/>
  <c r="J440" i="4"/>
  <c r="J223" i="6"/>
  <c r="BK795" i="7"/>
  <c r="BK848" i="4"/>
  <c r="BK1716" i="4"/>
  <c r="J1273" i="4"/>
  <c r="BK1535" i="4"/>
  <c r="BK112" i="5"/>
  <c r="J322" i="6"/>
  <c r="BK583" i="7"/>
  <c r="J598" i="4"/>
  <c r="BK775" i="4"/>
  <c r="BK1206" i="4"/>
  <c r="BK432" i="7"/>
  <c r="BK107" i="8"/>
  <c r="J363" i="4"/>
  <c r="BK1227" i="4"/>
  <c r="BK337" i="6"/>
  <c r="J554" i="7"/>
  <c r="BK461" i="7"/>
  <c r="J84" i="3"/>
  <c r="J422" i="4"/>
  <c r="J1558" i="4"/>
  <c r="BK1795" i="4"/>
  <c r="J316" i="6"/>
  <c r="BK369" i="6"/>
  <c r="J474" i="7"/>
  <c r="J523" i="7"/>
  <c r="J317" i="4"/>
  <c r="BK167" i="4"/>
  <c r="J1565" i="4"/>
  <c r="J174" i="6"/>
  <c r="J290" i="6"/>
  <c r="J801" i="7"/>
  <c r="J402" i="4"/>
  <c r="BK1701" i="4"/>
  <c r="BK1558" i="4"/>
  <c r="J1753" i="4"/>
  <c r="BK356" i="4"/>
  <c r="J214" i="6"/>
  <c r="J396" i="7"/>
  <c r="BK691" i="4"/>
  <c r="BK534" i="4"/>
  <c r="BK1686" i="4"/>
  <c r="J1371" i="4"/>
  <c r="BK1182" i="4"/>
  <c r="J286" i="6"/>
  <c r="BK105" i="7"/>
  <c r="J731" i="7"/>
  <c r="J112" i="8"/>
  <c r="J573" i="4"/>
  <c r="J388" i="4"/>
  <c r="BK1711" i="4"/>
  <c r="J543" i="4"/>
  <c r="BK223" i="6"/>
  <c r="J124" i="6"/>
  <c r="BK158" i="6"/>
  <c r="BK488" i="7"/>
  <c r="J1552" i="4"/>
  <c r="BK383" i="4"/>
  <c r="J1744" i="4"/>
  <c r="BK360" i="4"/>
  <c r="BK312" i="6"/>
  <c r="J137" i="7"/>
  <c r="J841" i="4"/>
  <c r="BK949" i="4"/>
  <c r="J784" i="4"/>
  <c r="BK1371" i="4"/>
  <c r="J259" i="6"/>
  <c r="BK408" i="7"/>
  <c r="BK191" i="4"/>
  <c r="J1490" i="4"/>
  <c r="BK1368" i="4"/>
  <c r="BK818" i="4"/>
  <c r="J645" i="4"/>
  <c r="J107" i="5"/>
  <c r="BK807" i="7"/>
  <c r="J547" i="7"/>
  <c r="BK883" i="4"/>
  <c r="BK1211" i="4"/>
  <c r="BK1753" i="4"/>
  <c r="BK661" i="4"/>
  <c r="BK132" i="7"/>
  <c r="J702" i="7"/>
  <c r="J34" i="3"/>
  <c r="AW56" i="1" s="1"/>
  <c r="BK1744" i="4"/>
  <c r="J541" i="7"/>
  <c r="J1173" i="4"/>
  <c r="J1813" i="4"/>
  <c r="J735" i="4"/>
  <c r="BK1785" i="4"/>
  <c r="J1524" i="4"/>
  <c r="BK236" i="6"/>
  <c r="BK227" i="7"/>
  <c r="BK102" i="8"/>
  <c r="J1091" i="4"/>
  <c r="J1825" i="4"/>
  <c r="J992" i="4"/>
  <c r="J438" i="7"/>
  <c r="BK756" i="7"/>
  <c r="J1211" i="4"/>
  <c r="J562" i="4"/>
  <c r="BK766" i="4"/>
  <c r="BK1639" i="4"/>
  <c r="BK116" i="5"/>
  <c r="J227" i="6"/>
  <c r="BK149" i="7"/>
  <c r="J776" i="7"/>
  <c r="BK713" i="4"/>
  <c r="BK1546" i="4"/>
  <c r="BK1416" i="4"/>
  <c r="BK538" i="4"/>
  <c r="BK104" i="6"/>
  <c r="J105" i="7"/>
  <c r="BK125" i="8"/>
  <c r="BK1451" i="4"/>
  <c r="J1014" i="4"/>
  <c r="BK192" i="6"/>
  <c r="J127" i="7"/>
  <c r="J610" i="7"/>
  <c r="J798" i="4"/>
  <c r="J379" i="4"/>
  <c r="J1231" i="4"/>
  <c r="BK277" i="6"/>
  <c r="BK250" i="6"/>
  <c r="BK197" i="8"/>
  <c r="BK1721" i="4"/>
  <c r="BK1302" i="4"/>
  <c r="BK1552" i="4"/>
  <c r="J197" i="6"/>
  <c r="BK529" i="7"/>
  <c r="BK137" i="8"/>
  <c r="BK584" i="4"/>
  <c r="BK1530" i="4"/>
  <c r="J119" i="4"/>
  <c r="J153" i="6"/>
  <c r="J161" i="7"/>
  <c r="J538" i="4"/>
  <c r="BK762" i="4"/>
  <c r="J1711" i="4"/>
  <c r="BK1813" i="4"/>
  <c r="J1649" i="4"/>
  <c r="BK438" i="7"/>
  <c r="BK312" i="7"/>
  <c r="J890" i="4"/>
  <c r="J1361" i="4"/>
  <c r="BK543" i="4"/>
  <c r="BK218" i="6"/>
  <c r="J432" i="7"/>
  <c r="BK182" i="7"/>
  <c r="J159" i="8"/>
  <c r="BK511" i="4"/>
  <c r="BK603" i="4"/>
  <c r="J480" i="4"/>
  <c r="BK1512" i="4"/>
  <c r="J392" i="4"/>
  <c r="BK1323" i="4"/>
  <c r="J1694" i="4"/>
  <c r="BK1423" i="4"/>
  <c r="BK323" i="4"/>
  <c r="J1416" i="4"/>
  <c r="J90" i="5"/>
  <c r="BK322" i="6"/>
  <c r="J140" i="6"/>
  <c r="BK170" i="6"/>
  <c r="J272" i="6"/>
  <c r="BK187" i="7"/>
  <c r="BK541" i="7"/>
  <c r="BK731" i="7"/>
  <c r="BK628" i="4"/>
  <c r="J1617" i="4"/>
  <c r="J813" i="4"/>
  <c r="BK1339" i="4"/>
  <c r="J1393" i="4"/>
  <c r="J227" i="7"/>
  <c r="BK825" i="7"/>
  <c r="J137" i="8"/>
  <c r="J1123" i="4"/>
  <c r="J1785" i="4"/>
  <c r="BK502" i="4"/>
  <c r="J281" i="6"/>
  <c r="BK342" i="6"/>
  <c r="BK786" i="7"/>
  <c r="BK84" i="2"/>
  <c r="BK94" i="4"/>
  <c r="BK282" i="4"/>
  <c r="J205" i="6"/>
  <c r="J559" i="7"/>
  <c r="BK547" i="7"/>
  <c r="AS61" i="1"/>
  <c r="J568" i="4"/>
  <c r="J112" i="5"/>
  <c r="BK380" i="6"/>
  <c r="J512" i="7"/>
  <c r="J488" i="7"/>
  <c r="J1227" i="4"/>
  <c r="J1686" i="4"/>
  <c r="J1508" i="4"/>
  <c r="J303" i="6"/>
  <c r="BK415" i="7"/>
  <c r="J350" i="7"/>
  <c r="J187" i="7"/>
  <c r="J525" i="4"/>
  <c r="J1432" i="4"/>
  <c r="BK771" i="4"/>
  <c r="BK598" i="4"/>
  <c r="BK327" i="6"/>
  <c r="BK740" i="7"/>
  <c r="BK159" i="8"/>
  <c r="J1763" i="4"/>
  <c r="J1107" i="4"/>
  <c r="BK312" i="4"/>
  <c r="J363" i="6"/>
  <c r="BK837" i="7"/>
  <c r="BK1273" i="4"/>
  <c r="J191" i="4"/>
  <c r="J1601" i="4"/>
  <c r="J166" i="6"/>
  <c r="J912" i="4"/>
  <c r="J1575" i="4"/>
  <c r="J1467" i="4"/>
  <c r="BK369" i="4"/>
  <c r="J233" i="4"/>
  <c r="J169" i="7"/>
  <c r="J178" i="8"/>
  <c r="BK608" i="4"/>
  <c r="BK1749" i="4"/>
  <c r="J1401" i="4"/>
  <c r="BK1478" i="4"/>
  <c r="J307" i="6"/>
  <c r="J529" i="7"/>
  <c r="BK1455" i="4"/>
  <c r="BK1061" i="4"/>
  <c r="BK696" i="4"/>
  <c r="J406" i="4"/>
  <c r="BK169" i="7"/>
  <c r="J859" i="4"/>
  <c r="BK392" i="4"/>
  <c r="BK1495" i="4"/>
  <c r="BK1393" i="4"/>
  <c r="BK789" i="4"/>
  <c r="J133" i="6"/>
  <c r="BK648" i="7"/>
  <c r="BK983" i="4"/>
  <c r="BK1091" i="4"/>
  <c r="BK594" i="4"/>
  <c r="J1381" i="4"/>
  <c r="J347" i="6"/>
  <c r="J583" i="7"/>
  <c r="J571" i="7"/>
  <c r="J246" i="4"/>
  <c r="J1706" i="4"/>
  <c r="J965" i="4"/>
  <c r="J179" i="6"/>
  <c r="BK350" i="7"/>
  <c r="J312" i="7"/>
  <c r="J323" i="4"/>
  <c r="BK1601" i="4"/>
  <c r="J548" i="4"/>
  <c r="BK149" i="6"/>
  <c r="J95" i="7"/>
  <c r="BK127" i="7"/>
  <c r="BK202" i="8"/>
  <c r="J1795" i="4"/>
  <c r="BK1194" i="4"/>
  <c r="BK1252" i="4"/>
  <c r="J245" i="6"/>
  <c r="BK253" i="7"/>
  <c r="F36" i="3"/>
  <c r="BC56" i="1"/>
  <c r="BK1500" i="4"/>
  <c r="BK807" i="4"/>
  <c r="BK232" i="6"/>
  <c r="J461" i="7"/>
  <c r="J612" i="4"/>
  <c r="BK174" i="4"/>
  <c r="BK246" i="4"/>
  <c r="BK1354" i="4"/>
  <c r="BK303" i="6"/>
  <c r="BK717" i="7"/>
  <c r="J125" i="8"/>
  <c r="J334" i="4"/>
  <c r="J163" i="4"/>
  <c r="BK568" i="4"/>
  <c r="BK1467" i="4"/>
  <c r="J132" i="7"/>
  <c r="BK192" i="7"/>
  <c r="P361" i="6" l="1"/>
  <c r="T361" i="6"/>
  <c r="R361" i="6"/>
  <c r="BK311" i="4"/>
  <c r="P311" i="4"/>
  <c r="T89" i="5"/>
  <c r="T88" i="5"/>
  <c r="T87" i="5"/>
  <c r="P93" i="6"/>
  <c r="BK321" i="6"/>
  <c r="J321" i="6"/>
  <c r="J66" i="6"/>
  <c r="BK794" i="7"/>
  <c r="J794" i="7"/>
  <c r="J69" i="7"/>
  <c r="BK256" i="4"/>
  <c r="J256" i="4" s="1"/>
  <c r="J63" i="4" s="1"/>
  <c r="R1564" i="4"/>
  <c r="BK89" i="5"/>
  <c r="J89" i="5" s="1"/>
  <c r="J65" i="5" s="1"/>
  <c r="T115" i="6"/>
  <c r="T114" i="6"/>
  <c r="R352" i="6"/>
  <c r="P794" i="7"/>
  <c r="P564" i="7"/>
  <c r="R547" i="4"/>
  <c r="P89" i="5"/>
  <c r="P88" i="5"/>
  <c r="P87" i="5" s="1"/>
  <c r="AU59" i="1" s="1"/>
  <c r="R93" i="6"/>
  <c r="P321" i="6"/>
  <c r="R94" i="7"/>
  <c r="BK553" i="7"/>
  <c r="J553" i="7"/>
  <c r="J67" i="7"/>
  <c r="R311" i="4"/>
  <c r="P139" i="6"/>
  <c r="P138" i="6" s="1"/>
  <c r="P323" i="7"/>
  <c r="P92" i="8"/>
  <c r="R83" i="2"/>
  <c r="R82" i="2"/>
  <c r="R81" i="2"/>
  <c r="T256" i="4"/>
  <c r="T144" i="4"/>
  <c r="T92" i="4" s="1"/>
  <c r="BK1564" i="4"/>
  <c r="J1564" i="4" s="1"/>
  <c r="J68" i="4" s="1"/>
  <c r="BK93" i="6"/>
  <c r="J93" i="6"/>
  <c r="J61" i="6" s="1"/>
  <c r="P115" i="6"/>
  <c r="P114" i="6"/>
  <c r="BK352" i="6"/>
  <c r="J352" i="6" s="1"/>
  <c r="J67" i="6" s="1"/>
  <c r="T94" i="7"/>
  <c r="P553" i="7"/>
  <c r="T124" i="8"/>
  <c r="P256" i="4"/>
  <c r="P144" i="4" s="1"/>
  <c r="P92" i="4" s="1"/>
  <c r="P1564" i="4"/>
  <c r="R89" i="5"/>
  <c r="R88" i="5"/>
  <c r="R87" i="5"/>
  <c r="BK139" i="6"/>
  <c r="J139" i="6" s="1"/>
  <c r="J65" i="6" s="1"/>
  <c r="T352" i="6"/>
  <c r="P94" i="7"/>
  <c r="R553" i="7"/>
  <c r="BK124" i="8"/>
  <c r="J124" i="8"/>
  <c r="J66" i="8" s="1"/>
  <c r="T83" i="2"/>
  <c r="T82" i="2"/>
  <c r="T81" i="2"/>
  <c r="P547" i="4"/>
  <c r="BK115" i="6"/>
  <c r="BK114" i="6"/>
  <c r="J114" i="6"/>
  <c r="J62" i="6"/>
  <c r="R321" i="6"/>
  <c r="R794" i="7"/>
  <c r="R564" i="7"/>
  <c r="P124" i="8"/>
  <c r="R256" i="4"/>
  <c r="R144" i="4"/>
  <c r="R92" i="4"/>
  <c r="T311" i="4"/>
  <c r="T139" i="6"/>
  <c r="R323" i="7"/>
  <c r="BK92" i="8"/>
  <c r="BK547" i="4"/>
  <c r="J547" i="4" s="1"/>
  <c r="J67" i="4" s="1"/>
  <c r="R115" i="6"/>
  <c r="R114" i="6" s="1"/>
  <c r="P352" i="6"/>
  <c r="BK323" i="7"/>
  <c r="J323" i="7"/>
  <c r="J66" i="7" s="1"/>
  <c r="T553" i="7"/>
  <c r="R92" i="8"/>
  <c r="T1564" i="4"/>
  <c r="R139" i="6"/>
  <c r="R138" i="6" s="1"/>
  <c r="T323" i="7"/>
  <c r="R124" i="8"/>
  <c r="BK83" i="2"/>
  <c r="J83" i="2"/>
  <c r="J61" i="2"/>
  <c r="T547" i="4"/>
  <c r="T93" i="6"/>
  <c r="T92" i="6" s="1"/>
  <c r="T321" i="6"/>
  <c r="BK94" i="7"/>
  <c r="J94" i="7"/>
  <c r="J65" i="7"/>
  <c r="T794" i="7"/>
  <c r="T564" i="7" s="1"/>
  <c r="T92" i="8"/>
  <c r="T91" i="8" s="1"/>
  <c r="T90" i="8" s="1"/>
  <c r="BK83" i="3"/>
  <c r="BK82" i="3" s="1"/>
  <c r="BK81" i="3" s="1"/>
  <c r="J81" i="3" s="1"/>
  <c r="J59" i="3" s="1"/>
  <c r="J83" i="3"/>
  <c r="J61" i="3" s="1"/>
  <c r="BK1818" i="4"/>
  <c r="J1818" i="4"/>
  <c r="J70" i="4"/>
  <c r="BK374" i="6"/>
  <c r="J374" i="6" s="1"/>
  <c r="J71" i="6" s="1"/>
  <c r="BK1824" i="4"/>
  <c r="BK1817" i="4" s="1"/>
  <c r="J1817" i="4" s="1"/>
  <c r="J69" i="4" s="1"/>
  <c r="BK836" i="7"/>
  <c r="J836" i="7"/>
  <c r="J70" i="7" s="1"/>
  <c r="BK93" i="4"/>
  <c r="J93" i="4"/>
  <c r="J61" i="4"/>
  <c r="BK201" i="8"/>
  <c r="J201" i="8" s="1"/>
  <c r="J68" i="8" s="1"/>
  <c r="BK307" i="4"/>
  <c r="BK144" i="4" s="1"/>
  <c r="BK564" i="7"/>
  <c r="J564" i="7"/>
  <c r="J68" i="7" s="1"/>
  <c r="BK368" i="6"/>
  <c r="J368" i="6"/>
  <c r="J70" i="6"/>
  <c r="BK362" i="6"/>
  <c r="BK361" i="6" s="1"/>
  <c r="J361" i="6" s="1"/>
  <c r="J68" i="6" s="1"/>
  <c r="BK177" i="8"/>
  <c r="J177" i="8"/>
  <c r="J67" i="8" s="1"/>
  <c r="J84" i="8"/>
  <c r="BE178" i="8"/>
  <c r="BE93" i="8"/>
  <c r="BE197" i="8"/>
  <c r="BE147" i="8"/>
  <c r="BE202" i="8"/>
  <c r="BE112" i="8"/>
  <c r="BE125" i="8"/>
  <c r="F59" i="8"/>
  <c r="BE153" i="8"/>
  <c r="BE107" i="8"/>
  <c r="BE159" i="8"/>
  <c r="BE188" i="8"/>
  <c r="BE137" i="8"/>
  <c r="BE165" i="8"/>
  <c r="BE102" i="8"/>
  <c r="E50" i="8"/>
  <c r="BK92" i="6"/>
  <c r="J92" i="6" s="1"/>
  <c r="J60" i="6" s="1"/>
  <c r="BK138" i="6"/>
  <c r="J138" i="6"/>
  <c r="J64" i="6" s="1"/>
  <c r="E50" i="7"/>
  <c r="BE105" i="7"/>
  <c r="BE187" i="7"/>
  <c r="BE371" i="7"/>
  <c r="BE452" i="7"/>
  <c r="BE523" i="7"/>
  <c r="BE577" i="7"/>
  <c r="BE598" i="7"/>
  <c r="BE663" i="7"/>
  <c r="BE772" i="7"/>
  <c r="BE776" i="7"/>
  <c r="J56" i="7"/>
  <c r="BE127" i="7"/>
  <c r="BE182" i="7"/>
  <c r="BE324" i="7"/>
  <c r="BE350" i="7"/>
  <c r="BE426" i="7"/>
  <c r="BE500" i="7"/>
  <c r="BE604" i="7"/>
  <c r="BE637" i="7"/>
  <c r="BE712" i="7"/>
  <c r="BE740" i="7"/>
  <c r="BE781" i="7"/>
  <c r="BE801" i="7"/>
  <c r="BE218" i="7"/>
  <c r="BE253" i="7"/>
  <c r="BE280" i="7"/>
  <c r="BE506" i="7"/>
  <c r="BE535" i="7"/>
  <c r="BE554" i="7"/>
  <c r="BE583" i="7"/>
  <c r="BE631" i="7"/>
  <c r="BE677" i="7"/>
  <c r="BE702" i="7"/>
  <c r="BE731" i="7"/>
  <c r="BE271" i="7"/>
  <c r="BE312" i="7"/>
  <c r="BE382" i="7"/>
  <c r="BE547" i="7"/>
  <c r="BE616" i="7"/>
  <c r="BE688" i="7"/>
  <c r="BE717" i="7"/>
  <c r="BE756" i="7"/>
  <c r="BE825" i="7"/>
  <c r="F59" i="7"/>
  <c r="BE137" i="7"/>
  <c r="BE408" i="7"/>
  <c r="BE432" i="7"/>
  <c r="BE488" i="7"/>
  <c r="BE610" i="7"/>
  <c r="BE648" i="7"/>
  <c r="BE707" i="7"/>
  <c r="BE786" i="7"/>
  <c r="BE795" i="7"/>
  <c r="BE807" i="7"/>
  <c r="BE837" i="7"/>
  <c r="J115" i="6"/>
  <c r="J63" i="6" s="1"/>
  <c r="BE95" i="7"/>
  <c r="BE149" i="7"/>
  <c r="BE262" i="7"/>
  <c r="BE529" i="7"/>
  <c r="BE559" i="7"/>
  <c r="BE161" i="7"/>
  <c r="BE227" i="7"/>
  <c r="BE301" i="7"/>
  <c r="BE117" i="7"/>
  <c r="BE192" i="7"/>
  <c r="BE360" i="7"/>
  <c r="BE571" i="7"/>
  <c r="BE169" i="7"/>
  <c r="BE336" i="7"/>
  <c r="BE345" i="7"/>
  <c r="BE415" i="7"/>
  <c r="BE438" i="7"/>
  <c r="BE512" i="7"/>
  <c r="BE122" i="7"/>
  <c r="BE132" i="7"/>
  <c r="BE245" i="7"/>
  <c r="BE396" i="7"/>
  <c r="BE461" i="7"/>
  <c r="BE565" i="7"/>
  <c r="BE100" i="7"/>
  <c r="BE236" i="7"/>
  <c r="BE291" i="7"/>
  <c r="BE355" i="7"/>
  <c r="BE474" i="7"/>
  <c r="BE494" i="7"/>
  <c r="BE541" i="7"/>
  <c r="J52" i="6"/>
  <c r="BE153" i="6"/>
  <c r="BE322" i="6"/>
  <c r="F55" i="6"/>
  <c r="BE214" i="6"/>
  <c r="BE232" i="6"/>
  <c r="BE332" i="6"/>
  <c r="BE158" i="6"/>
  <c r="BE179" i="6"/>
  <c r="BE259" i="6"/>
  <c r="BE281" i="6"/>
  <c r="BE294" i="6"/>
  <c r="BE347" i="6"/>
  <c r="BE363" i="6"/>
  <c r="BE369" i="6"/>
  <c r="BE94" i="6"/>
  <c r="BE140" i="6"/>
  <c r="BE241" i="6"/>
  <c r="BE375" i="6"/>
  <c r="BE133" i="6"/>
  <c r="BE174" i="6"/>
  <c r="BE201" i="6"/>
  <c r="BE209" i="6"/>
  <c r="BE223" i="6"/>
  <c r="BE250" i="6"/>
  <c r="BE380" i="6"/>
  <c r="E48" i="6"/>
  <c r="BE104" i="6"/>
  <c r="BE145" i="6"/>
  <c r="BE170" i="6"/>
  <c r="BE192" i="6"/>
  <c r="BE236" i="6"/>
  <c r="BE290" i="6"/>
  <c r="BE307" i="6"/>
  <c r="BE124" i="6"/>
  <c r="BE197" i="6"/>
  <c r="BE263" i="6"/>
  <c r="BE286" i="6"/>
  <c r="BE298" i="6"/>
  <c r="BE327" i="6"/>
  <c r="BE116" i="6"/>
  <c r="BE109" i="6"/>
  <c r="BE149" i="6"/>
  <c r="BE166" i="6"/>
  <c r="BE188" i="6"/>
  <c r="BE205" i="6"/>
  <c r="BE245" i="6"/>
  <c r="BE254" i="6"/>
  <c r="BE268" i="6"/>
  <c r="BE277" i="6"/>
  <c r="BE316" i="6"/>
  <c r="BE357" i="6"/>
  <c r="BE99" i="6"/>
  <c r="BE162" i="6"/>
  <c r="BE183" i="6"/>
  <c r="BE227" i="6"/>
  <c r="BE272" i="6"/>
  <c r="BE337" i="6"/>
  <c r="BE342" i="6"/>
  <c r="BE353" i="6"/>
  <c r="BE218" i="6"/>
  <c r="BE303" i="6"/>
  <c r="BE312" i="6"/>
  <c r="J311" i="4"/>
  <c r="J66" i="4" s="1"/>
  <c r="E75" i="5"/>
  <c r="BE96" i="5"/>
  <c r="F84" i="5"/>
  <c r="J81" i="5"/>
  <c r="BE125" i="5"/>
  <c r="BE131" i="5"/>
  <c r="BE107" i="5"/>
  <c r="BE90" i="5"/>
  <c r="BE112" i="5"/>
  <c r="BE121" i="5"/>
  <c r="BE102" i="5"/>
  <c r="BE116" i="5"/>
  <c r="BE94" i="4"/>
  <c r="BE174" i="4"/>
  <c r="BE246" i="4"/>
  <c r="BE379" i="4"/>
  <c r="BE411" i="4"/>
  <c r="BE557" i="4"/>
  <c r="BE818" i="4"/>
  <c r="BE1252" i="4"/>
  <c r="BE1339" i="4"/>
  <c r="BE1368" i="4"/>
  <c r="BE1376" i="4"/>
  <c r="BE1408" i="4"/>
  <c r="BE1455" i="4"/>
  <c r="BE1467" i="4"/>
  <c r="BE1495" i="4"/>
  <c r="BE1540" i="4"/>
  <c r="BE1546" i="4"/>
  <c r="BE1575" i="4"/>
  <c r="BE1654" i="4"/>
  <c r="BE1706" i="4"/>
  <c r="BE1711" i="4"/>
  <c r="BE1733" i="4"/>
  <c r="BE1785" i="4"/>
  <c r="BE1808" i="4"/>
  <c r="F55" i="4"/>
  <c r="BE163" i="4"/>
  <c r="BE511" i="4"/>
  <c r="BE529" i="4"/>
  <c r="BE548" i="4"/>
  <c r="BE584" i="4"/>
  <c r="BE598" i="4"/>
  <c r="BE674" i="4"/>
  <c r="BE704" i="4"/>
  <c r="BE1046" i="4"/>
  <c r="BE1107" i="4"/>
  <c r="BE1211" i="4"/>
  <c r="BE1371" i="4"/>
  <c r="BE1385" i="4"/>
  <c r="BE1416" i="4"/>
  <c r="BE1478" i="4"/>
  <c r="BE1518" i="4"/>
  <c r="BE1686" i="4"/>
  <c r="BE1721" i="4"/>
  <c r="BE1749" i="4"/>
  <c r="BE1763" i="4"/>
  <c r="BE1799" i="4"/>
  <c r="BE241" i="4"/>
  <c r="BE282" i="4"/>
  <c r="BE308" i="4"/>
  <c r="BE323" i="4"/>
  <c r="BE339" i="4"/>
  <c r="BE388" i="4"/>
  <c r="BE402" i="4"/>
  <c r="BE628" i="4"/>
  <c r="BE661" i="4"/>
  <c r="BE713" i="4"/>
  <c r="BE789" i="4"/>
  <c r="BE834" i="4"/>
  <c r="BE1162" i="4"/>
  <c r="BE1231" i="4"/>
  <c r="BE1361" i="4"/>
  <c r="BE1393" i="4"/>
  <c r="BE1432" i="4"/>
  <c r="BE1451" i="4"/>
  <c r="BE1490" i="4"/>
  <c r="BE1508" i="4"/>
  <c r="BE1530" i="4"/>
  <c r="BE1558" i="4"/>
  <c r="BE1635" i="4"/>
  <c r="BE1644" i="4"/>
  <c r="BE1649" i="4"/>
  <c r="BE1716" i="4"/>
  <c r="BE1779" i="4"/>
  <c r="BE1804" i="4"/>
  <c r="J52" i="4"/>
  <c r="BE233" i="4"/>
  <c r="BE334" i="4"/>
  <c r="BE363" i="4"/>
  <c r="BE374" i="4"/>
  <c r="BE440" i="4"/>
  <c r="BE568" i="4"/>
  <c r="BE912" i="4"/>
  <c r="BE983" i="4"/>
  <c r="BE1150" i="4"/>
  <c r="BE1323" i="4"/>
  <c r="BE1381" i="4"/>
  <c r="BE1500" i="4"/>
  <c r="BE1524" i="4"/>
  <c r="BE1535" i="4"/>
  <c r="BE1565" i="4"/>
  <c r="BE1585" i="4"/>
  <c r="BE1666" i="4"/>
  <c r="BE1694" i="4"/>
  <c r="BE1701" i="4"/>
  <c r="BE1744" i="4"/>
  <c r="BE1758" i="4"/>
  <c r="BE1813" i="4"/>
  <c r="E48" i="4"/>
  <c r="BE167" i="4"/>
  <c r="BE191" i="4"/>
  <c r="BE225" i="4"/>
  <c r="BE383" i="4"/>
  <c r="BE458" i="4"/>
  <c r="BE507" i="4"/>
  <c r="BE553" i="4"/>
  <c r="BE700" i="4"/>
  <c r="BE771" i="4"/>
  <c r="BE802" i="4"/>
  <c r="BE1302" i="4"/>
  <c r="BE1354" i="4"/>
  <c r="BE1401" i="4"/>
  <c r="BE1423" i="4"/>
  <c r="BE1484" i="4"/>
  <c r="BE1504" i="4"/>
  <c r="BE1512" i="4"/>
  <c r="BE1552" i="4"/>
  <c r="BE1601" i="4"/>
  <c r="BE1617" i="4"/>
  <c r="BE1639" i="4"/>
  <c r="BE1676" i="4"/>
  <c r="BE1753" i="4"/>
  <c r="BE1790" i="4"/>
  <c r="BE1795" i="4"/>
  <c r="BE1819" i="4"/>
  <c r="BE1825" i="4"/>
  <c r="BE369" i="4"/>
  <c r="BE538" i="4"/>
  <c r="BE687" i="4"/>
  <c r="BE974" i="4"/>
  <c r="BE392" i="4"/>
  <c r="BE502" i="4"/>
  <c r="BE525" i="4"/>
  <c r="BE594" i="4"/>
  <c r="BE608" i="4"/>
  <c r="BE645" i="4"/>
  <c r="BE696" i="4"/>
  <c r="BE709" i="4"/>
  <c r="BE762" i="4"/>
  <c r="BE793" i="4"/>
  <c r="BE859" i="4"/>
  <c r="BE890" i="4"/>
  <c r="BE933" i="4"/>
  <c r="BE1001" i="4"/>
  <c r="BE1030" i="4"/>
  <c r="BE1206" i="4"/>
  <c r="BE1227" i="4"/>
  <c r="BE1281" i="4"/>
  <c r="BE480" i="4"/>
  <c r="BE784" i="4"/>
  <c r="BE1014" i="4"/>
  <c r="BE119" i="4"/>
  <c r="BE208" i="4"/>
  <c r="BE356" i="4"/>
  <c r="BE406" i="4"/>
  <c r="BE543" i="4"/>
  <c r="BE612" i="4"/>
  <c r="BE757" i="4"/>
  <c r="BE813" i="4"/>
  <c r="BE1061" i="4"/>
  <c r="BE1123" i="4"/>
  <c r="BE317" i="4"/>
  <c r="BE417" i="4"/>
  <c r="BE589" i="4"/>
  <c r="BE766" i="4"/>
  <c r="BE775" i="4"/>
  <c r="BE822" i="4"/>
  <c r="BE869" i="4"/>
  <c r="BE1173" i="4"/>
  <c r="BE1277" i="4"/>
  <c r="BE145" i="4"/>
  <c r="BE312" i="4"/>
  <c r="BE329" i="4"/>
  <c r="BE345" i="4"/>
  <c r="BE360" i="4"/>
  <c r="BE422" i="4"/>
  <c r="BE520" i="4"/>
  <c r="BE534" i="4"/>
  <c r="BE562" i="4"/>
  <c r="BE579" i="4"/>
  <c r="BE641" i="4"/>
  <c r="BE735" i="4"/>
  <c r="BE841" i="4"/>
  <c r="BE848" i="4"/>
  <c r="BE883" i="4"/>
  <c r="BE965" i="4"/>
  <c r="BE992" i="4"/>
  <c r="BE1076" i="4"/>
  <c r="BE1138" i="4"/>
  <c r="BE1182" i="4"/>
  <c r="BE1273" i="4"/>
  <c r="BE257" i="4"/>
  <c r="BE516" i="4"/>
  <c r="BE573" i="4"/>
  <c r="BE603" i="4"/>
  <c r="BE691" i="4"/>
  <c r="BE780" i="4"/>
  <c r="BE798" i="4"/>
  <c r="BE807" i="4"/>
  <c r="BE879" i="4"/>
  <c r="BE949" i="4"/>
  <c r="BE1091" i="4"/>
  <c r="BE1194" i="4"/>
  <c r="BE1216" i="4"/>
  <c r="BK82" i="2"/>
  <c r="BK81" i="2"/>
  <c r="J81" i="2"/>
  <c r="F55" i="3"/>
  <c r="E48" i="3"/>
  <c r="BE84" i="3"/>
  <c r="J52" i="3"/>
  <c r="E48" i="2"/>
  <c r="F55" i="2"/>
  <c r="J75" i="2"/>
  <c r="BE89" i="2"/>
  <c r="BE84" i="2"/>
  <c r="F35" i="6"/>
  <c r="BB60" i="1"/>
  <c r="J34" i="6"/>
  <c r="AW60" i="1" s="1"/>
  <c r="F36" i="7"/>
  <c r="BA62" i="1" s="1"/>
  <c r="F35" i="4"/>
  <c r="BB58" i="1"/>
  <c r="F38" i="8"/>
  <c r="BC63" i="1" s="1"/>
  <c r="F39" i="7"/>
  <c r="BD62" i="1" s="1"/>
  <c r="F37" i="8"/>
  <c r="BB63" i="1"/>
  <c r="J36" i="8"/>
  <c r="AW63" i="1"/>
  <c r="F38" i="7"/>
  <c r="BC62" i="1"/>
  <c r="F36" i="8"/>
  <c r="BA63" i="1"/>
  <c r="F38" i="5"/>
  <c r="BC59" i="1"/>
  <c r="F36" i="6"/>
  <c r="BC60" i="1"/>
  <c r="J36" i="5"/>
  <c r="AW59" i="1"/>
  <c r="F34" i="6"/>
  <c r="BA60" i="1"/>
  <c r="AS54" i="1"/>
  <c r="J30" i="2"/>
  <c r="F36" i="4"/>
  <c r="BC58" i="1" s="1"/>
  <c r="F37" i="6"/>
  <c r="BD60" i="1"/>
  <c r="J36" i="7"/>
  <c r="AW62" i="1" s="1"/>
  <c r="F37" i="5"/>
  <c r="BB59" i="1"/>
  <c r="F34" i="3"/>
  <c r="BA56" i="1"/>
  <c r="F37" i="7"/>
  <c r="BB62" i="1"/>
  <c r="F37" i="2"/>
  <c r="BD55" i="1"/>
  <c r="F39" i="8"/>
  <c r="BD63" i="1"/>
  <c r="J34" i="2"/>
  <c r="AW55" i="1" s="1"/>
  <c r="F33" i="3"/>
  <c r="AZ56" i="1"/>
  <c r="F39" i="5"/>
  <c r="BD59" i="1"/>
  <c r="F34" i="2"/>
  <c r="BA55" i="1"/>
  <c r="F36" i="5"/>
  <c r="BA59" i="1"/>
  <c r="J34" i="4"/>
  <c r="AW58" i="1" s="1"/>
  <c r="F35" i="2"/>
  <c r="BB55" i="1" s="1"/>
  <c r="F36" i="2"/>
  <c r="BC55" i="1"/>
  <c r="F34" i="4"/>
  <c r="BA58" i="1"/>
  <c r="F37" i="4"/>
  <c r="BD58" i="1" s="1"/>
  <c r="BK92" i="4" l="1"/>
  <c r="J92" i="4" s="1"/>
  <c r="J60" i="4" s="1"/>
  <c r="J144" i="4"/>
  <c r="J62" i="4" s="1"/>
  <c r="J362" i="6"/>
  <c r="J69" i="6" s="1"/>
  <c r="J307" i="4"/>
  <c r="J64" i="4" s="1"/>
  <c r="J1824" i="4"/>
  <c r="J71" i="4" s="1"/>
  <c r="BK88" i="5"/>
  <c r="T138" i="6"/>
  <c r="T91" i="6"/>
  <c r="R310" i="4"/>
  <c r="R91" i="4"/>
  <c r="R93" i="7"/>
  <c r="R92" i="7" s="1"/>
  <c r="T310" i="4"/>
  <c r="T91" i="4"/>
  <c r="T93" i="7"/>
  <c r="T92" i="7"/>
  <c r="P310" i="4"/>
  <c r="P91" i="4"/>
  <c r="AU58" i="1"/>
  <c r="P92" i="6"/>
  <c r="P91" i="6" s="1"/>
  <c r="AU60" i="1" s="1"/>
  <c r="R91" i="8"/>
  <c r="R90" i="8" s="1"/>
  <c r="BK310" i="4"/>
  <c r="J310" i="4"/>
  <c r="J65" i="4" s="1"/>
  <c r="BK93" i="7"/>
  <c r="J93" i="7" s="1"/>
  <c r="J64" i="7" s="1"/>
  <c r="P91" i="8"/>
  <c r="P90" i="8"/>
  <c r="AU63" i="1" s="1"/>
  <c r="R92" i="6"/>
  <c r="R91" i="6" s="1"/>
  <c r="BK91" i="8"/>
  <c r="BK90" i="8" s="1"/>
  <c r="J90" i="8" s="1"/>
  <c r="J63" i="8" s="1"/>
  <c r="P93" i="7"/>
  <c r="P92" i="7" s="1"/>
  <c r="AU62" i="1" s="1"/>
  <c r="J92" i="8"/>
  <c r="J65" i="8"/>
  <c r="BK91" i="6"/>
  <c r="J91" i="6"/>
  <c r="J30" i="6" s="1"/>
  <c r="AG60" i="1" s="1"/>
  <c r="BK91" i="4"/>
  <c r="J91" i="4" s="1"/>
  <c r="J30" i="4" s="1"/>
  <c r="AG58" i="1" s="1"/>
  <c r="J82" i="3"/>
  <c r="J60" i="3" s="1"/>
  <c r="AG55" i="1"/>
  <c r="J59" i="2"/>
  <c r="J82" i="2"/>
  <c r="J60" i="2"/>
  <c r="AU57" i="1"/>
  <c r="BB61" i="1"/>
  <c r="AX61" i="1"/>
  <c r="J33" i="2"/>
  <c r="AV55" i="1" s="1"/>
  <c r="AT55" i="1" s="1"/>
  <c r="AN55" i="1" s="1"/>
  <c r="J35" i="5"/>
  <c r="AV59" i="1"/>
  <c r="AT59" i="1" s="1"/>
  <c r="F33" i="4"/>
  <c r="AZ58" i="1" s="1"/>
  <c r="F33" i="2"/>
  <c r="AZ55" i="1" s="1"/>
  <c r="BD57" i="1"/>
  <c r="J30" i="3"/>
  <c r="AG56" i="1" s="1"/>
  <c r="BA57" i="1"/>
  <c r="AW57" i="1"/>
  <c r="J35" i="7"/>
  <c r="AV62" i="1" s="1"/>
  <c r="AT62" i="1" s="1"/>
  <c r="BC57" i="1"/>
  <c r="AY57" i="1"/>
  <c r="BA61" i="1"/>
  <c r="AW61" i="1" s="1"/>
  <c r="J33" i="3"/>
  <c r="AV56" i="1"/>
  <c r="AT56" i="1" s="1"/>
  <c r="J33" i="6"/>
  <c r="AV60" i="1"/>
  <c r="AT60" i="1"/>
  <c r="F35" i="5"/>
  <c r="AZ59" i="1"/>
  <c r="F33" i="6"/>
  <c r="AZ60" i="1"/>
  <c r="J35" i="8"/>
  <c r="AV63" i="1" s="1"/>
  <c r="AT63" i="1" s="1"/>
  <c r="BC61" i="1"/>
  <c r="AY61" i="1"/>
  <c r="BB57" i="1"/>
  <c r="F35" i="7"/>
  <c r="AZ62" i="1"/>
  <c r="BD61" i="1"/>
  <c r="F35" i="8"/>
  <c r="AZ63" i="1" s="1"/>
  <c r="J33" i="4"/>
  <c r="AV58" i="1" s="1"/>
  <c r="AT58" i="1" s="1"/>
  <c r="J88" i="5" l="1"/>
  <c r="J64" i="5" s="1"/>
  <c r="BK87" i="5"/>
  <c r="J87" i="5" s="1"/>
  <c r="J91" i="8"/>
  <c r="J64" i="8" s="1"/>
  <c r="BK92" i="7"/>
  <c r="J92" i="7"/>
  <c r="J63" i="7"/>
  <c r="AN60" i="1"/>
  <c r="J59" i="6"/>
  <c r="J39" i="6"/>
  <c r="AN58" i="1"/>
  <c r="J59" i="4"/>
  <c r="AN56" i="1"/>
  <c r="J39" i="4"/>
  <c r="J39" i="3"/>
  <c r="J39" i="2"/>
  <c r="AX57" i="1"/>
  <c r="AZ61" i="1"/>
  <c r="AV61" i="1" s="1"/>
  <c r="AT61" i="1" s="1"/>
  <c r="AU61" i="1"/>
  <c r="BA54" i="1"/>
  <c r="AW54" i="1" s="1"/>
  <c r="AK30" i="1" s="1"/>
  <c r="AZ57" i="1"/>
  <c r="AV57" i="1"/>
  <c r="AT57" i="1"/>
  <c r="BC54" i="1"/>
  <c r="W32" i="1" s="1"/>
  <c r="J32" i="8"/>
  <c r="AG63" i="1"/>
  <c r="BD54" i="1"/>
  <c r="W33" i="1"/>
  <c r="BB54" i="1"/>
  <c r="AX54" i="1" s="1"/>
  <c r="J63" i="5" l="1"/>
  <c r="J32" i="5"/>
  <c r="J41" i="8"/>
  <c r="AN63" i="1"/>
  <c r="J32" i="7"/>
  <c r="AG62" i="1"/>
  <c r="AG61" i="1" s="1"/>
  <c r="W31" i="1"/>
  <c r="AY54" i="1"/>
  <c r="AZ54" i="1"/>
  <c r="AV54" i="1" s="1"/>
  <c r="AK29" i="1" s="1"/>
  <c r="AU54" i="1"/>
  <c r="W30" i="1"/>
  <c r="AG59" i="1" l="1"/>
  <c r="J41" i="5"/>
  <c r="J41" i="7"/>
  <c r="AN62" i="1"/>
  <c r="AN61" i="1"/>
  <c r="W29" i="1"/>
  <c r="AT54" i="1"/>
  <c r="AN59" i="1" l="1"/>
  <c r="AG57" i="1"/>
  <c r="AN57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<sst xmlns="http://schemas.openxmlformats.org/spreadsheetml/2006/main" count="29833" uniqueCount="2219">
  <si>
    <t>Export Komplet</t>
  </si>
  <si>
    <t>VZ</t>
  </si>
  <si>
    <t>2.0</t>
  </si>
  <si>
    <t>ZAMOK</t>
  </si>
  <si>
    <t>False</t>
  </si>
  <si>
    <t>{0fb48a23-efbb-414d-960e-629ffe621c2c}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</si>
  <si>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</si>
  <si>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</si>
  <si>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</si>
  <si>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</si>
  <si>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</si>
  <si>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</si>
  <si>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</si>
  <si>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</si>
  <si>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Brno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</si>
  <si>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</si>
  <si>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</si>
  <si>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SSZ Billa Maloměřice – křižovatka Obřanská-Wágnerova</t>
  </si>
  <si>
    <t>KSO:</t>
  </si>
  <si>
    <t>822 23</t>
  </si>
  <si>
    <t>CC-CZ:</t>
  </si>
  <si>
    <t>21119</t>
  </si>
  <si>
    <t>Místo:</t>
  </si>
  <si>
    <t>Brno - Maloměřice</t>
  </si>
  <si>
    <t>Datum:</t>
  </si>
  <si>
    <t>14. 1. 2022</t>
  </si>
  <si>
    <t>CZ-CPV:</t>
  </si>
  <si>
    <t>45316212-4</t>
  </si>
  <si>
    <t>CZ-CPA:</t>
  </si>
  <si>
    <t>42.22.22</t>
  </si>
  <si>
    <t>Zadavatel:</t>
  </si>
  <si>
    <t>IČ:</t>
  </si>
  <si>
    <t>60733098</t>
  </si>
  <si>
    <t>Brněnské komunikace, a.s.</t>
  </si>
  <si>
    <t>DIČ:</t>
  </si>
  <si>
    <t>CZ60733098</t>
  </si>
  <si>
    <t>Uchazeč:</t>
  </si>
  <si>
    <t>Vyplň údaj</t>
  </si>
  <si>
    <t>Projektant:</t>
  </si>
  <si>
    <t>63367271</t>
  </si>
  <si>
    <t>Ing. Luděk Obrdlík</t>
  </si>
  <si>
    <t>CZ5512171203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</si>
  <si>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</si>
  <si>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</si>
  <si>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</si>
  <si>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</si>
  <si>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</si>
  <si>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</si>
  <si>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</si>
  <si>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</si>
  <si>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</si>
  <si>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</si>
  <si>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</si>
  <si>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</si>
  <si>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</si>
  <si>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</si>
  <si>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</si>
  <si>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</si>
  <si>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</si>
  <si>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</si>
  <si>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</si>
  <si>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</si>
  <si>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</si>
  <si>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</si>
  <si>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</si>
  <si>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</si>
  <si>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</si>
  <si>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</si>
  <si>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</si>
  <si>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</si>
  <si>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</si>
  <si>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</si>
  <si>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</si>
  <si>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</si>
  <si>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</si>
  <si>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</si>
  <si>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</si>
  <si>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</si>
  <si>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</si>
  <si>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/>
  </si>
  <si>
    <t>D</t>
  </si>
  <si>
    <t>0</t>
  </si>
  <si>
    <t>###NOIMPORT###</t>
  </si>
  <si>
    <t>IMPORT</t>
  </si>
  <si>
    <t>{00000000-0000-0000-0000-000000000000}</t>
  </si>
  <si>
    <t>/</t>
  </si>
  <si>
    <t>001</t>
  </si>
  <si>
    <t>Vedlejší rozpočtové náklady</t>
  </si>
  <si>
    <t>VON</t>
  </si>
  <si>
    <t>1</t>
  </si>
  <si>
    <t>{6003bf37-878a-40b3-b0a6-e5bc41f398d8}</t>
  </si>
  <si>
    <t>2</t>
  </si>
  <si>
    <t>004</t>
  </si>
  <si>
    <t>Ostatní náklady - AD projektanta</t>
  </si>
  <si>
    <t>OST</t>
  </si>
  <si>
    <t>{ee08c343-26a5-473e-86df-08c8a1b2a10c}</t>
  </si>
  <si>
    <t>PS401</t>
  </si>
  <si>
    <t>SSZ 5.35 Obřanská – Wágnerova</t>
  </si>
  <si>
    <t>PRO</t>
  </si>
  <si>
    <t>{4dac3c03-0a3c-4938-ac2a-d199ef39d4a8}</t>
  </si>
  <si>
    <t>Soupis</t>
  </si>
  <si>
    <t>###NOINSERT###</t>
  </si>
  <si>
    <t>PS401.1</t>
  </si>
  <si>
    <t>Elektrická přípojka SSZ 5.35 Obřanská – Wágnerova</t>
  </si>
  <si>
    <t>{c6749a8e-124b-4a90-82af-cdf2785ab76a}</t>
  </si>
  <si>
    <t>PS401.1b</t>
  </si>
  <si>
    <t>Výměna trakčního stožáru DPMB číslo 1/49/59</t>
  </si>
  <si>
    <t>{16f9ecd5-0c06-46be-9cfc-952504cf2076}</t>
  </si>
  <si>
    <t>SO101</t>
  </si>
  <si>
    <t>Stavební úpravy na křižovatce</t>
  </si>
  <si>
    <t>STA</t>
  </si>
  <si>
    <t>{cbcdbb0c-3a97-4c8a-858d-34efc9777bc6}</t>
  </si>
  <si>
    <t>SO101.1</t>
  </si>
  <si>
    <t>Stavební úpravy na křižovatce - obnova povrchů</t>
  </si>
  <si>
    <t>{3d13528a-f152-4812-bd8a-facc61d07ac1}</t>
  </si>
  <si>
    <t>SO101.2</t>
  </si>
  <si>
    <t>Stavební úpravy na křižovatce - chodníky</t>
  </si>
  <si>
    <t>{ec8a9dd9-8242-48e9-8069-9dca8e563ad4}</t>
  </si>
  <si>
    <t>KRYCÍ LIST SOUPISU PRACÍ</t>
  </si>
  <si>
    <t>Objekt:</t>
  </si>
  <si>
    <t>001 - Vedlejší rozpočtové náklady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</si>
  <si>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</si>
  <si>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</si>
  <si>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</si>
  <si>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</si>
  <si>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</si>
  <si>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</si>
  <si>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</si>
  <si>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</si>
  <si>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</si>
  <si>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</si>
  <si>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</si>
  <si>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</si>
  <si>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</si>
  <si>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</si>
  <si>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</si>
  <si>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</si>
  <si>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</si>
  <si>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</si>
  <si>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</si>
  <si>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</si>
  <si>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5</t>
  </si>
  <si>
    <t>ROZPOCET</t>
  </si>
  <si>
    <t>VRN1</t>
  </si>
  <si>
    <t>Průzkumné, geodetické a projektové práce</t>
  </si>
  <si>
    <t>K</t>
  </si>
  <si>
    <t>012303000</t>
  </si>
  <si>
    <t>Geodetické práce po výstavbě</t>
  </si>
  <si>
    <t>kus</t>
  </si>
  <si>
    <t>CS ÚRS 2022 01</t>
  </si>
  <si>
    <t>1024</t>
  </si>
  <si>
    <t>-137716891</t>
  </si>
  <si>
    <t>Online PSC</t>
  </si>
  <si>
    <t>https://podminky.urs.cz/item/CS_URS_2022_01/012303000</t>
  </si>
  <si>
    <t>VV</t>
  </si>
  <si>
    <t>PS401 v. č. 01 - Technická zpráva</t>
  </si>
  <si>
    <t>- zaměření skutečného stavu stavby:</t>
  </si>
  <si>
    <t>013254000</t>
  </si>
  <si>
    <t>Dokumentace skutečného provedení stavby</t>
  </si>
  <si>
    <t>-1520435897</t>
  </si>
  <si>
    <t>https://podminky.urs.cz/item/CS_URS_2022_01/013254000</t>
  </si>
  <si>
    <t>- dokumentace skutečného provedení stavby:</t>
  </si>
  <si>
    <t>004 - Ostatní náklady - AD projektanta</t>
  </si>
  <si>
    <t xml:space="preserve">    VRN4 - Inženýrská činnost</t>
  </si>
  <si>
    <t>VRN4</t>
  </si>
  <si>
    <t>Inženýrská činnost</t>
  </si>
  <si>
    <t>041103000</t>
  </si>
  <si>
    <t>Autorský dozor projektanta</t>
  </si>
  <si>
    <t>Kč</t>
  </si>
  <si>
    <t>1737372869</t>
  </si>
  <si>
    <t>https://podminky.urs.cz/item/CS_URS_2022_01/041103000</t>
  </si>
  <si>
    <t>- ocenit pevnou čáskou 50 000,- Kč</t>
  </si>
  <si>
    <t>PS401 - SSZ 5.35 Obřanská – Wágnerova</t>
  </si>
  <si>
    <t>HSV - Práce a dodávky HSV</t>
  </si>
  <si>
    <t xml:space="preserve">    1 - Zemní práce</t>
  </si>
  <si>
    <t xml:space="preserve">    9 - Ostatní konstrukce a práce, bourání</t>
  </si>
  <si>
    <t xml:space="preserve">      997 - Přesun sutě</t>
  </si>
  <si>
    <t xml:space="preserve">      998 - Přesun hmot</t>
  </si>
  <si>
    <t>M - Práce a dodávky M</t>
  </si>
  <si>
    <t xml:space="preserve">    21-M - Elektromontáže</t>
  </si>
  <si>
    <t xml:space="preserve">    22-M - Montáže sděl. a zabezp. zařízení</t>
  </si>
  <si>
    <t xml:space="preserve">    46-M - Zemní práce při extr.mont.pracích</t>
  </si>
  <si>
    <t>HSV</t>
  </si>
  <si>
    <t>Práce a dodávky HSV</t>
  </si>
  <si>
    <t>Zemní práce</t>
  </si>
  <si>
    <t>171201201</t>
  </si>
  <si>
    <t>Uložení sypaniny na skládky nebo meziskládky bez hutnění s upravením uložené sypaniny do předepsaného tvaru</t>
  </si>
  <si>
    <t>m3</t>
  </si>
  <si>
    <t>4</t>
  </si>
  <si>
    <t>-1738198302</t>
  </si>
  <si>
    <t>https://podminky.urs.cz/item/CS_URS_2022_01/171201201</t>
  </si>
  <si>
    <t>PS401 v.č. 02 - Situace SSZ</t>
  </si>
  <si>
    <t>- uložení přebytečné zeminy z výkopu 35 x 60 - odměřeno v AutoCadu:</t>
  </si>
  <si>
    <t>120*0,35*0,2</t>
  </si>
  <si>
    <t>- uložení přebytečné zeminy z výkopu 50 x 80 - odměřeno v AutoCadu:</t>
  </si>
  <si>
    <t>90*0,5*0,2</t>
  </si>
  <si>
    <t>- uložení přebytečné zeminy z výkopu 65 x 120 - odměřeno v AutoCadu:</t>
  </si>
  <si>
    <t>15*0,65*0,3</t>
  </si>
  <si>
    <t>PS401 v. č. 06 - Stožáry SSZ - umístění návěstidel</t>
  </si>
  <si>
    <t>- uložení přebytečné zeminy z výkopu jam pro základy chodeckých stožárů č. 3, 5, 8 a 9:</t>
  </si>
  <si>
    <t>((0,6)^3)*4</t>
  </si>
  <si>
    <t>- uložení přebytečné zeminy z výkopu jam pro základy výložníkových stožárů č. 2, 4, 6 a 7:</t>
  </si>
  <si>
    <t>(1,0*1,0*1,7)*4</t>
  </si>
  <si>
    <t>- uložení přebytečné zeminy z výkopu jámy pro základ řadiče SSZ:</t>
  </si>
  <si>
    <t>0,8*1,0*1,5</t>
  </si>
  <si>
    <t>- uložení přebytečné zeminy z výkopu jámy pro základ optického rozvaděče O5.35:</t>
  </si>
  <si>
    <t>- uložení přebytečné zeminy z výkopu jámy pro základ elektroměrového rozvaděče RE:</t>
  </si>
  <si>
    <t>0,4*0,6*1,0</t>
  </si>
  <si>
    <t>- uložení přebytečné zeminy z výkopu jam pro šachty spojek indukčních smyček:</t>
  </si>
  <si>
    <t>((0,6)^3)*5</t>
  </si>
  <si>
    <t>Součet</t>
  </si>
  <si>
    <t>171201231</t>
  </si>
  <si>
    <t>Poplatek za uložení stavebního odpadu na recyklační skládce (skládkovné) zeminy a kamení zatříděného do Katalogu odpadů pod kódem 17 05 04</t>
  </si>
  <si>
    <t>t</t>
  </si>
  <si>
    <t>-1067137030</t>
  </si>
  <si>
    <t>https://podminky.urs.cz/item/CS_URS_2022_01/171201231</t>
  </si>
  <si>
    <t>120*0,35*0,2*1,7</t>
  </si>
  <si>
    <t>90*0,5*0,2*1,7</t>
  </si>
  <si>
    <t>15*0,65*0,3*1,7</t>
  </si>
  <si>
    <t>((0,6)^3)*4*1,7</t>
  </si>
  <si>
    <t>(1,0*1,0*1,7)*4*1,7</t>
  </si>
  <si>
    <t>0,8*1,0*1,5*1,7</t>
  </si>
  <si>
    <t>0,4*0,6*1,0*1,7</t>
  </si>
  <si>
    <t>((0,6)^3)*5*1,7</t>
  </si>
  <si>
    <t>9</t>
  </si>
  <si>
    <t>Ostatní konstrukce a práce, bourání</t>
  </si>
  <si>
    <t>3</t>
  </si>
  <si>
    <t>914111112</t>
  </si>
  <si>
    <t>Montáž svislé dopravní značky základní velikosti do 1 m2 páskováním na sloupy</t>
  </si>
  <si>
    <t>-1831677711</t>
  </si>
  <si>
    <t>https://podminky.urs.cz/item/CS_URS_2022_01/914111112</t>
  </si>
  <si>
    <t>PS401 v.č. Situace dopravního značení</t>
  </si>
  <si>
    <t>- montáž stávající DZ P2 na trakční stožár DPMB číslo 1/49/59 - stožár SSZ č.1:</t>
  </si>
  <si>
    <t>- montáž stávající DZ P4 na stožár SSZ č. 2:</t>
  </si>
  <si>
    <t>- montáž stávající DZ P2 na stožár SSZ č. 4:</t>
  </si>
  <si>
    <t>- montáž stávající DZ P4 na stožár SSZ č. 6:</t>
  </si>
  <si>
    <t>- montáž tabulky "P" označující tramvajový předsignál na stožár SSZ č. 8:</t>
  </si>
  <si>
    <t>- montáž tabulky "P" označující tramvajový předsignál na stožár SSZ č. 9:</t>
  </si>
  <si>
    <t>- montáž nové DZ A10 na stožár veřejného osvětlení (před domem Obřanská č.p. 73):</t>
  </si>
  <si>
    <t>M</t>
  </si>
  <si>
    <t>40445601</t>
  </si>
  <si>
    <t>výstražné dopravní značky A1-A30, A33 900mm</t>
  </si>
  <si>
    <t>8</t>
  </si>
  <si>
    <t>808234644</t>
  </si>
  <si>
    <t>- dodávka nové DZ A10 na stožár veřejného osvětlení (před domem Obřanská č.p. 73):</t>
  </si>
  <si>
    <t>40445649-R</t>
  </si>
  <si>
    <t>tabulka o rozměrech 200 x 300 mm s bílým okrajem širokým 30 mm a na žlutém podkladu s černým písmenem P výšky 120 mm</t>
  </si>
  <si>
    <t>R-položka</t>
  </si>
  <si>
    <t>1313216998</t>
  </si>
  <si>
    <t>- dodávka tabulky "P" označující tramvajový předsignál na stožár SSZ č. 8:</t>
  </si>
  <si>
    <t>- dodávka tabulky "P" označující tramvajový předsignál na stožár SSZ č. 9:</t>
  </si>
  <si>
    <t>6</t>
  </si>
  <si>
    <t>40445258-R</t>
  </si>
  <si>
    <t>Upínka UP2 FeZn</t>
  </si>
  <si>
    <t>-1489222504</t>
  </si>
  <si>
    <t>1*2</t>
  </si>
  <si>
    <t>7</t>
  </si>
  <si>
    <t>40445260</t>
  </si>
  <si>
    <t>páska upínací 12,7x0,75mm</t>
  </si>
  <si>
    <t>m</t>
  </si>
  <si>
    <t>1038690251</t>
  </si>
  <si>
    <t>1*2*(2*3,14*0,1)</t>
  </si>
  <si>
    <t>40445261</t>
  </si>
  <si>
    <t>spona upínací 12,7mm</t>
  </si>
  <si>
    <t>100 kus</t>
  </si>
  <si>
    <t>-328387842</t>
  </si>
  <si>
    <t>1*2/100</t>
  </si>
  <si>
    <t>919112233</t>
  </si>
  <si>
    <t>Řezání dilatačních spár v živičném krytu vytvoření komůrky pro těsnící zálivku šířky 20 mm, hloubky 40 mm</t>
  </si>
  <si>
    <t>1606373421</t>
  </si>
  <si>
    <t>https://podminky.urs.cz/item/CS_URS_2022_01/919112233</t>
  </si>
  <si>
    <t>PS401 v. č. 02 - Situace SSZ</t>
  </si>
  <si>
    <t>- řezání drážky hloubky 120 mm pro uložení vedení indukčních smyček - odměřeno v AutoCadu:</t>
  </si>
  <si>
    <t>(9+16+9)*3</t>
  </si>
  <si>
    <t>- řezání drážky hloubky 150 mm pro uložení vedení indukčních smyček - odměřeno v AutoCadu:</t>
  </si>
  <si>
    <t>(10+16)*5</t>
  </si>
  <si>
    <t>10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</si>
  <si>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</si>
  <si>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</si>
  <si>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-590285860</t>
  </si>
  <si>
    <t>https://podminky.urs.cz/item/CS_URS_2022_01/919121233</t>
  </si>
  <si>
    <t>- utěsnění drážky hloubky 120 mm pro uložení vedení indukčních smyček - odměřeno v AutoCadu:</t>
  </si>
  <si>
    <t>- utěsnění drážky hloubky 150 mm pro uložení vedení indukčních smyček - odměřeno v AutoCadu:</t>
  </si>
  <si>
    <t>11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</si>
  <si>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</si>
  <si>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</si>
  <si>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2085359228</t>
  </si>
  <si>
    <t>https://podminky.urs.cz/item/CS_URS_2022_01/966006132</t>
  </si>
  <si>
    <t>- demontáž stávající DZ P2 ze samostatného sloupku:</t>
  </si>
  <si>
    <t>12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</si>
  <si>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</si>
  <si>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</si>
  <si>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-1119441391</t>
  </si>
  <si>
    <t>https://podminky.urs.cz/item/CS_URS_2022_01/966006211</t>
  </si>
  <si>
    <t>- demontáž stávající DZ P4 ze stožárů veřejného osvětlení (ulice Wágnerova):</t>
  </si>
  <si>
    <t>- demontáž stávající DZ B28 ze stožáru veřejného osvětlení (ulice Wágnerova):</t>
  </si>
  <si>
    <t>- demontáž stávající DZ P2 z trakčního stožáru DPMB číslo 1/49/59 (ulice Obřanská):</t>
  </si>
  <si>
    <t>997</t>
  </si>
  <si>
    <t>Přesun sutě</t>
  </si>
  <si>
    <t>13</t>
  </si>
  <si>
    <t>997221551</t>
  </si>
  <si>
    <t>Vodorovná doprava suti bez naložení, ale se složením a s hrubým urovnáním ze sypkých materiálů, na vzdálenost do 1 km</t>
  </si>
  <si>
    <t>-2004556964</t>
  </si>
  <si>
    <t>https://podminky.urs.cz/item/CS_URS_2022_01/997221551</t>
  </si>
  <si>
    <t>14</t>
  </si>
  <si>
    <t>997221559</t>
  </si>
  <si>
    <t>Vodorovná doprava suti bez naložení, ale se složením a s hrubým urovnáním Příplatek k ceně za každý další i započatý 1 km přes 1 km</t>
  </si>
  <si>
    <t>1304029591</t>
  </si>
  <si>
    <t>https://podminky.urs.cz/item/CS_URS_2022_01/997221559</t>
  </si>
  <si>
    <t>- uložení přebytečné zeminy z výkopu 35 x 60 - doprava suti na skládku do 7km:</t>
  </si>
  <si>
    <t>120*0,35*0,2*1,7*6</t>
  </si>
  <si>
    <t>- uložení přebytečné zeminy z výkopu 50 x 80 - doprava suti na skládku do 7km:</t>
  </si>
  <si>
    <t>90*0,5*0,2*1,7*6</t>
  </si>
  <si>
    <t>- uložení přebytečné zeminy z výkopu 65 x 120 - doprava suti na skládku do 7km:</t>
  </si>
  <si>
    <t>15*0,65*0,3*1,7*6</t>
  </si>
  <si>
    <t>- uložení přebytečné zeminy z výkopu jam pro základy chodeckých stožárů č. 3, 5, 8 a 9 - doprava suti na skládku do 7km:</t>
  </si>
  <si>
    <t>((0,6)^3)*4*1,7*6</t>
  </si>
  <si>
    <t>- uložení přebytečné zeminy z výkopu jam pro základy výložníkových stožárů č. 2, 4, 6 a 7 - doprava suti na skládku do 7km:</t>
  </si>
  <si>
    <t>(1,0*1,0*1,7)*4*1,7*6</t>
  </si>
  <si>
    <t>- uložení přebytečné zeminy z výkopu jámy pro základ řadiče SSZ - doprava suti na skládku do 7km:</t>
  </si>
  <si>
    <t>0,8*1,0*1,5*1,7*6</t>
  </si>
  <si>
    <t>- uložení přebytečné zeminy z výkopu jámy pro základ optického rozvaděče O5.35 - doprava suti na skládku do 7km:</t>
  </si>
  <si>
    <t>- uložení přebytečné zeminy z výkopu jámy pro základ elektroměrového rozvaděče RE - doprava suti na skládku do 7km:</t>
  </si>
  <si>
    <t>0,4*0,6*1,0*1,7*6</t>
  </si>
  <si>
    <t>- uložení přebytečné zeminy z výkopu jam pro šachty spojek indukčních smyček - doprava suti na skládku do 7km:</t>
  </si>
  <si>
    <t>((0,6)^3)*5*1,7*6</t>
  </si>
  <si>
    <t>998</t>
  </si>
  <si>
    <t>Přesun hmot</t>
  </si>
  <si>
    <t>998223011</t>
  </si>
  <si>
    <t>Přesun hmot pro pozemní komunikace s krytem dlážděným dopravní vzdálenost do 200 m jakékoliv délky objektu</t>
  </si>
  <si>
    <t>-273287975</t>
  </si>
  <si>
    <t>https://podminky.urs.cz/item/CS_URS_2022_01/998223011</t>
  </si>
  <si>
    <t>Práce a dodávky M</t>
  </si>
  <si>
    <t>21-M</t>
  </si>
  <si>
    <t>Elektromontáže</t>
  </si>
  <si>
    <t>16</t>
  </si>
  <si>
    <t>210100001</t>
  </si>
  <si>
    <t>Ukončení vodičů izolovaných s označením a zapojením v rozváděči nebo na přístroji průřezu žíly do 2,5 mm2</t>
  </si>
  <si>
    <t>1166571261</t>
  </si>
  <si>
    <t>https://podminky.urs.cz/item/CS_URS_2022_01/210100001</t>
  </si>
  <si>
    <t>PS401 v. č. 03 - Schematický kabelový plán SSZ</t>
  </si>
  <si>
    <t>- ukončení kabelu NYY-J 3x2,5 - počet vodičů určen přímo:</t>
  </si>
  <si>
    <t>2*3</t>
  </si>
  <si>
    <t>17</t>
  </si>
  <si>
    <t>210100002</t>
  </si>
  <si>
    <t>Ukončení vodičů izolovaných s označením a zapojením v rozváděči nebo na přístroji průřezu žíly do 6 mm2</t>
  </si>
  <si>
    <t>1002754936</t>
  </si>
  <si>
    <t>https://podminky.urs.cz/item/CS_URS_2022_01/210100002</t>
  </si>
  <si>
    <t>PS401 v. č. 04 -Napájení SSZ</t>
  </si>
  <si>
    <t>- ukončení kabelu NYY-J 3x6 - počet vodičů určen přímo:</t>
  </si>
  <si>
    <t>18</t>
  </si>
  <si>
    <t>210100014</t>
  </si>
  <si>
    <t>Ukončení vodičů izolovaných s označením a zapojením v rozváděči nebo na přístroji průřezu žíly do 10 mm2</t>
  </si>
  <si>
    <t>-388783388</t>
  </si>
  <si>
    <t>https://podminky.urs.cz/item/CS_URS_2022_01/210100014</t>
  </si>
  <si>
    <t>- ukončení kabelu NYY-J 4x10 - počet vodičů určen přímo:</t>
  </si>
  <si>
    <t>2*4</t>
  </si>
  <si>
    <t>19</t>
  </si>
  <si>
    <t>210100173</t>
  </si>
  <si>
    <t>Ukončení kabelů smršťovací záklopkou nebo páskou se zapojením bez letování počtu a průřezu žil do 3 x 1,5 až 4 mm2</t>
  </si>
  <si>
    <t>944970654</t>
  </si>
  <si>
    <t>https://podminky.urs.cz/item/CS_URS_2022_01/210100173</t>
  </si>
  <si>
    <t>- ukončení  kabeu NYY-J 3x2,5 - počet konců kabelů určen přímo:</t>
  </si>
  <si>
    <t>20</t>
  </si>
  <si>
    <t>210100174</t>
  </si>
  <si>
    <t>Ukončení kabelů smršťovací záklopkou nebo páskou se zapojením bez letování počtu a průřezu žil do 3 x 6 mm2</t>
  </si>
  <si>
    <t>-1845376288</t>
  </si>
  <si>
    <t>https://podminky.urs.cz/item/CS_URS_2022_01/210100174</t>
  </si>
  <si>
    <t>- ukončení  kabelu NYY-J 3x6 - počet konců kabelů určen přímo:</t>
  </si>
  <si>
    <t>210100251</t>
  </si>
  <si>
    <t>Ukončení kabelů smršťovací záklopkou nebo páskou se zapojením bez letování počtu a průřezu žil do 4 x 10 mm2</t>
  </si>
  <si>
    <t>510834722</t>
  </si>
  <si>
    <t>https://podminky.urs.cz/item/CS_URS_2022_01/210100251</t>
  </si>
  <si>
    <t>- ukončení  kabelu NYY-J 4x10 - počet konců kabelů určen přímo:</t>
  </si>
  <si>
    <t>22</t>
  </si>
  <si>
    <t>35436314</t>
  </si>
  <si>
    <t>hlava rozdělovací smršťovaná přímá do 1kV SKE 4f/1+2 kabel 12-32mm/průřez 1,5-35mm</t>
  </si>
  <si>
    <t>-317952714</t>
  </si>
  <si>
    <t>- ukončení  kabelu NYY-J 3x2,5 - počet konců kabelů určen přímo:</t>
  </si>
  <si>
    <t>23</t>
  </si>
  <si>
    <t>210220301</t>
  </si>
  <si>
    <t>Montáž hromosvodného vedení svorek se 2 šrouby</t>
  </si>
  <si>
    <t>-1408062763</t>
  </si>
  <si>
    <t>https://podminky.urs.cz/item/CS_URS_2022_01/210220301</t>
  </si>
  <si>
    <t>PS401 v. č. 05 - Schéma doplňujícího ochranného pospojování SSZ</t>
  </si>
  <si>
    <t>9*2</t>
  </si>
  <si>
    <t>24</t>
  </si>
  <si>
    <t>35441885</t>
  </si>
  <si>
    <t>svorka spojovací pro lano D 8-10mm</t>
  </si>
  <si>
    <t>-1781293321</t>
  </si>
  <si>
    <t>25</t>
  </si>
  <si>
    <t>210220452</t>
  </si>
  <si>
    <t>Montáž hromosvodného vedení ochranných prvků a doplňků ochranného pospojování pevně</t>
  </si>
  <si>
    <t>-1238584807</t>
  </si>
  <si>
    <t>https://podminky.urs.cz/item/CS_URS_2022_01/210220452</t>
  </si>
  <si>
    <t>- uzemňovací vedení FeZn D 8 mm - odměřeno v AutoCadu:</t>
  </si>
  <si>
    <t>1+2+4+9+1+3+1+4+1+1+1+2+8+1+3+2+10+18+3+6+2+1+2+1+1+8+5+9+3+1+7+7+3+4+2+1+2+6+28+1</t>
  </si>
  <si>
    <t>26</t>
  </si>
  <si>
    <t>35441072</t>
  </si>
  <si>
    <t>drát D 8mm FeZn pro hromosvod</t>
  </si>
  <si>
    <t>kg</t>
  </si>
  <si>
    <t>-38410299</t>
  </si>
  <si>
    <t>(1+2+4+9+1+3+1+4+1+1+1+2+8+1+3+2+10+18+3+6+2+1+2+1+1+8+5+9+3+1+7+7+3+4+2+1+2+6+28+1)/2,5</t>
  </si>
  <si>
    <t>27</t>
  </si>
  <si>
    <t>210800411</t>
  </si>
  <si>
    <t>Montáž izolovaných vodičů měděných do 1 kV bez ukončení uložených v trubkách nebo lištách zatažených plných nebo laněných s PVC pláštěm, bezhalogenových, ohniodolných (např. CY, CHAH-V) průřezu žíly 0,5 až 16 mm2</t>
  </si>
  <si>
    <t>89251474</t>
  </si>
  <si>
    <t>https://podminky.urs.cz/item/CS_URS_2022_01/210800411</t>
  </si>
  <si>
    <t>- propojení zemnících svorek ve stožárech SSZ:</t>
  </si>
  <si>
    <t>8*0,5</t>
  </si>
  <si>
    <t>28</t>
  </si>
  <si>
    <t>34141039</t>
  </si>
  <si>
    <t>vodič propojovací jádro Cu plné izolace PVC 450/750V (H07V-U) 1x1,5mm2</t>
  </si>
  <si>
    <t>-1274066835</t>
  </si>
  <si>
    <t>29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</si>
  <si>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</si>
  <si>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</si>
  <si>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-191649042</t>
  </si>
  <si>
    <t>https://podminky.urs.cz/item/CS_URS_2022_01/210801311</t>
  </si>
  <si>
    <t>- vodiče indukčních smyček - odměřeno v AutoCadu:</t>
  </si>
  <si>
    <t>9+18+10+18+10</t>
  </si>
  <si>
    <t>30</t>
  </si>
  <si>
    <t>341421581-R</t>
  </si>
  <si>
    <t>Vodič silový s Cu jádrem N4GAF 10 mm2</t>
  </si>
  <si>
    <t>-1345431780</t>
  </si>
  <si>
    <t>- vodiče indukčních smyček - včetně prořezu 5%:</t>
  </si>
  <si>
    <t>(9+18+10+18+10)*1,05</t>
  </si>
  <si>
    <t>31</t>
  </si>
  <si>
    <t>210813011</t>
  </si>
  <si>
    <t>Montáž izolovaných kabelů měděných do 1 kV bez ukončení plných nebo laněných kulatých (např. CYKY, CHKE-R) uložených pevně počtu a průřezu žil 3x1,5 až 6 mm2</t>
  </si>
  <si>
    <t>1364188230</t>
  </si>
  <si>
    <t>https://podminky.urs.cz/item/CS_URS_2022_01/210813011</t>
  </si>
  <si>
    <t>- pokládka kabelu NYY-J 3x6:</t>
  </si>
  <si>
    <t>70</t>
  </si>
  <si>
    <t>- pokládka kabelu NYY-J 3x2,5:</t>
  </si>
  <si>
    <t>50</t>
  </si>
  <si>
    <t>32</t>
  </si>
  <si>
    <t>34111036-R</t>
  </si>
  <si>
    <t>kabel instalační jádro Cu plné izolace PVC plášť PVC 0,6/1kV NYY-J 3x2,5mm2</t>
  </si>
  <si>
    <t>1739891900</t>
  </si>
  <si>
    <t>- pokládka kabelů NYY-J 3x2,5 - včetně 5% prořezu:</t>
  </si>
  <si>
    <t>50*1,05</t>
  </si>
  <si>
    <t>33</t>
  </si>
  <si>
    <t>34111048-R</t>
  </si>
  <si>
    <t>kabel instalační jádro Cu plné izolace PVC plášť PVC 0,6/1kV NYY-J 3x6mm2</t>
  </si>
  <si>
    <t>510809928</t>
  </si>
  <si>
    <t>- pokládka kabelů NYY-J 3x6 - včetně 5% prořezu:</t>
  </si>
  <si>
    <t>70*1,05</t>
  </si>
  <si>
    <t>34</t>
  </si>
  <si>
    <t>210813033</t>
  </si>
  <si>
    <t>Montáž izolovaných kabelů měděných do 1 kV bez ukončení plných nebo laněných kulatých (např. CYKY, CHKE-R) uložených pevně počtu a průřezu žil 4x6 až 10 mm2</t>
  </si>
  <si>
    <t>-598294849</t>
  </si>
  <si>
    <t>https://podminky.urs.cz/item/CS_URS_2022_01/210813033</t>
  </si>
  <si>
    <t>- pokládka kabelu NYY-J 4x10:</t>
  </si>
  <si>
    <t>35</t>
  </si>
  <si>
    <t>34111076-R</t>
  </si>
  <si>
    <t>kabel instalační jádro Cu plné izolace PVC plášť PVC 0,6/1kV NYY-J 4x10mm2</t>
  </si>
  <si>
    <t>-1206217155</t>
  </si>
  <si>
    <t>- pokládka kabelu NYY-J 4x10 - včetně 5% prořezu:</t>
  </si>
  <si>
    <t>36</t>
  </si>
  <si>
    <t>210813061</t>
  </si>
  <si>
    <t>Montáž izolovaných kabelů měděných do 1 kV bez ukončení plných nebo laněných kulatých (např. CYKY, CHKE-R) uložených pevně počtu a průřezu žil 5x1,5 až 2,5 mm2</t>
  </si>
  <si>
    <t>796758826</t>
  </si>
  <si>
    <t>https://podminky.urs.cz/item/CS_URS_2022_01/210813061</t>
  </si>
  <si>
    <t>Stožár č. 1:</t>
  </si>
  <si>
    <t>3*5+1*15</t>
  </si>
  <si>
    <t>Stožár č. 2:</t>
  </si>
  <si>
    <t>2*5+1*15</t>
  </si>
  <si>
    <t>Stožár č. 3:</t>
  </si>
  <si>
    <t>3*5</t>
  </si>
  <si>
    <t>Stožár č. 4:</t>
  </si>
  <si>
    <t>Stožár č. 5:</t>
  </si>
  <si>
    <t>2*5</t>
  </si>
  <si>
    <t>Stožár č. 6:</t>
  </si>
  <si>
    <t>Stožár č. 7:</t>
  </si>
  <si>
    <t>37</t>
  </si>
  <si>
    <t>341310201-R</t>
  </si>
  <si>
    <t>Silový vodič YY-JZ 5x1,0 0,6/1kV black</t>
  </si>
  <si>
    <t>-247872430</t>
  </si>
  <si>
    <t>- včetně 5% prořezu:</t>
  </si>
  <si>
    <t>(3*5+1*15)*1,05</t>
  </si>
  <si>
    <t>(2*5+1*15)*1,05</t>
  </si>
  <si>
    <t>3*5*1,05</t>
  </si>
  <si>
    <t>2*5*1,05</t>
  </si>
  <si>
    <t>38</t>
  </si>
  <si>
    <t>210813071</t>
  </si>
  <si>
    <t>Montáž izolovaných kabelů měděných do 1 kV bez ukončení plných nebo laněných kulatých (např. CYKY, CHKE-R) uložených pevně počtu a průřezu žil 7x1,5 až 2,5 mm2</t>
  </si>
  <si>
    <t>-1349026530</t>
  </si>
  <si>
    <t>https://podminky.urs.cz/item/CS_URS_2022_01/210813071</t>
  </si>
  <si>
    <t>1*5</t>
  </si>
  <si>
    <t>1*5+1*15</t>
  </si>
  <si>
    <t>Stožár č. 8:</t>
  </si>
  <si>
    <t>Stožár č. 9:</t>
  </si>
  <si>
    <t>39</t>
  </si>
  <si>
    <t>341310203-R</t>
  </si>
  <si>
    <t>Silový vodič YY-JZ 7x1,0 0,6/1kV black</t>
  </si>
  <si>
    <t>730574677</t>
  </si>
  <si>
    <t>1*5*1,05</t>
  </si>
  <si>
    <t>(1*5+1*15)*1,05</t>
  </si>
  <si>
    <t>40</t>
  </si>
  <si>
    <t>210813081</t>
  </si>
  <si>
    <t>Montáž izolovaných kabelů měděných do 1 kV bez ukončení plných nebo laněných kulatých (např. CYKY, CHKE-R) uložených pevně počtu a průřezu žil 12x1,5 mm2</t>
  </si>
  <si>
    <t>1781552697</t>
  </si>
  <si>
    <t>https://podminky.urs.cz/item/CS_URS_2022_01/210813081</t>
  </si>
  <si>
    <t>- pokládka kabelů NYY-J 12x1,5:</t>
  </si>
  <si>
    <t>90</t>
  </si>
  <si>
    <t>41</t>
  </si>
  <si>
    <t>34111130-R</t>
  </si>
  <si>
    <t>kabel instalační jádro Cu plné izolace PVC plášť PVC 0,6/1kV NYY-J 12x1,5mm2</t>
  </si>
  <si>
    <t>1986828733</t>
  </si>
  <si>
    <t>- pokládka kabelu NYY-J 12x1,5 - včetně 5% prořezu:</t>
  </si>
  <si>
    <t>90*1,05</t>
  </si>
  <si>
    <t>42</t>
  </si>
  <si>
    <t>210813101</t>
  </si>
  <si>
    <t>Montáž izolovaných kabelů měděných do 1 kV bez ukončení plných nebo laněných kulatých (např. CYKY, CHKE-R) uložených pevně počtu a průřezu žil 19x1,5 až 2,5 mm2</t>
  </si>
  <si>
    <t>519895392</t>
  </si>
  <si>
    <t>https://podminky.urs.cz/item/CS_URS_2022_01/210813101</t>
  </si>
  <si>
    <t>- pokládka kabelů NYY-J 19x1,5:</t>
  </si>
  <si>
    <t>110</t>
  </si>
  <si>
    <t>43</t>
  </si>
  <si>
    <t>34111150-R</t>
  </si>
  <si>
    <t>kabel instalační jádro Cu plné izolace PVC plášť PVC 0,6/1kV NYY-J 19x1,5mm2</t>
  </si>
  <si>
    <t>1156870662</t>
  </si>
  <si>
    <t>- pokládka kabelu NYY-J 19x1,5 - včetně 5% prořezu:</t>
  </si>
  <si>
    <t>110*1,05</t>
  </si>
  <si>
    <t>44</t>
  </si>
  <si>
    <t>210813111</t>
  </si>
  <si>
    <t>Montáž izolovaných kabelů měděných do 1 kV bez ukončení plných nebo laněných kulatých (např. CYKY, CHKE-R) uložených pevně počtu a průřezu žil 24x1,5 mm2</t>
  </si>
  <si>
    <t>116311228</t>
  </si>
  <si>
    <t>https://podminky.urs.cz/item/CS_URS_2022_01/210813111</t>
  </si>
  <si>
    <t>- pokládka kabelů NYY-J 24x1,5:</t>
  </si>
  <si>
    <t>25+115+70</t>
  </si>
  <si>
    <t>45</t>
  </si>
  <si>
    <t>34111165-R</t>
  </si>
  <si>
    <t>kabel instalační jádro Cu plné izolace PVC plášť PVC 0,6/1kV NYY-J 24x1,5mm2</t>
  </si>
  <si>
    <t>1951225337</t>
  </si>
  <si>
    <t>- pokládka kabelů NYY-J 24x1,5 - včetně 5% prořezu:</t>
  </si>
  <si>
    <t>(25+115+70)*1,05</t>
  </si>
  <si>
    <t>46</t>
  </si>
  <si>
    <t>210813121</t>
  </si>
  <si>
    <t>Montáž izolovaných kabelů měděných do 1 kV bez ukončení plných nebo laněných kulatých (např. CYKY, CHKE-R) uložených pevně počtu a průřezu žil 37x1,5 mm2</t>
  </si>
  <si>
    <t>539258445</t>
  </si>
  <si>
    <t>https://podminky.urs.cz/item/CS_URS_2022_01/210813121</t>
  </si>
  <si>
    <t>- pokládka kabelů NYY-J 30x1,5:</t>
  </si>
  <si>
    <t>75+40+100</t>
  </si>
  <si>
    <t>47</t>
  </si>
  <si>
    <t>34111169-R</t>
  </si>
  <si>
    <t>kabel instalační jádro Cu plné izolace PVC plášť PVC 0,6/1kV NYY-J 30x1,5mm2</t>
  </si>
  <si>
    <t>-887354950</t>
  </si>
  <si>
    <t>- pokládka kabelů NYY-J 30x1,5 - včetně 5% prořezu:</t>
  </si>
  <si>
    <t>(75+40+100)*1,05</t>
  </si>
  <si>
    <t>48</t>
  </si>
  <si>
    <t>210813131</t>
  </si>
  <si>
    <t>Montáž izolovaných kabelů měděných do 1 kV bez ukončení plných nebo laněných kulatých (např. CYKY, CHKE-R) uložených pevně počtu a průřezu žil 48x1,5 mm2</t>
  </si>
  <si>
    <t>64</t>
  </si>
  <si>
    <t>-213845057</t>
  </si>
  <si>
    <t>https://podminky.urs.cz/item/CS_URS_2022_01/210813131</t>
  </si>
  <si>
    <t>- pokládka kabelu NYY-J 40x1,5:</t>
  </si>
  <si>
    <t>49</t>
  </si>
  <si>
    <t>34113035-R</t>
  </si>
  <si>
    <t>kabel instalační jádro Cu plné izolace PVC plášť PVC 0,6/1kV NYY-J 40x1,5mm2</t>
  </si>
  <si>
    <t>256</t>
  </si>
  <si>
    <t>412596101</t>
  </si>
  <si>
    <t>- pokládka kabelu NYY-J 40x1,5 - včetně 5% prořezu:</t>
  </si>
  <si>
    <t>40*1,05</t>
  </si>
  <si>
    <t>22-M</t>
  </si>
  <si>
    <t>Montáže sděl. a zabezp. zařízení</t>
  </si>
  <si>
    <t>220060771</t>
  </si>
  <si>
    <t>Montáž kabelu sdělovacího párového volně uloženého včetně přistavení kabelového bubnu ke kabelové komoře nebo telekomunikačnímu kanálku, pročištění otvoru v tvárnicové, žlabové nebo trubkové trase a zatažení kabelu, odříznutí kabelu, uzavření konců a uzavření kabelu ručně zatahovaného TCEKE, TCEKFE, TCEKFY, TCEKEZE -Y, TCEKPFLEY, TCEKPFLEZE -Y s jádrem 1,00 mm 1 až 7 P</t>
  </si>
  <si>
    <t>-1461637149</t>
  </si>
  <si>
    <t>https://podminky.urs.cz/item/CS_URS_2022_01/220060771</t>
  </si>
  <si>
    <t>- pokládka kabelů TCEKFE 1P 1,0 D:</t>
  </si>
  <si>
    <t>35+90+45+110+95</t>
  </si>
  <si>
    <t>51</t>
  </si>
  <si>
    <t>34123560-R</t>
  </si>
  <si>
    <t>kabel sdělovací Cu 1P 1,0mm (TCEKFE-D)</t>
  </si>
  <si>
    <t>-884553040</t>
  </si>
  <si>
    <t>- pokládka kabelů TCEKFE 1P 1,0 D - včetně 5% prořezu:</t>
  </si>
  <si>
    <t>(35+90+45+110+95)*1,05</t>
  </si>
  <si>
    <t>52</t>
  </si>
  <si>
    <t>220061701</t>
  </si>
  <si>
    <t>Zatažení kabelu do objektu včetně vyčištění přístupu do objektu, odvinutí a zatažení kabelu do objektu do 9 kg/m</t>
  </si>
  <si>
    <t>860042511</t>
  </si>
  <si>
    <t>https://podminky.urs.cz/item/CS_URS_2022_01/220061701</t>
  </si>
  <si>
    <t>- zatažení kabelů do řadiče SSZ, stožárů SSZ a elektroměrového rozvaděče:</t>
  </si>
  <si>
    <t>(9+5+2+3+5)*2</t>
  </si>
  <si>
    <t>53</t>
  </si>
  <si>
    <t>220081001</t>
  </si>
  <si>
    <t>Montáž spojky smršťovací pro kabely celoplastové jednoplášťové bez pancíře do 10 žil</t>
  </si>
  <si>
    <t>866640403</t>
  </si>
  <si>
    <t>https://podminky.urs.cz/item/CS_URS_2022_01/220081001</t>
  </si>
  <si>
    <t>- kabelové spojky indukčních smyček:</t>
  </si>
  <si>
    <t>54</t>
  </si>
  <si>
    <t>341300059-R</t>
  </si>
  <si>
    <t>Spojka typu T</t>
  </si>
  <si>
    <t>2089305344</t>
  </si>
  <si>
    <t>55</t>
  </si>
  <si>
    <t>220110192</t>
  </si>
  <si>
    <t xml:space="preserve">Montáž kabelové skříně se soklem </t>
  </si>
  <si>
    <t>545218050</t>
  </si>
  <si>
    <t>https://podminky.urs.cz/item/CS_URS_2022_01/220110192</t>
  </si>
  <si>
    <t>PS401 - v. č. 02 - Situace</t>
  </si>
  <si>
    <t>PS401 - v. č. 03 - Schematický kabelový plán</t>
  </si>
  <si>
    <t>- montáž optické skříně O5.35</t>
  </si>
  <si>
    <t>56</t>
  </si>
  <si>
    <t>404612004-R</t>
  </si>
  <si>
    <t>skříň dvoudveřová optického rozvaděče - osazená napájecí částí rozvaděče</t>
  </si>
  <si>
    <t>1571474027</t>
  </si>
  <si>
    <t>- dodávka optické skříně O5.35:</t>
  </si>
  <si>
    <t>57</t>
  </si>
  <si>
    <t>404612008-R</t>
  </si>
  <si>
    <t>základový rám skříně optického rozvaděče</t>
  </si>
  <si>
    <t>664833917</t>
  </si>
  <si>
    <t>58</t>
  </si>
  <si>
    <t>220110346</t>
  </si>
  <si>
    <t>Montáž kabelového štítku včetně vyražení znaku na štítek, připevnění na kabel, ovinutí štítku páskou pro označení konce kabelu</t>
  </si>
  <si>
    <t>1959692627</t>
  </si>
  <si>
    <t>https://podminky.urs.cz/item/CS_URS_2022_01/220110346</t>
  </si>
  <si>
    <t>- značení konců kabelů:</t>
  </si>
  <si>
    <t>59</t>
  </si>
  <si>
    <t>35442120</t>
  </si>
  <si>
    <t>štítek plastový - směr dvojstr.</t>
  </si>
  <si>
    <t>-129313265</t>
  </si>
  <si>
    <t>60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</si>
  <si>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</si>
  <si>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</si>
  <si>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1073367295</t>
  </si>
  <si>
    <t>https://podminky.urs.cz/item/CS_URS_2022_01/220111436</t>
  </si>
  <si>
    <t>- měření kabelů ke stožárům, indukčním smyčkám a napájecích kabelů:</t>
  </si>
  <si>
    <t>1*12+1*19+3*24+3*30+1*40+5*2+2*4+1*3+8</t>
  </si>
  <si>
    <t>61</t>
  </si>
  <si>
    <t>220111741</t>
  </si>
  <si>
    <t>Montáž svorky rozpojovací včetně montáže skříňky pro svorku, úpravy zemniče pro připojení svorky, očíslování zemniče zkušební</t>
  </si>
  <si>
    <t>198964282</t>
  </si>
  <si>
    <t>https://podminky.urs.cz/item/CS_URS_2022_01/220111741</t>
  </si>
  <si>
    <t>PS401 - v.č. 05 - Schéma doplňujícího ochranného pospojování SSZ</t>
  </si>
  <si>
    <t>- montáž zkušební svorky na stožárech SSZ, řadiči SSZ 5.35, optickém rozvaděči O5.35 a elektroměrovém rozvaděčí RE:</t>
  </si>
  <si>
    <t>8+1+1+1</t>
  </si>
  <si>
    <t>62</t>
  </si>
  <si>
    <t>35441925</t>
  </si>
  <si>
    <t>svorka zkušební pro lano D 6-12mm, FeZn</t>
  </si>
  <si>
    <t>-151402324</t>
  </si>
  <si>
    <t>63</t>
  </si>
  <si>
    <t>220182022</t>
  </si>
  <si>
    <t>Uložení trubky HDPE do výkopu pro optický kabel bez zřízení lože a bez krytí</t>
  </si>
  <si>
    <t>1038346209</t>
  </si>
  <si>
    <t>https://podminky.urs.cz/item/CS_URS_2022_01/220182022</t>
  </si>
  <si>
    <t>- pokládka HDPE trubky pro FTP kabel do stožáru SSZ č. 4:</t>
  </si>
  <si>
    <t>- pokládka HDPE trubky ve volném terénu mezi řadičem SSZ 5.35 a optickým rozvaděčem O5.35:</t>
  </si>
  <si>
    <t>- pokládka HDPE trubky ve volném terénu do stožáru SSZ č. 2:</t>
  </si>
  <si>
    <t>- pokládka HDPE trubky ve volném terénu do stožáru SSZ č. 4:</t>
  </si>
  <si>
    <t>- pokládka HDPE trubky ve volném terénu do stožáru SSZ č. 6:</t>
  </si>
  <si>
    <t>100</t>
  </si>
  <si>
    <t>- pokládka HDPE trubky ve volném terénu do stožáru SSZ č. 7:</t>
  </si>
  <si>
    <t>341310901-R</t>
  </si>
  <si>
    <t>Trubka HDPE 32/27 (šedá)</t>
  </si>
  <si>
    <t>-771688686</t>
  </si>
  <si>
    <t>65</t>
  </si>
  <si>
    <t>341310903-R</t>
  </si>
  <si>
    <t>Trubka HDPE 32/27 (šedá s jedním bílým pruhem)</t>
  </si>
  <si>
    <t>-1480208511</t>
  </si>
  <si>
    <t>66</t>
  </si>
  <si>
    <t>220182027</t>
  </si>
  <si>
    <t>Montáž koncovky nebo záslepky bez svařování na HDPE trubku</t>
  </si>
  <si>
    <t>-204502248</t>
  </si>
  <si>
    <t>https://podminky.urs.cz/item/CS_URS_2022_01/220182027</t>
  </si>
  <si>
    <t>- ukončení HDPE trubky pro FTP kabel v řadiči SSZ 5.35 a ve stožáru SSZ č. 4:</t>
  </si>
  <si>
    <t>- ukončení HDPE trubky v řadiči SSZ 5.35 a v optickém rozvaděči O5.35:</t>
  </si>
  <si>
    <t>- ukončení HDPE trubky v řadiči SSZ 5.35 a ve stožáru SSZ č. 2:</t>
  </si>
  <si>
    <t>- ukončení HDPE trubky v řadiči SSZ 5.35 a ve stožáru SSZ č. 4:</t>
  </si>
  <si>
    <t>- ukončení HDPE trubky v řadiči SSZ 5.35 a ve stožáru SSZ č. 6:</t>
  </si>
  <si>
    <t>- ukončení HDPE trubky v řadiči SSZ 5.35 a ve stožáru SSZ č. 7:</t>
  </si>
  <si>
    <t>67</t>
  </si>
  <si>
    <t>341310937-R</t>
  </si>
  <si>
    <t>Koncovka trubky HDPE D32 mm</t>
  </si>
  <si>
    <t>381389772</t>
  </si>
  <si>
    <t>68</t>
  </si>
  <si>
    <t>341310938-R</t>
  </si>
  <si>
    <t>Koncovka trubky HDPE D32 mm s ventilkem</t>
  </si>
  <si>
    <t>2025682136</t>
  </si>
  <si>
    <t>69</t>
  </si>
  <si>
    <t>341310949-R</t>
  </si>
  <si>
    <t>těsnící průchodka pro HDPE 32/27</t>
  </si>
  <si>
    <t>1241616997</t>
  </si>
  <si>
    <t>220182031</t>
  </si>
  <si>
    <t>Zatažení optického kabelu do ochranné HDPE trubky</t>
  </si>
  <si>
    <t>-2131496360</t>
  </si>
  <si>
    <t>https://podminky.urs.cz/item/CS_URS_2022_01/220182031</t>
  </si>
  <si>
    <t>- FTP kabel protáhnout HDPE trubkou do stožáru SSZ č. 4:</t>
  </si>
  <si>
    <t>71</t>
  </si>
  <si>
    <t>34121273</t>
  </si>
  <si>
    <t>kabel datový venkovní se stíněnými páry Al fólií jádro Cu plné (U/FTP) kategorie 6a</t>
  </si>
  <si>
    <t>875891617</t>
  </si>
  <si>
    <t>- FTP kabel do stožáru SSZ č. 4 - včetně prořezu 5%:</t>
  </si>
  <si>
    <t>72</t>
  </si>
  <si>
    <t>341310413-R</t>
  </si>
  <si>
    <t>FTP konektor (Rj45) cat6a</t>
  </si>
  <si>
    <t>851021481</t>
  </si>
  <si>
    <t>- konektory na kabelu cat6a:</t>
  </si>
  <si>
    <t>73</t>
  </si>
  <si>
    <t>220260515</t>
  </si>
  <si>
    <t>Montáž trubky pancéřové včetně řezání závitů, namontování kolen, spojek, vývodek, napojení krabic, uchycení v připravené drážce nebo volně nebo připevnění na povrchu příchytkami přes D 29</t>
  </si>
  <si>
    <t>880857320</t>
  </si>
  <si>
    <t>https://podminky.urs.cz/item/CS_URS_2022_01/220260515</t>
  </si>
  <si>
    <t>74</t>
  </si>
  <si>
    <t>34571126</t>
  </si>
  <si>
    <t>trubka elektroinstalační ocelová lakovaná závitová P36 D 44,0/47,0mm</t>
  </si>
  <si>
    <t>1053609135</t>
  </si>
  <si>
    <t>75</t>
  </si>
  <si>
    <t>220271621</t>
  </si>
  <si>
    <t>Pocínování konce sdělovacích vodičů a silnoproudých šňůr v krabici</t>
  </si>
  <si>
    <t>412034118</t>
  </si>
  <si>
    <t>https://podminky.urs.cz/item/CS_URS_2022_01/220271621</t>
  </si>
  <si>
    <t>8*5+2*7</t>
  </si>
  <si>
    <t>6*5+4*7</t>
  </si>
  <si>
    <t>6*5+2*7</t>
  </si>
  <si>
    <t>6*5+6*7</t>
  </si>
  <si>
    <t>4*5+2*7</t>
  </si>
  <si>
    <t>0*5+4*7</t>
  </si>
  <si>
    <t>0*5+2*7</t>
  </si>
  <si>
    <t>76</t>
  </si>
  <si>
    <t>220300533</t>
  </si>
  <si>
    <t>Ukončení vodiče na svorkovnici na kabelu CMSM do 7 žil 1,50 mm2</t>
  </si>
  <si>
    <t>-1336727256</t>
  </si>
  <si>
    <t>https://podminky.urs.cz/item/CS_URS_2022_01/220300533</t>
  </si>
  <si>
    <t>8+2</t>
  </si>
  <si>
    <t>6+4</t>
  </si>
  <si>
    <t>6+2</t>
  </si>
  <si>
    <t>6+6</t>
  </si>
  <si>
    <t>4+2</t>
  </si>
  <si>
    <t>0+4</t>
  </si>
  <si>
    <t>0+2</t>
  </si>
  <si>
    <t>77</t>
  </si>
  <si>
    <t>220300451</t>
  </si>
  <si>
    <t>Montáž formy pro kabely TCEKE, TCEKFY, TCEKY, TCEKEZE, TCEKEY včetně odstranění pláště, zhotovení vodní zábrany, zformování a konečné úpravy kabelu na kabelu do 2 P 1,0</t>
  </si>
  <si>
    <t>-2141491332</t>
  </si>
  <si>
    <t>https://podminky.urs.cz/item/CS_URS_2022_01/220300451</t>
  </si>
  <si>
    <t>- forma na kabelech TCEKFE 1P 1,0:</t>
  </si>
  <si>
    <t>78</t>
  </si>
  <si>
    <t>34343200</t>
  </si>
  <si>
    <t>trubka smršťovací středněstěnná s lepidlem MDT-A 12/3</t>
  </si>
  <si>
    <t>-1695470056</t>
  </si>
  <si>
    <t>- ukončení kabelů TCEKFE 1P 1,0:</t>
  </si>
  <si>
    <t>5*0,1</t>
  </si>
  <si>
    <t>79</t>
  </si>
  <si>
    <t>220300603</t>
  </si>
  <si>
    <t>Ukončení návěstních kabelů smršťovací záklopkou včetně odizolování, vyformování a zapojení vodičů na kabelech NCEY, NCYY do 12x1 nebo 1,5</t>
  </si>
  <si>
    <t>-860285960</t>
  </si>
  <si>
    <t>https://podminky.urs.cz/item/CS_URS_2022_01/220300603</t>
  </si>
  <si>
    <t>- ukončení kabelu NYY-J 12x1,5:</t>
  </si>
  <si>
    <t>80</t>
  </si>
  <si>
    <t>34343201</t>
  </si>
  <si>
    <t>trubka smršťovací středněstěnná s lepidlem MDT-A 19/6</t>
  </si>
  <si>
    <t>7709559</t>
  </si>
  <si>
    <t>1*2*0,1</t>
  </si>
  <si>
    <t>81</t>
  </si>
  <si>
    <t>220300604</t>
  </si>
  <si>
    <t>Ukončení návěstních kabelů smršťovací záklopkou včetně odizolování, vyformování a zapojení vodičů na kabelech NCEY, NCYY do 19x1 nebo 1,5</t>
  </si>
  <si>
    <t>-1043939617</t>
  </si>
  <si>
    <t>https://podminky.urs.cz/item/CS_URS_2022_01/220300604</t>
  </si>
  <si>
    <t>- ukončení kabelu NYY-J 19x1,5:</t>
  </si>
  <si>
    <t>82</t>
  </si>
  <si>
    <t>34343202</t>
  </si>
  <si>
    <t>trubka smršťovací středněstěnná s lepidlem MDT-A 27/8</t>
  </si>
  <si>
    <t>2120673379</t>
  </si>
  <si>
    <t>83</t>
  </si>
  <si>
    <t>220300605</t>
  </si>
  <si>
    <t>Ukončení návěstních kabelů smršťovací záklopkou včetně odizolování, vyformování a zapojení vodičů na kabelech NCEY, NCYY do 24x1 nebo 1,5</t>
  </si>
  <si>
    <t>130618797</t>
  </si>
  <si>
    <t>https://podminky.urs.cz/item/CS_URS_2022_01/220300605</t>
  </si>
  <si>
    <t>- ukončení kabelů NYY-J 24x1,5:</t>
  </si>
  <si>
    <t>3*2</t>
  </si>
  <si>
    <t>84</t>
  </si>
  <si>
    <t>34343203</t>
  </si>
  <si>
    <t>trubka smršťovací středněstěnná s lepidlem MDT-A 32/7</t>
  </si>
  <si>
    <t>-729781906</t>
  </si>
  <si>
    <t>3*2*0,1</t>
  </si>
  <si>
    <t>85</t>
  </si>
  <si>
    <t>220300606</t>
  </si>
  <si>
    <t>Ukončení návěstních kabelů smršťovací záklopkou včetně odizolování, vyformování a zapojení vodičů na kabelech NCEY, NCYY do 37x1 nebo 1,5</t>
  </si>
  <si>
    <t>-1515458611</t>
  </si>
  <si>
    <t>https://podminky.urs.cz/item/CS_URS_2022_01/220300606</t>
  </si>
  <si>
    <t>- ukončení kabelů NYY-J 30x1,5:</t>
  </si>
  <si>
    <t>86</t>
  </si>
  <si>
    <t>-1792084302</t>
  </si>
  <si>
    <t>87</t>
  </si>
  <si>
    <t>220300607</t>
  </si>
  <si>
    <t>Ukončení návěstních kabelů smršťovací záklopkou včetně odizolování, vyformování a zapojení vodičů na kabelech NCEY, NCYY do 48x1 nebo 1,5</t>
  </si>
  <si>
    <t>-1208802312</t>
  </si>
  <si>
    <t>https://podminky.urs.cz/item/CS_URS_2022_01/220300607</t>
  </si>
  <si>
    <t>- ukončení kabelu NYY-J 40x1,5:</t>
  </si>
  <si>
    <t>88</t>
  </si>
  <si>
    <t>34343204</t>
  </si>
  <si>
    <t>trubka smršťovací středněstěnná s lepidlem MDT-A 38/12</t>
  </si>
  <si>
    <t>-1308448145</t>
  </si>
  <si>
    <t>89</t>
  </si>
  <si>
    <t>220960001</t>
  </si>
  <si>
    <t>Montáž stožáru nebo sloupku včetně postavení stožáru, usazení nebo zabetonování základu, zatažení kabelu do stožáru, připojení kabelu, připojení uzemnění přímého zapuštěného</t>
  </si>
  <si>
    <t>1097276722</t>
  </si>
  <si>
    <t>https://podminky.urs.cz/item/CS_URS_2022_01/220960001</t>
  </si>
  <si>
    <t>404611151-R</t>
  </si>
  <si>
    <t>Stožár svislý výšky 6 m průměru 159 mm ukončený záslepkou - pro instalaci kamery</t>
  </si>
  <si>
    <t>829549877</t>
  </si>
  <si>
    <t>91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</si>
  <si>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</si>
  <si>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</si>
  <si>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840838155</t>
  </si>
  <si>
    <t>https://podminky.urs.cz/item/CS_URS_2022_01/220960002</t>
  </si>
  <si>
    <t>92</t>
  </si>
  <si>
    <t>404611034-R</t>
  </si>
  <si>
    <t>Stožár chodecký výšky 3,4 m (pro ukončení kabelů NYY-J 30x1,5)</t>
  </si>
  <si>
    <t>-318427428</t>
  </si>
  <si>
    <t>93</t>
  </si>
  <si>
    <t>404611035-R</t>
  </si>
  <si>
    <t>Stožár chodecký výšky 3,8 m (pro ukončení kabelů NYY-J 30x1,5)</t>
  </si>
  <si>
    <t>1409548651</t>
  </si>
  <si>
    <t>94</t>
  </si>
  <si>
    <t>404611038-R</t>
  </si>
  <si>
    <t>Základový rám</t>
  </si>
  <si>
    <t>-1336383138</t>
  </si>
  <si>
    <t>95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</si>
  <si>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</si>
  <si>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</si>
  <si>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766572177</t>
  </si>
  <si>
    <t>https://podminky.urs.cz/item/CS_URS_2022_01/220960003</t>
  </si>
  <si>
    <t>96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</si>
  <si>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</si>
  <si>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</si>
  <si>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38894632</t>
  </si>
  <si>
    <t>https://podminky.urs.cz/item/CS_URS_2022_01/220960005</t>
  </si>
  <si>
    <t>97</t>
  </si>
  <si>
    <t>404611050-R</t>
  </si>
  <si>
    <t>Stožár výložníkový s výložníkem déllky 3,0 m (pro budoucí instalaci dohledové kamery)</t>
  </si>
  <si>
    <t>1147158082</t>
  </si>
  <si>
    <t>98</t>
  </si>
  <si>
    <t>404611054-R</t>
  </si>
  <si>
    <t>Stožár výložníkový s výložníkem déllky 3,5 m (pro budoucí instalaci dohledové kamery)</t>
  </si>
  <si>
    <t>1240029093</t>
  </si>
  <si>
    <t>99</t>
  </si>
  <si>
    <t>220960021</t>
  </si>
  <si>
    <t>Montáž stožárové svorkovnice s připevněním</t>
  </si>
  <si>
    <t>106259413</t>
  </si>
  <si>
    <t>https://podminky.urs.cz/item/CS_URS_2022_01/220960021</t>
  </si>
  <si>
    <t>404611031-R</t>
  </si>
  <si>
    <t>Stožárová svorkovnice s krytím IP54</t>
  </si>
  <si>
    <t>584695644</t>
  </si>
  <si>
    <t>101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</si>
  <si>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</si>
  <si>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</si>
  <si>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-34307877</t>
  </si>
  <si>
    <t>https://podminky.urs.cz/item/CS_URS_2022_01/220960031</t>
  </si>
  <si>
    <t>102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</si>
  <si>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</si>
  <si>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</si>
  <si>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1004449484</t>
  </si>
  <si>
    <t>https://podminky.urs.cz/item/CS_URS_2022_01/220960091</t>
  </si>
  <si>
    <t>103</t>
  </si>
  <si>
    <t>404613002-R</t>
  </si>
  <si>
    <t>Návěstidlo jednosvětlové 1x200 žluté - světelný zdroj LED  (napájený 50V AC/DC)</t>
  </si>
  <si>
    <t>1627739693</t>
  </si>
  <si>
    <t>104</t>
  </si>
  <si>
    <t>404611002-R</t>
  </si>
  <si>
    <t>Symbol kráčející chodec</t>
  </si>
  <si>
    <t>776828665</t>
  </si>
  <si>
    <t>105</t>
  </si>
  <si>
    <t>404613003-R</t>
  </si>
  <si>
    <t>Návěstidlo jednosvětlové 1x200 zelené - světelný zdroj LED  (napájený 50V AC/DC)</t>
  </si>
  <si>
    <t>-327080140</t>
  </si>
  <si>
    <t>106</t>
  </si>
  <si>
    <t>404611007-R</t>
  </si>
  <si>
    <t>Symbol šipka plná</t>
  </si>
  <si>
    <t>40593015</t>
  </si>
  <si>
    <t>107</t>
  </si>
  <si>
    <t>404613022-R</t>
  </si>
  <si>
    <t>Kontrastní rám pro návěstidlo jednosvětlové 200</t>
  </si>
  <si>
    <t>-1038214272</t>
  </si>
  <si>
    <t>108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</si>
  <si>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</si>
  <si>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</si>
  <si>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-1120636594</t>
  </si>
  <si>
    <t>https://podminky.urs.cz/item/CS_URS_2022_01/220960036</t>
  </si>
  <si>
    <t>109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</si>
  <si>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</si>
  <si>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</si>
  <si>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531486844</t>
  </si>
  <si>
    <t>https://podminky.urs.cz/item/CS_URS_2022_01/220960096</t>
  </si>
  <si>
    <t>404613005-R</t>
  </si>
  <si>
    <t>Návěstidlo chodecké 2x200 (červená a zelená) - světelný zdroj LED  (napájený 50V AC/DC)</t>
  </si>
  <si>
    <t>-331705511</t>
  </si>
  <si>
    <t>111</t>
  </si>
  <si>
    <t>404611001-R</t>
  </si>
  <si>
    <t>Symbol stojící chodec</t>
  </si>
  <si>
    <t>-517072126</t>
  </si>
  <si>
    <t>112</t>
  </si>
  <si>
    <t>-2083972254</t>
  </si>
  <si>
    <t>113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</si>
  <si>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</si>
  <si>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</si>
  <si>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1770369301</t>
  </si>
  <si>
    <t>https://podminky.urs.cz/item/CS_URS_2022_01/220960041</t>
  </si>
  <si>
    <t>114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</si>
  <si>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</si>
  <si>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</si>
  <si>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1898269034</t>
  </si>
  <si>
    <t>https://podminky.urs.cz/item/CS_URS_2022_01/220960101</t>
  </si>
  <si>
    <t>115</t>
  </si>
  <si>
    <t>404613007-R</t>
  </si>
  <si>
    <t>Návěstidlo 3 světlové 200 - světelný zdroj LED  (napájený 50V AC/DC)</t>
  </si>
  <si>
    <t>-823951677</t>
  </si>
  <si>
    <t>116</t>
  </si>
  <si>
    <t>220960042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</si>
  <si>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výložník</t>
  </si>
  <si>
    <t>-927997427</t>
  </si>
  <si>
    <t>https://podminky.urs.cz/item/CS_URS_2022_01/220960042</t>
  </si>
  <si>
    <t>117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</si>
  <si>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</si>
  <si>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</si>
  <si>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294937093</t>
  </si>
  <si>
    <t>https://podminky.urs.cz/item/CS_URS_2022_01/220960102</t>
  </si>
  <si>
    <t>118</t>
  </si>
  <si>
    <t>404613012-R</t>
  </si>
  <si>
    <t>Návěstidlo 3 světlové 300 - světelný zdroj LED  (napájený 50V AC/DC)</t>
  </si>
  <si>
    <t>-951994502</t>
  </si>
  <si>
    <t>119</t>
  </si>
  <si>
    <t>404611162-R</t>
  </si>
  <si>
    <t>Nosič návěstidla na výložník 3x300</t>
  </si>
  <si>
    <t>1296938904</t>
  </si>
  <si>
    <t>120</t>
  </si>
  <si>
    <t>220960071</t>
  </si>
  <si>
    <t>Montáž návěstidla pro tramvaj včetně otevření dvířek a uvolnění paraboly, zatažení kabelu do stožáru, namontování návěstidla na stožár nebo výložník, zřízení kabelové formy, zapojení kabelu na svorkovnici ve stožáru a návěstidle, přezkoušení funkce návěstidla na stožár</t>
  </si>
  <si>
    <t>1447027480</t>
  </si>
  <si>
    <t>https://podminky.urs.cz/item/CS_URS_2022_01/220960071</t>
  </si>
  <si>
    <t>121</t>
  </si>
  <si>
    <t>868435588</t>
  </si>
  <si>
    <t>122</t>
  </si>
  <si>
    <t>220960072</t>
  </si>
  <si>
    <t>Montáž návěstidla pro tramvaj včetně otevření dvířek a uvolnění paraboly, zatažení kabelu do stožáru, namontování návěstidla na stožár nebo výložník, zřízení kabelové formy, zapojení kabelu na svorkovnici ve stožáru a návěstidle, přezkoušení funkce návěstidla na výložník</t>
  </si>
  <si>
    <t>-1799705410</t>
  </si>
  <si>
    <t>https://podminky.urs.cz/item/CS_URS_2022_01/220960072</t>
  </si>
  <si>
    <t>123</t>
  </si>
  <si>
    <t>220960092</t>
  </si>
  <si>
    <t>Smontování dopravního návěstidla včetně sestavení návěstidla s elektrickým propojením, montáže upevňovací konzoly pro upevnění na stožár nebo montáže nosiče pro upevnění na výložník jednokomorového pro montáž na výložník</t>
  </si>
  <si>
    <t>1964147425</t>
  </si>
  <si>
    <t>https://podminky.urs.cz/item/CS_URS_2022_01/220960092</t>
  </si>
  <si>
    <t>124</t>
  </si>
  <si>
    <t>404613051-R</t>
  </si>
  <si>
    <t>Návěstidlo tramvajové - světelný zdroj LED napájený 50V AC/DC</t>
  </si>
  <si>
    <t>987701267</t>
  </si>
  <si>
    <t>125</t>
  </si>
  <si>
    <t>475489867</t>
  </si>
  <si>
    <t>126</t>
  </si>
  <si>
    <t>404613019-R</t>
  </si>
  <si>
    <t>Držák návěstidla (AL)</t>
  </si>
  <si>
    <t>-841386974</t>
  </si>
  <si>
    <t>5*2</t>
  </si>
  <si>
    <t>4*2</t>
  </si>
  <si>
    <t>2*2</t>
  </si>
  <si>
    <t>127</t>
  </si>
  <si>
    <t>404613021-R</t>
  </si>
  <si>
    <t>Upevnění se šroubením pro L a T kus</t>
  </si>
  <si>
    <t>pár</t>
  </si>
  <si>
    <t>-2039036284</t>
  </si>
  <si>
    <t>128</t>
  </si>
  <si>
    <t>404611167-R</t>
  </si>
  <si>
    <t>Držák dvojitý T - kus</t>
  </si>
  <si>
    <t>600713274</t>
  </si>
  <si>
    <t>129</t>
  </si>
  <si>
    <t>404611168-R</t>
  </si>
  <si>
    <t>Držák L - kus</t>
  </si>
  <si>
    <t>263447359</t>
  </si>
  <si>
    <t>130</t>
  </si>
  <si>
    <t>404452600</t>
  </si>
  <si>
    <t>219729001</t>
  </si>
  <si>
    <t>13*(2*3,14*0,1)</t>
  </si>
  <si>
    <t>5*(2*3,14*0,1)</t>
  </si>
  <si>
    <t>2*(2*3,14*0,1)</t>
  </si>
  <si>
    <t>3*(2*3,14*0,1)</t>
  </si>
  <si>
    <t>1*(2*3,14*0,1)</t>
  </si>
  <si>
    <t>131</t>
  </si>
  <si>
    <t>404452610</t>
  </si>
  <si>
    <t>-712212822</t>
  </si>
  <si>
    <t>13/100</t>
  </si>
  <si>
    <t>5/100</t>
  </si>
  <si>
    <t>2/100</t>
  </si>
  <si>
    <t>3/100</t>
  </si>
  <si>
    <t>1/100</t>
  </si>
  <si>
    <t>132</t>
  </si>
  <si>
    <t>220960113</t>
  </si>
  <si>
    <t>Montáž signalizačního zařízení pro nevidomé na návěstidlo</t>
  </si>
  <si>
    <t>-1047249160</t>
  </si>
  <si>
    <t>https://podminky.urs.cz/item/CS_URS_2022_01/220960113</t>
  </si>
  <si>
    <t>133</t>
  </si>
  <si>
    <t>404611515-R</t>
  </si>
  <si>
    <t>Akustická signalizace pro nevidomé (20-50V, AC,DC)</t>
  </si>
  <si>
    <t>-382807246</t>
  </si>
  <si>
    <t>134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</si>
  <si>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</si>
  <si>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</si>
  <si>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493711560</t>
  </si>
  <si>
    <t>135</t>
  </si>
  <si>
    <t>404611508-R</t>
  </si>
  <si>
    <t>Přijímač pro aktivaci signalizace pro nevidimé</t>
  </si>
  <si>
    <t>-635936374</t>
  </si>
  <si>
    <t>136</t>
  </si>
  <si>
    <t>404611505-R</t>
  </si>
  <si>
    <t>jednotka pro aktivaci akustické signalizace pro nevidomé, (20-50V, AC,DC)</t>
  </si>
  <si>
    <t>-370751304</t>
  </si>
  <si>
    <t>137</t>
  </si>
  <si>
    <t>220960119</t>
  </si>
  <si>
    <t>Montáž dopravního detektoru včetně rozměření a označení místa pro vyvrtání otvorů, vyvrtání otvorů, vyříznutí závitů, montáže skříňky se zapojením, nastavení a vyzkoušení, připojení uzemnění videodetektoru na stožár</t>
  </si>
  <si>
    <t>954568086</t>
  </si>
  <si>
    <t>https://podminky.urs.cz/item/CS_URS_2022_01/220960119</t>
  </si>
  <si>
    <t>138</t>
  </si>
  <si>
    <t>220960124</t>
  </si>
  <si>
    <t>Nastavení dopravního detektoru videodetektoru na stožáru</t>
  </si>
  <si>
    <t>1980916378</t>
  </si>
  <si>
    <t>https://podminky.urs.cz/item/CS_URS_2022_01/220960124</t>
  </si>
  <si>
    <t>139</t>
  </si>
  <si>
    <t>404611309-R</t>
  </si>
  <si>
    <t>Videodetektor - snímající prostor v jízdním pruhu</t>
  </si>
  <si>
    <t>522276831</t>
  </si>
  <si>
    <t>140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</si>
  <si>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</si>
  <si>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</si>
  <si>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154315662</t>
  </si>
  <si>
    <t>https://podminky.urs.cz/item/CS_URS_2022_01/220960120</t>
  </si>
  <si>
    <t>141</t>
  </si>
  <si>
    <t>220960125</t>
  </si>
  <si>
    <t>Nastavení dopravního detektoru videodetektoru na výložníku</t>
  </si>
  <si>
    <t>1813852752</t>
  </si>
  <si>
    <t>https://podminky.urs.cz/item/CS_URS_2022_01/220960125</t>
  </si>
  <si>
    <t>142</t>
  </si>
  <si>
    <t>404611311-R</t>
  </si>
  <si>
    <t>Videodetektor - snímající spolehlivě cyklisty a motocyklisty za snížené videlnosti</t>
  </si>
  <si>
    <t>761692867</t>
  </si>
  <si>
    <t>143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</si>
  <si>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</si>
  <si>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</si>
  <si>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-1114953200</t>
  </si>
  <si>
    <t>https://podminky.urs.cz/item/CS_URS_2022_01/220960126</t>
  </si>
  <si>
    <t>144</t>
  </si>
  <si>
    <t>404611501-R</t>
  </si>
  <si>
    <t>Tlačítko pro chodce</t>
  </si>
  <si>
    <t>1434550784</t>
  </si>
  <si>
    <t>145</t>
  </si>
  <si>
    <t>220960133</t>
  </si>
  <si>
    <t>Zapojení stožárové svorkovnice do 19 žil</t>
  </si>
  <si>
    <t>-902192854</t>
  </si>
  <si>
    <t>https://podminky.urs.cz/item/CS_URS_2022_01/220960133</t>
  </si>
  <si>
    <t xml:space="preserve">- zapojení stožárové svorkovnice </t>
  </si>
  <si>
    <t>146</t>
  </si>
  <si>
    <t>220960134</t>
  </si>
  <si>
    <t>Zapojení stožárové svorkovnice do 34 žil</t>
  </si>
  <si>
    <t>1612786187</t>
  </si>
  <si>
    <t>https://podminky.urs.cz/item/CS_URS_2022_01/220960134</t>
  </si>
  <si>
    <t>147</t>
  </si>
  <si>
    <t>404611621-R</t>
  </si>
  <si>
    <t>plastová skřín pro ukončení kabelů SSZ instalovaná na stožáru DPMB</t>
  </si>
  <si>
    <t>105565257</t>
  </si>
  <si>
    <t>- dodávka plastové skříně pro stožárovou svorkovnici osazenou na stožáru č. 1:</t>
  </si>
  <si>
    <t>148</t>
  </si>
  <si>
    <t>220960143</t>
  </si>
  <si>
    <t>Montáž kontrastního rámu s použitím montážní plošiny pro tříkomorové návěstidlo</t>
  </si>
  <si>
    <t>686722612</t>
  </si>
  <si>
    <t>https://podminky.urs.cz/item/CS_URS_2022_01/220960143</t>
  </si>
  <si>
    <t>149</t>
  </si>
  <si>
    <t>404613027-R</t>
  </si>
  <si>
    <t>Kontrastní rám pro návěstidlo třísvětlové 3x300</t>
  </si>
  <si>
    <t>2020166011</t>
  </si>
  <si>
    <t>150</t>
  </si>
  <si>
    <t>220960161</t>
  </si>
  <si>
    <t>Uložení indukční smyčky včetně vyměření a zhotovení indukční smyčky, uložení smyčky do předem připravené drážky s proměřením před a po uložení</t>
  </si>
  <si>
    <t>-1725223534</t>
  </si>
  <si>
    <t>https://podminky.urs.cz/item/CS_URS_2022_01/220960161</t>
  </si>
  <si>
    <t>PS401 v. č. 02 - Situace</t>
  </si>
  <si>
    <t>- pokládka indukčních smyček:</t>
  </si>
  <si>
    <t>151</t>
  </si>
  <si>
    <t>220960165</t>
  </si>
  <si>
    <t>Montáž indukční smyčky jednozávitové s impedančním transformátorem</t>
  </si>
  <si>
    <t>629385091</t>
  </si>
  <si>
    <t>https://podminky.urs.cz/item/CS_URS_2022_01/220960165</t>
  </si>
  <si>
    <t>- montáž indukčních smyček:</t>
  </si>
  <si>
    <t>152</t>
  </si>
  <si>
    <t>404611214-R</t>
  </si>
  <si>
    <t>Impedanční transformátor pro jednozávitové smyčky</t>
  </si>
  <si>
    <t>-1901613654</t>
  </si>
  <si>
    <t>- dodávka impedančního transformátoru pro montáž jednozávitových indukčních smyček:</t>
  </si>
  <si>
    <t>153</t>
  </si>
  <si>
    <t>220960182</t>
  </si>
  <si>
    <t>Montáž řadiče včetně usazení, zatažení kabelů do řadiče, připojení uzemnění přes šest světelných skupin</t>
  </si>
  <si>
    <t>1466367099</t>
  </si>
  <si>
    <t>https://podminky.urs.cz/item/CS_URS_2022_01/220960182</t>
  </si>
  <si>
    <t>- montáž řadiče SSZ 5.35:</t>
  </si>
  <si>
    <t>154</t>
  </si>
  <si>
    <t>404611201-R</t>
  </si>
  <si>
    <t>Mikroprocesorový řadič</t>
  </si>
  <si>
    <t>-1228399088</t>
  </si>
  <si>
    <t>- dodávka řadiče SSZ 5.35:</t>
  </si>
  <si>
    <t>155</t>
  </si>
  <si>
    <t>404611203-R</t>
  </si>
  <si>
    <t>Základový rám pod řadič - plastový</t>
  </si>
  <si>
    <t>-748276782</t>
  </si>
  <si>
    <t>156</t>
  </si>
  <si>
    <t>404611218-R</t>
  </si>
  <si>
    <t>Doplnění HW a SW mikroprocesového řadiče o rozhraní pro preferenci MHD a IZS pomocí zařízení V2X</t>
  </si>
  <si>
    <t>2073267272</t>
  </si>
  <si>
    <t>157</t>
  </si>
  <si>
    <t>220960192</t>
  </si>
  <si>
    <t>Regulace a aktivace jedné signální skupiny mikroprocesorového řadiče</t>
  </si>
  <si>
    <t>-1104289360</t>
  </si>
  <si>
    <t>https://podminky.urs.cz/item/CS_URS_2022_01/220960192</t>
  </si>
  <si>
    <t>- skupina VA:</t>
  </si>
  <si>
    <t>158</t>
  </si>
  <si>
    <t>220960198</t>
  </si>
  <si>
    <t>Regulace a aktivace každé další signální skupiny mikroprocesorového řadiče s použitím plošiny</t>
  </si>
  <si>
    <t>1330550303</t>
  </si>
  <si>
    <t>https://podminky.urs.cz/item/CS_URS_2022_01/220960198</t>
  </si>
  <si>
    <t>- skupiny VB, VC, TC2 a VD:</t>
  </si>
  <si>
    <t>159</t>
  </si>
  <si>
    <t>220960199</t>
  </si>
  <si>
    <t>Regulace a aktivace každé další signální skupiny mikroprocesorového řadiče bez použití plošiny</t>
  </si>
  <si>
    <t>1004780750</t>
  </si>
  <si>
    <t>https://podminky.urs.cz/item/CS_URS_2022_01/220960199</t>
  </si>
  <si>
    <t>- skupiny SA, TA, KC, KD, PB, ZB, TC1, PC, ZC, SD, PD, ZD, TPA a TPC:</t>
  </si>
  <si>
    <t>160</t>
  </si>
  <si>
    <t>220960201</t>
  </si>
  <si>
    <t>Adresace řadiče MR přes čtyři světelné skupiny</t>
  </si>
  <si>
    <t>-404422592</t>
  </si>
  <si>
    <t>https://podminky.urs.cz/item/CS_URS_2022_01/220960201</t>
  </si>
  <si>
    <t>- přímo zadané:</t>
  </si>
  <si>
    <t>161</t>
  </si>
  <si>
    <t>220960222</t>
  </si>
  <si>
    <t>Programování řadiče MR přes deset světelných skupin</t>
  </si>
  <si>
    <t>87891122</t>
  </si>
  <si>
    <t>https://podminky.urs.cz/item/CS_URS_2022_01/220960222</t>
  </si>
  <si>
    <t>162</t>
  </si>
  <si>
    <t>220960301</t>
  </si>
  <si>
    <t>Příprava ke komplexnímu vyzkoušení křižovatky s mikroprocesorovým řadičem MR za první signální skupinu</t>
  </si>
  <si>
    <t>1662134587</t>
  </si>
  <si>
    <t>https://podminky.urs.cz/item/CS_URS_2022_01/220960301</t>
  </si>
  <si>
    <t>163</t>
  </si>
  <si>
    <t>220960302</t>
  </si>
  <si>
    <t>Příprava ke komplexnímu vyzkoušení křižovatky s mikroprocesorovým řadičem MR za každou další signální skupinu</t>
  </si>
  <si>
    <t>-626795605</t>
  </si>
  <si>
    <t>https://podminky.urs.cz/item/CS_URS_2022_01/220960302</t>
  </si>
  <si>
    <t>- skupiny SA, TA, KC, VB, KD, PB, ZB, VC, TC1, TC2, PC, ZC, VD, SD, PD, ZD, TPA a TPC:</t>
  </si>
  <si>
    <t>164</t>
  </si>
  <si>
    <t>220960311</t>
  </si>
  <si>
    <t>Komplexní vyzkoušení křižovatky s mikroprocesorovým řadičem MR před uvedením zařízení do provozu do pěti signálních skupin</t>
  </si>
  <si>
    <t>-838098737</t>
  </si>
  <si>
    <t>https://podminky.urs.cz/item/CS_URS_2022_01/220960311</t>
  </si>
  <si>
    <t>- skupiny VA, SA, TA, KC a VB:</t>
  </si>
  <si>
    <t>165</t>
  </si>
  <si>
    <t>220960312</t>
  </si>
  <si>
    <t>Komplexní vyzkoušení křižovatky s mikroprocesorovým řadičem MR před uvedením zařízení do provozu za každých dalších pět signálních skupin</t>
  </si>
  <si>
    <t>-44145604</t>
  </si>
  <si>
    <t>https://podminky.urs.cz/item/CS_URS_2022_01/220960312</t>
  </si>
  <si>
    <t>- skupiny KD, PB, ZB, VC, TC1, TC2, PC, ZC, VD, SD, PD, ZD, TPA a TPC:</t>
  </si>
  <si>
    <t>46-M</t>
  </si>
  <si>
    <t>Zemní práce při extr.mont.pracích</t>
  </si>
  <si>
    <t>166</t>
  </si>
  <si>
    <t>460010024</t>
  </si>
  <si>
    <t>Vytyčení trasy vedení kabelového (podzemního) v zastavěném prostoru</t>
  </si>
  <si>
    <t>km</t>
  </si>
  <si>
    <t>-1792605809</t>
  </si>
  <si>
    <t>https://podminky.urs.cz/item/CS_URS_2022_01/460010024</t>
  </si>
  <si>
    <t>- výkop 35 x 60 ručně - odměřeno v AutoCadu:</t>
  </si>
  <si>
    <t>120*0,001</t>
  </si>
  <si>
    <t>- výkop 50 x 80 ručně - odměřeno v AutoCadu:</t>
  </si>
  <si>
    <t>90*0,001</t>
  </si>
  <si>
    <t>- výkop 65 x 120 ručně - odměřeno v AutoCadu:</t>
  </si>
  <si>
    <t>15*0,001</t>
  </si>
  <si>
    <t>167</t>
  </si>
  <si>
    <t>460010025</t>
  </si>
  <si>
    <t>Vytyčení trasy inženýrských sítí v zastavěném prostoru</t>
  </si>
  <si>
    <t>1987820870</t>
  </si>
  <si>
    <t>https://podminky.urs.cz/item/CS_URS_2022_01/460010025</t>
  </si>
  <si>
    <t>168</t>
  </si>
  <si>
    <t>460080201</t>
  </si>
  <si>
    <t>Základové konstrukce bednění s případnými vzpěrami nezabudované zřízení</t>
  </si>
  <si>
    <t>m2</t>
  </si>
  <si>
    <t>138879362</t>
  </si>
  <si>
    <t>https://podminky.urs.cz/item/CS_URS_2022_01/460080201</t>
  </si>
  <si>
    <t>- bednění betonových základů chodeckých stožárů č. 3, 5, 8 a 9:</t>
  </si>
  <si>
    <t>((4*(0,6)^2))*4</t>
  </si>
  <si>
    <t>- bednění betonových základů výložníkových stožárů č. 2, 4, 6 a 7:</t>
  </si>
  <si>
    <t>(4*(1,0*1,7))*4</t>
  </si>
  <si>
    <t>- bednění betonového základu řadiče SSZ:</t>
  </si>
  <si>
    <t>(0,8*1,5)*2 +(1,0*1,5)*2</t>
  </si>
  <si>
    <t>- bednění betonového základu optického rozvaděče O5.35:</t>
  </si>
  <si>
    <t>- bednění betonového základu elektroměrového rozvaděče RE:</t>
  </si>
  <si>
    <t>(0,4*1,0)*2+(0,6*1,0)*2</t>
  </si>
  <si>
    <t>169</t>
  </si>
  <si>
    <t>460080301</t>
  </si>
  <si>
    <t>Základové konstrukce bednění s případnými vzpěrami nezabudované odstranění</t>
  </si>
  <si>
    <t>-1270772156</t>
  </si>
  <si>
    <t>https://podminky.urs.cz/item/CS_URS_2022_01/460080301</t>
  </si>
  <si>
    <t>170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</si>
  <si>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</si>
  <si>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</si>
  <si>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1526985208</t>
  </si>
  <si>
    <t>https://podminky.urs.cz/item/CS_URS_2022_01/460131113</t>
  </si>
  <si>
    <t>- výkop jam pro základy chodeckých stožárů č. 3, 5, 8 a 9:</t>
  </si>
  <si>
    <t>- výkop jam pro základy výložníkových stožárů č. 2, 4, 6 a 7:</t>
  </si>
  <si>
    <t>- výkop jámy pro základ řadiče SSZ:</t>
  </si>
  <si>
    <t>- výkop jámy pro betonový základ optického rozvaděče O5.35:</t>
  </si>
  <si>
    <t>- výkop jámy pro betonový základ elektroměrového rozvaděče RE:</t>
  </si>
  <si>
    <t>- výkop jam pro šachty spojek indukčních smyček:</t>
  </si>
  <si>
    <t>171</t>
  </si>
  <si>
    <t>404611605-R</t>
  </si>
  <si>
    <t>Šachta pro smyčky s poklopem plastovým</t>
  </si>
  <si>
    <t>-2122330282</t>
  </si>
  <si>
    <t>- šachty spojek indukčních smyček:</t>
  </si>
  <si>
    <t>172</t>
  </si>
  <si>
    <t>460161152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</si>
  <si>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 skupiny 3</t>
  </si>
  <si>
    <t>-2071653336</t>
  </si>
  <si>
    <t>https://podminky.urs.cz/item/CS_URS_2022_01/460161152</t>
  </si>
  <si>
    <t>2+2+2+1+1+2+2+10+2+4+3+7+7+2+18+8+1+2+1+3+2+6+1+2+28+1</t>
  </si>
  <si>
    <t>173</t>
  </si>
  <si>
    <t>460161272</t>
  </si>
  <si>
    <t>Hloubení zapažených i nezapažených kabelových rýh ručně včetně urovnání dna s přemístěním výkopku do vzdálenosti 3 m od okraje jámy nebo s naložením na dopravní prostředek šířky 50 cm hloubky 80 cm v hornině třídy těžitelnosti I skupiny 3</t>
  </si>
  <si>
    <t>1810091450</t>
  </si>
  <si>
    <t>https://podminky.urs.cz/item/CS_URS_2022_01/460161272</t>
  </si>
  <si>
    <t>5+39+3+3+2+4+9+2+3+2+4+2+1+2+1+3+5</t>
  </si>
  <si>
    <t>174</t>
  </si>
  <si>
    <t>460161482</t>
  </si>
  <si>
    <t>Hloubení zapažených i nezapažených kabelových rýh ručně včetně urovnání dna s přemístěním výkopku do vzdálenosti 3 m od okraje jámy nebo s naložením na dopravní prostředek šířky 65 cm hloubky 120 cm v hornině třídy těžitelnosti I skupiny 3</t>
  </si>
  <si>
    <t>-1435831070</t>
  </si>
  <si>
    <t>https://podminky.urs.cz/item/CS_URS_2022_01/460161482</t>
  </si>
  <si>
    <t>9+6</t>
  </si>
  <si>
    <t>175</t>
  </si>
  <si>
    <t>460260001</t>
  </si>
  <si>
    <t>Ostatní práce při montáži vodičů, šňůr a kabelů zatažení lana včetně odvinutí a napojení do kanálu nebo tvárnicové trasy</t>
  </si>
  <si>
    <t>-983734581</t>
  </si>
  <si>
    <t>https://podminky.urs.cz/item/CS_URS_2022_01/460260001</t>
  </si>
  <si>
    <t>- řízené kabelové protlaky DN160 - odměřeno v AutoCadu:</t>
  </si>
  <si>
    <t>9+18+18+8+8</t>
  </si>
  <si>
    <t>- kabelový prostup DN110 - odměřeno v AutoCadu:</t>
  </si>
  <si>
    <t>6*2</t>
  </si>
  <si>
    <t>- kabelový prostup DN160 - odměřeno v AutoCadu:</t>
  </si>
  <si>
    <t>- ocelová chránička DN159 - odměřeno v AutoCadu:</t>
  </si>
  <si>
    <t>176</t>
  </si>
  <si>
    <t>460400021</t>
  </si>
  <si>
    <t>Pažení výkopů příložné plné rýh kabelových, hloubky do 2 m</t>
  </si>
  <si>
    <t>603960657</t>
  </si>
  <si>
    <t>https://podminky.urs.cz/item/CS_URS_2022_01/460400021</t>
  </si>
  <si>
    <t>- pažení výkopů jam základů pro výložníkové stožáry č. 2, 4, 6 a 7:</t>
  </si>
  <si>
    <t>1*1,7*4*4</t>
  </si>
  <si>
    <t>- pažení výkopů jam pro protlaky:</t>
  </si>
  <si>
    <t>1,5*1,8*2*6</t>
  </si>
  <si>
    <t>- pažení výkopů 65 x 120 ručně - odměřeno v AutoCadu:</t>
  </si>
  <si>
    <t>15*2*1,2</t>
  </si>
  <si>
    <t>177</t>
  </si>
  <si>
    <t>460400121</t>
  </si>
  <si>
    <t>Pažení výkopů odstranění pažení příložného plného rýh kabelových, hloubky do 2 m</t>
  </si>
  <si>
    <t>-702334917</t>
  </si>
  <si>
    <t>https://podminky.urs.cz/item/CS_URS_2022_01/460400121</t>
  </si>
  <si>
    <t>178</t>
  </si>
  <si>
    <t>460421182</t>
  </si>
  <si>
    <t>Kabelové lože z písku včetně podsypu, zhutnění a urovnání povrchu pro kabely vn a vvn zakryté plastovou fólií, šířky přes 25 do 50 cm</t>
  </si>
  <si>
    <t>-1954852508</t>
  </si>
  <si>
    <t>https://podminky.urs.cz/item/CS_URS_2022_01/460421182</t>
  </si>
  <si>
    <t>179</t>
  </si>
  <si>
    <t>693113110</t>
  </si>
  <si>
    <t>pás varovný plný PE š 330mm s potiskem</t>
  </si>
  <si>
    <t>-1941459971</t>
  </si>
  <si>
    <t>180</t>
  </si>
  <si>
    <t>34571355</t>
  </si>
  <si>
    <t>trubka elektroinstalační ohebná dvouplášťová korugovaná (chránička) D 94/110mm, HDPE+LDPE</t>
  </si>
  <si>
    <t>1373007977</t>
  </si>
  <si>
    <t>- chránička DN110 kabelů - odměřeno v AutoCadu:</t>
  </si>
  <si>
    <t>350</t>
  </si>
  <si>
    <t>181</t>
  </si>
  <si>
    <t>460431162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</si>
  <si>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</si>
  <si>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1480283576</t>
  </si>
  <si>
    <t>https://podminky.urs.cz/item/CS_URS_2022_01/460431162</t>
  </si>
  <si>
    <t>- zához výkopu 35 x 60 ručně - odměřeno v AutoCadu:</t>
  </si>
  <si>
    <t>182</t>
  </si>
  <si>
    <t>460431282</t>
  </si>
  <si>
    <t>Zásyp kabelových rýh ručně s přemístění sypaniny ze vzdálenosti do 10 m, s uložením výkopku ve vrstvách včetně zhutnění a úpravy povrchu šířky 50 cm hloubky 80 cm z horniny třídy těžitelnosti I skupiny 3</t>
  </si>
  <si>
    <t>-131815014</t>
  </si>
  <si>
    <t>https://podminky.urs.cz/item/CS_URS_2022_01/460431282</t>
  </si>
  <si>
    <t>- zához výkopu 50 x 80 ručně - odměřeno v AutoCadu:</t>
  </si>
  <si>
    <t>183</t>
  </si>
  <si>
    <t>460431512</t>
  </si>
  <si>
    <t>Zásyp kabelových rýh ručně s přemístění sypaniny ze vzdálenosti do 10 m, s uložením výkopku ve vrstvách včetně zhutnění a úpravy povrchu šířky 65 cm hloubky 120 cm z horniny třídy těžitelnosti I skupiny 3</t>
  </si>
  <si>
    <t>1920123944</t>
  </si>
  <si>
    <t>https://podminky.urs.cz/item/CS_URS_2022_01/460431512</t>
  </si>
  <si>
    <t>- zához výkopu 65 x 120 ručně - odměřeno v AutoCadu:</t>
  </si>
  <si>
    <t>184</t>
  </si>
  <si>
    <t>460510026</t>
  </si>
  <si>
    <t>Osazení kabelových prostupů včetně utěsnění a spárování z trub betonových do rýhy, bez výkopových prací s obetonováním, vnitřního průměru přes 20 do 30 cm</t>
  </si>
  <si>
    <t>765238460</t>
  </si>
  <si>
    <t>https://podminky.urs.cz/item/CS_URS_2022_01/460510026</t>
  </si>
  <si>
    <t>1,5</t>
  </si>
  <si>
    <t>185</t>
  </si>
  <si>
    <t>28610007</t>
  </si>
  <si>
    <t>trubka tlaková hrdlovaná vodovodní PVC dl 6m DN 300</t>
  </si>
  <si>
    <t>340329266</t>
  </si>
  <si>
    <t>186</t>
  </si>
  <si>
    <t>460631214</t>
  </si>
  <si>
    <t>Zemní protlaky řízené horizontální vrtání v hornině třídy těžitelnosti I a II skupiny 1 až 4 včetně protlačení trub v hloubce do 6 m vnějšího průměru vrtu přes 140 do 180 mm</t>
  </si>
  <si>
    <t>1171380884</t>
  </si>
  <si>
    <t>https://podminky.urs.cz/item/CS_URS_2022_01/460631214</t>
  </si>
  <si>
    <t>9+2*18+2*8</t>
  </si>
  <si>
    <t>187</t>
  </si>
  <si>
    <t>28613904</t>
  </si>
  <si>
    <t>potrubí plynovodní PE 100RC SDR 17,6 PN 0,1MPa tyče 12m 160x9,1mm</t>
  </si>
  <si>
    <t>671880110</t>
  </si>
  <si>
    <t>188</t>
  </si>
  <si>
    <t>460632113</t>
  </si>
  <si>
    <t>Zemní protlaky zemní práce nutné k provedení protlaku výkop včetně zásypu ručně startovací jáma v hornině třídy těžitelnosti I skupiny 3</t>
  </si>
  <si>
    <t>770489169</t>
  </si>
  <si>
    <t>https://podminky.urs.cz/item/CS_URS_2022_01/460632113</t>
  </si>
  <si>
    <t xml:space="preserve">- výkop a zához startovacích jam řízených protlaků: </t>
  </si>
  <si>
    <t>189</t>
  </si>
  <si>
    <t>460632213</t>
  </si>
  <si>
    <t>Zemní protlaky zemní práce nutné k provedení protlaku výkop včetně zásypu ručně koncová jáma v hornině třídy těžitelnosti I skupiny 3</t>
  </si>
  <si>
    <t>126418253</t>
  </si>
  <si>
    <t>https://podminky.urs.cz/item/CS_URS_2022_01/460632213</t>
  </si>
  <si>
    <t xml:space="preserve">- výkop a zához koncových a průběžných jam řízených protlaků: </t>
  </si>
  <si>
    <t>190</t>
  </si>
  <si>
    <t>460641113</t>
  </si>
  <si>
    <t>Základové konstrukce základ bez bednění do rostlé zeminy z monolitického betonu tř. C 16/20</t>
  </si>
  <si>
    <t>1719522162</t>
  </si>
  <si>
    <t>https://podminky.urs.cz/item/CS_URS_2022_01/460641113</t>
  </si>
  <si>
    <t>- betonové základy chodeckých stožárů č. 3, 5, 8 a 9:</t>
  </si>
  <si>
    <t>- betonový základ řadiče SSZ:</t>
  </si>
  <si>
    <t>- betonový základ optického rozvaděče O5.35:</t>
  </si>
  <si>
    <t>- betonový základ elektroměrového rozvaděče RE:</t>
  </si>
  <si>
    <t>- obetonování prostupu ve výkopu 65 x 120 - odměřeno v AutoCadu:</t>
  </si>
  <si>
    <t>191</t>
  </si>
  <si>
    <t>460641125</t>
  </si>
  <si>
    <t>Základové konstrukce základ bez bednění do rostlé zeminy z monolitického železobetonu bez výztuže bez zvláštních nároků na prostředí tř. C 25/30</t>
  </si>
  <si>
    <t>-2106754023</t>
  </si>
  <si>
    <t>https://podminky.urs.cz/item/CS_URS_2022_01/460641125</t>
  </si>
  <si>
    <t>- betonové základy pro stožáry č. 2, 4, 6 a 7:</t>
  </si>
  <si>
    <t>(1,7*1*1)*4</t>
  </si>
  <si>
    <t>192</t>
  </si>
  <si>
    <t>460641212</t>
  </si>
  <si>
    <t>Základové konstrukce výztuž z betonářské oceli 10 505</t>
  </si>
  <si>
    <t>-287003277</t>
  </si>
  <si>
    <t>https://podminky.urs.cz/item/CS_URS_2022_01/460641212</t>
  </si>
  <si>
    <t>- hmotnost ocelové výstuže betonových základů výložníkových stožárů č. 2, 4, 6 a 7:</t>
  </si>
  <si>
    <t>4*0,005</t>
  </si>
  <si>
    <t>193</t>
  </si>
  <si>
    <t>460742132</t>
  </si>
  <si>
    <t>Osazení kabelových prostupů včetně utěsnění a spárování z trub plastových do rýhy, bez výkopových prací s obetonováním, vnitřního průměru přes 10 do 15 cm</t>
  </si>
  <si>
    <t>1865054834</t>
  </si>
  <si>
    <t>https://podminky.urs.cz/item/CS_URS_2022_01/460742132</t>
  </si>
  <si>
    <t>194</t>
  </si>
  <si>
    <t>28613902</t>
  </si>
  <si>
    <t>potrubí plynovodní PE 100RC SDR 17,6 PN 0,1MPa tyče 12m 110x6,3mm</t>
  </si>
  <si>
    <t>-673077574</t>
  </si>
  <si>
    <t>195</t>
  </si>
  <si>
    <t>460742133</t>
  </si>
  <si>
    <t>Osazení kabelových prostupů včetně utěsnění a spárování z trub plastových do rýhy, bez výkopových prací s obetonováním, vnitřního průměru přes 15 do 20 cm</t>
  </si>
  <si>
    <t>1639839146</t>
  </si>
  <si>
    <t>https://podminky.urs.cz/item/CS_URS_2022_01/460742133</t>
  </si>
  <si>
    <t>196</t>
  </si>
  <si>
    <t>258744341</t>
  </si>
  <si>
    <t>197</t>
  </si>
  <si>
    <t>460743111</t>
  </si>
  <si>
    <t>Osazení kabelových prostupů z trub ocelových do protlačovaných otvorů, vnitřního průměru do 15 cm</t>
  </si>
  <si>
    <t>391178564</t>
  </si>
  <si>
    <t>https://podminky.urs.cz/item/CS_URS_2022_01/460743111</t>
  </si>
  <si>
    <t>- kabelový prostup - samonosná ocelová kabelová chránička v místě křížení s horkovodem Tepláren Brno a.s.</t>
  </si>
  <si>
    <t>198</t>
  </si>
  <si>
    <t>55283924</t>
  </si>
  <si>
    <t>trubka ocelová bezešvá hladká jakost 11 353 159x8,0mm</t>
  </si>
  <si>
    <t>-591451884</t>
  </si>
  <si>
    <t>199</t>
  </si>
  <si>
    <t>013244000</t>
  </si>
  <si>
    <t>Dokumentace pro provádění stavby</t>
  </si>
  <si>
    <t>903459781</t>
  </si>
  <si>
    <t>https://podminky.urs.cz/item/CS_URS_2022_01/013244000</t>
  </si>
  <si>
    <t>- dílenská dokumentace pro PS 401:</t>
  </si>
  <si>
    <t>200</t>
  </si>
  <si>
    <t>044002000</t>
  </si>
  <si>
    <t>Revize</t>
  </si>
  <si>
    <t>143074822</t>
  </si>
  <si>
    <t>https://podminky.urs.cz/item/CS_URS_2022_01/044002000</t>
  </si>
  <si>
    <t>- výchozí revize SSZ:</t>
  </si>
  <si>
    <t>Soupis:</t>
  </si>
  <si>
    <t>PS401.1 - Elektrická přípojka SSZ 5.35 Obřanská – Wágnerova</t>
  </si>
  <si>
    <t>21111</t>
  </si>
  <si>
    <t>45311100-1</t>
  </si>
  <si>
    <t>42.22.12</t>
  </si>
  <si>
    <t>Ing. Jiří Valníček</t>
  </si>
  <si>
    <t>-2013485111</t>
  </si>
  <si>
    <t>-1070880368</t>
  </si>
  <si>
    <t>134273027</t>
  </si>
  <si>
    <t>210120102</t>
  </si>
  <si>
    <t>Montáž pojistek se zapojením vodičů závitových pojistkových částí pojistkových patron nožových</t>
  </si>
  <si>
    <t>425689622</t>
  </si>
  <si>
    <t>https://podminky.urs.cz/item/CS_URS_2022_01/210120102</t>
  </si>
  <si>
    <t>- montáž nožové pojistky v rozvaděči SD722 distributora EG.D:</t>
  </si>
  <si>
    <t>35825228</t>
  </si>
  <si>
    <t>pojistka nožová 32A nízkoztrátová 3,10W, provedení normální, charakteristika gG</t>
  </si>
  <si>
    <t>-324762626</t>
  </si>
  <si>
    <t>- dodávka nožové pojistky do rozvaděče SD722:</t>
  </si>
  <si>
    <t>210191514</t>
  </si>
  <si>
    <t xml:space="preserve">Montáž skříní bez zapojení vodičů tenkocementových v pilíři rozpojovacích, typ </t>
  </si>
  <si>
    <t>264876305</t>
  </si>
  <si>
    <t>https://podminky.urs.cz/item/CS_URS_2022_01/210191514</t>
  </si>
  <si>
    <t>- montáž elektroměrového rozvaděče RE:</t>
  </si>
  <si>
    <t>404611601-R</t>
  </si>
  <si>
    <t>Rozvaděč RE v pilíři se dvěma oddělenými částmi - vystrojený podle výkresu číslo 04 - Napájení SSZ</t>
  </si>
  <si>
    <t>-146528194</t>
  </si>
  <si>
    <t>- dodávka elektroměrového rozvaděče RE:</t>
  </si>
  <si>
    <t>137006941</t>
  </si>
  <si>
    <t>-1302342554</t>
  </si>
  <si>
    <t>20*1,05</t>
  </si>
  <si>
    <t>PS401.1b - Výměna trakčního stožáru DPMB číslo 1/49/59</t>
  </si>
  <si>
    <t>HZS - Hodinové zúčtovací sazby</t>
  </si>
  <si>
    <t xml:space="preserve">    VRN5 - Finanční náklady</t>
  </si>
  <si>
    <t xml:space="preserve">    VRN9 - Ostatní náklady</t>
  </si>
  <si>
    <t>-1350174975</t>
  </si>
  <si>
    <t>PS 401.1 v.č. 01 - Technická zpráva</t>
  </si>
  <si>
    <t>- uložení přebytečné zeminy z výkopu jámy pro betonový základ trakčního stožáru č. 1/49/59:</t>
  </si>
  <si>
    <t>5,6</t>
  </si>
  <si>
    <t>574309233</t>
  </si>
  <si>
    <t>- poplatek za uložení přebytečné zeminy z výkopu jámy pro betonový základ trakčního stožáru č. 1/49/59  - (skládkovné 1,7 t/m3, bez příměsí):</t>
  </si>
  <si>
    <t>5,6*1,7</t>
  </si>
  <si>
    <t>512980737</t>
  </si>
  <si>
    <t>- odvoz přebytečné zeminy z výkopu jámy pro betonový základ trakčního stožáru č. 1/49/59:</t>
  </si>
  <si>
    <t>417350216</t>
  </si>
  <si>
    <t>- odvoz přebytečné zeminy z výkopu jámy pro betonový základ trakčního stožáru č. 1/49/59 - doprava suti na skládku do 7km:</t>
  </si>
  <si>
    <t>5,6*1,7*6</t>
  </si>
  <si>
    <t>997221561</t>
  </si>
  <si>
    <t>Vodorovná doprava suti bez naložení, ale se složením a s hrubým urovnáním z kusových materiálů, na vzdálenost do 1 km</t>
  </si>
  <si>
    <t>1972572608</t>
  </si>
  <si>
    <t>https://podminky.urs.cz/item/CS_URS_2022_01/997221561</t>
  </si>
  <si>
    <t>- odvoz betonové suti z rozbouraného základu trakčního stožáru č. 1/49/59  - (skládkovné 1,7 t/m3, bez příměsí):</t>
  </si>
  <si>
    <t>4,5*1,7</t>
  </si>
  <si>
    <t>- odvoz trakčních stožárů:</t>
  </si>
  <si>
    <t>1,135+0,701</t>
  </si>
  <si>
    <t>997221569</t>
  </si>
  <si>
    <t>-76008854</t>
  </si>
  <si>
    <t>https://podminky.urs.cz/item/CS_URS_2022_01/997221569</t>
  </si>
  <si>
    <t>- odvoz betonové suti z rozbouraného základu trakčního stožáru č. 1/49/59 - doprava suti na skládku do 7km:</t>
  </si>
  <si>
    <t>4,5*1,7*6</t>
  </si>
  <si>
    <t>- odvoz trakčních stožárů - doprava na skládku do 7km:</t>
  </si>
  <si>
    <t>(1,135+0,701)*6</t>
  </si>
  <si>
    <t>997221861</t>
  </si>
  <si>
    <t>Poplatek za uložení stavebního odpadu na recyklační skládce (skládkovné) z prostého betonu zatříděného do Katalogu odpadů pod kódem 17 01 01</t>
  </si>
  <si>
    <t>170472858</t>
  </si>
  <si>
    <t>https://podminky.urs.cz/item/CS_URS_2022_01/997221861</t>
  </si>
  <si>
    <t>- uložení betonové suti z rozbouraného základu trakčního stožáru č. 1/49/59  - (skládkovné 1,7 t/m3, bez příměsí):</t>
  </si>
  <si>
    <t>210030001</t>
  </si>
  <si>
    <t>Montáž trakčního vedení pro městskou dopravu, průmyslové dráhy a jeřáby objímky na stožár s vidlicí nebo kardanovým kloubem</t>
  </si>
  <si>
    <t>-1271515477</t>
  </si>
  <si>
    <t>https://podminky.urs.cz/item/CS_URS_2022_01/210030001</t>
  </si>
  <si>
    <t>PS 401.1 v.č. 05 - Sestavy TV</t>
  </si>
  <si>
    <t>- montáž prvků sestavy TV:</t>
  </si>
  <si>
    <t>31674811-R</t>
  </si>
  <si>
    <t>objímka kotevní s vidlicí na kruh. stožár D 175 mm</t>
  </si>
  <si>
    <t>-1099988616</t>
  </si>
  <si>
    <t>- dodávka prvků sestavy TV:</t>
  </si>
  <si>
    <t>31674812-R</t>
  </si>
  <si>
    <t>objímka kotevní s vidlicí na kruh. stožár D 265 mm</t>
  </si>
  <si>
    <t>2078058505</t>
  </si>
  <si>
    <t>210030208</t>
  </si>
  <si>
    <t>Montáž trakčního vedení pro městskou dopravu, průmyslové dráhy a jeřáby spojení Fe drátů, lan a troleje lano do 95 mm2 izolované</t>
  </si>
  <si>
    <t>1614139132</t>
  </si>
  <si>
    <t>https://podminky.urs.cz/item/CS_URS_2022_01/210030208</t>
  </si>
  <si>
    <t>4*6</t>
  </si>
  <si>
    <t>31674813-R</t>
  </si>
  <si>
    <t>Izolátor smyčkový Esko III</t>
  </si>
  <si>
    <t>441071177</t>
  </si>
  <si>
    <t>31674814-R</t>
  </si>
  <si>
    <t>Očnice na lano 35 mm2 (Cu)</t>
  </si>
  <si>
    <t>676622473</t>
  </si>
  <si>
    <t>31674815-R</t>
  </si>
  <si>
    <t>Očnice pro izolátor smyčkový Esko III</t>
  </si>
  <si>
    <t>2098631295</t>
  </si>
  <si>
    <t>31674816-R</t>
  </si>
  <si>
    <t>Svorka kotevní klínová s vidlicí - 10 kN (Br)</t>
  </si>
  <si>
    <t>796531240</t>
  </si>
  <si>
    <t>210030321</t>
  </si>
  <si>
    <t>Montáž trakčního vedení pro městskou dopravu, průmyslové dráhy a jeřáby pevného bodu pro trolej na Fe lano 95 mm2</t>
  </si>
  <si>
    <t>-784443365</t>
  </si>
  <si>
    <t>https://podminky.urs.cz/item/CS_URS_2022_01/210030321</t>
  </si>
  <si>
    <t>31674817-R</t>
  </si>
  <si>
    <t>Spojka na trolej</t>
  </si>
  <si>
    <t>1585225253</t>
  </si>
  <si>
    <t>210030412</t>
  </si>
  <si>
    <t>Montáž trakčního vedení pro městskou dopravu, průmyslové dráhy a jeřáby závěsu troleje na stožár včetně objímky a šroubového napínače - izolovaný držák boční rovný dvojitá izolace</t>
  </si>
  <si>
    <t>639820033</t>
  </si>
  <si>
    <t>https://podminky.urs.cz/item/CS_URS_2022_01/210030412</t>
  </si>
  <si>
    <t>31674818-R</t>
  </si>
  <si>
    <t>dvojitý boční držák upevněný na lano 25 - 50 mm2</t>
  </si>
  <si>
    <t>-1270395840</t>
  </si>
  <si>
    <t>210030512</t>
  </si>
  <si>
    <t>Montáž trakčního vedení pro městskou dopravu, průmyslové dráhy a jeřáby ukončení Cu lana do 185 mm2 proudovou svorkou včetně zapojení lana</t>
  </si>
  <si>
    <t>-2059681977</t>
  </si>
  <si>
    <t>https://podminky.urs.cz/item/CS_URS_2022_01/210030512</t>
  </si>
  <si>
    <t>4+6*2</t>
  </si>
  <si>
    <t>31674819-R</t>
  </si>
  <si>
    <t>Svorka proudová Cu pro ED</t>
  </si>
  <si>
    <t>-759390424</t>
  </si>
  <si>
    <t>31674820-R</t>
  </si>
  <si>
    <t>džák pryžový pro 2 kabely+ páska</t>
  </si>
  <si>
    <t>1712101204</t>
  </si>
  <si>
    <t>31674821-R</t>
  </si>
  <si>
    <t>džák pryžový pro 4 kabely+ páska</t>
  </si>
  <si>
    <t>-1838150768</t>
  </si>
  <si>
    <t>210030752</t>
  </si>
  <si>
    <t>Montáž trakčního vedení pro městskou dopravu, průmyslové dráhy a jeřáby ocelových drátů a lan včetně rozvinutí, nahození a vypnutí pozinkovaných lano, průřezu do 35 mm2</t>
  </si>
  <si>
    <t>386445645</t>
  </si>
  <si>
    <t>https://podminky.urs.cz/item/CS_URS_2022_01/210030752</t>
  </si>
  <si>
    <t>- montáž ocelových lan TV:</t>
  </si>
  <si>
    <t>31674822-R</t>
  </si>
  <si>
    <t>lano nerez 35 mm2</t>
  </si>
  <si>
    <t>1644663942</t>
  </si>
  <si>
    <t>- dodávka ocelových lan TV:</t>
  </si>
  <si>
    <t>210030461</t>
  </si>
  <si>
    <t>Montáž trakčního vedení pro městskou dopravu, průmyslové dráhy a jeřáby věšáků včetně spodní a horní svorky drátem Fe izolovaných lano Fe - trolej Cu</t>
  </si>
  <si>
    <t>-521532350</t>
  </si>
  <si>
    <t>https://podminky.urs.cz/item/CS_URS_2022_01/210030461</t>
  </si>
  <si>
    <t>31674823-R</t>
  </si>
  <si>
    <t>věšáková svorka</t>
  </si>
  <si>
    <t>1527781300</t>
  </si>
  <si>
    <t>210030451</t>
  </si>
  <si>
    <t>Montáž trakčního vedení pro městskou dopravu, průmyslové dráhy a jeřáby věšáků včetně spodní a horní svorky drátem Fe neizolovaných lano Fe - trolej Cu</t>
  </si>
  <si>
    <t>303228557</t>
  </si>
  <si>
    <t>https://podminky.urs.cz/item/CS_URS_2022_01/210030451</t>
  </si>
  <si>
    <t>31674824-R</t>
  </si>
  <si>
    <t>svorka závěsná na parafil A11</t>
  </si>
  <si>
    <t>23336203</t>
  </si>
  <si>
    <t>210030491</t>
  </si>
  <si>
    <t>Montáž trakčního vedení pro městskou dopravu, průmyslové dráhy a jeřáby úsekového děliče dělič úsekový proudového propojení trolejí do 1 m lanem Cu 95 až 185 mm2 včetně 2 proudových svorek</t>
  </si>
  <si>
    <t>1745596671</t>
  </si>
  <si>
    <t>https://podminky.urs.cz/item/CS_URS_2022_01/210030491</t>
  </si>
  <si>
    <t>- montáž kompletů závěsů:</t>
  </si>
  <si>
    <t>31674825-R</t>
  </si>
  <si>
    <t>Komplet závěsu D na lano 25 - 50 mm2, L = 8000 mm</t>
  </si>
  <si>
    <t>-1613107742</t>
  </si>
  <si>
    <t>- dodávka kompletů závěsů:</t>
  </si>
  <si>
    <t>210030751</t>
  </si>
  <si>
    <t>Montáž trakčního vedení pro městskou dopravu, průmyslové dráhy a jeřáby ocelových drátů a lan včetně rozvinutí, nahození a vypnutí pozinkovaných drát průměru do 7 mm</t>
  </si>
  <si>
    <t>-1774135189</t>
  </si>
  <si>
    <t>https://podminky.urs.cz/item/CS_URS_2022_01/210030751</t>
  </si>
  <si>
    <t>31674826-R</t>
  </si>
  <si>
    <t>drát nerez D 4 mm</t>
  </si>
  <si>
    <t>2110715204</t>
  </si>
  <si>
    <t>210030481</t>
  </si>
  <si>
    <t>Montáž trakčního vedení pro městskou dopravu, průmyslové dráhy a jeřáby úsekového děliče dělič úsekový nebo výhybkový 750 V</t>
  </si>
  <si>
    <t>212534445</t>
  </si>
  <si>
    <t>https://podminky.urs.cz/item/CS_URS_2022_01/210030481</t>
  </si>
  <si>
    <t>- montáž úsekového děliče TV:</t>
  </si>
  <si>
    <t>31674827-R</t>
  </si>
  <si>
    <t>úsekový dělič ELBA včetně koncovek</t>
  </si>
  <si>
    <t>336381928</t>
  </si>
  <si>
    <t>- dodávka úsekového děliče TV:</t>
  </si>
  <si>
    <t>210030911</t>
  </si>
  <si>
    <t>Montáž trakčního vedení pro městskou dopravu, průmyslové dráhy a jeřáby stožárů pro trolejové vedení, ocelové včetně základního nátěru trubkových stožárů bez ohledu na hmotnost</t>
  </si>
  <si>
    <t>2111233371</t>
  </si>
  <si>
    <t>https://podminky.urs.cz/item/CS_URS_2022_01/210030911</t>
  </si>
  <si>
    <t>PS 401.1 v.č. 04 - Stožáry</t>
  </si>
  <si>
    <t>- montáž trakčního stožáru:</t>
  </si>
  <si>
    <t>31674828-R</t>
  </si>
  <si>
    <t>trakční stožár B11m/12kN</t>
  </si>
  <si>
    <t>1845752855</t>
  </si>
  <si>
    <t>- dodávka trakčního stožáru:</t>
  </si>
  <si>
    <t>-2144213119</t>
  </si>
  <si>
    <t>31674829-R</t>
  </si>
  <si>
    <t>trakční stožár Do11m/22kN</t>
  </si>
  <si>
    <t>-1296067671</t>
  </si>
  <si>
    <t>210040601</t>
  </si>
  <si>
    <t>Montáž vodičů, šablon a vazů venkovního vedení nn včetně naložení, rozvozu a složení kruhů vodičů, navalení na rozvíjecí zařízení, rozvezení, zavěšení a sejmutí rozvinovacích kladek, rozvinutí, nahození a vyregulování vodičů do průhybu, přirážek za ztížené rozvinování, tahových spojů, včetně úpravy konců vodičů, jejich očištění a natření ochranným tukem vrubovou spojkou do 50 mm2</t>
  </si>
  <si>
    <t>-1346090261</t>
  </si>
  <si>
    <t>https://podminky.urs.cz/item/CS_URS_2022_01/210040601</t>
  </si>
  <si>
    <t>8+12</t>
  </si>
  <si>
    <t>31674830-R</t>
  </si>
  <si>
    <t>vrubová spojka na drát průměru 4 mm</t>
  </si>
  <si>
    <t>2013213251</t>
  </si>
  <si>
    <t>31674831-R</t>
  </si>
  <si>
    <t>vrubová spojka na lano průřezu 35 mm2 (Cu) 100 mm</t>
  </si>
  <si>
    <t>-813247082</t>
  </si>
  <si>
    <t>210064008</t>
  </si>
  <si>
    <t>Nátěry stožárů venkovního vedení vvn ostatní číslování stožárů</t>
  </si>
  <si>
    <t>pb</t>
  </si>
  <si>
    <t>-1949951125</t>
  </si>
  <si>
    <t>https://podminky.urs.cz/item/CS_URS_2022_01/210064008</t>
  </si>
  <si>
    <t>210871112</t>
  </si>
  <si>
    <t>Montáž kabelů měděných vn 22 kV a 35 kV bez ukončení stíněných plných nebo laněných kulatých s izolací ze sítěného polyetylenu nebo bezhalogenových (např. CXEKCY, CXEKVCE-R) uložených pevně počtu a průřezu žil 1x50 mm2</t>
  </si>
  <si>
    <t>-818584792</t>
  </si>
  <si>
    <t>https://podminky.urs.cz/item/CS_URS_2022_01/210871112</t>
  </si>
  <si>
    <t>- montáž kabelů k bleskojistkám:</t>
  </si>
  <si>
    <t>34141115</t>
  </si>
  <si>
    <t>vodič propojovací se zvýšenou odolností jádro Cu lanované izolace pryž plášť pryž chloroprenová 0,6/1kV (1-CHBU) 1x50mm2</t>
  </si>
  <si>
    <t>-1188604929</t>
  </si>
  <si>
    <t>- dodávka kabelů k bleskojistkám:</t>
  </si>
  <si>
    <t>210871115</t>
  </si>
  <si>
    <t>Montáž kabelů měděných vn 22 kV a 35 kV bez ukončení stíněných plných nebo laněných kulatých s izolací ze sítěného polyetylenu nebo bezhalogenových (např. CXEKCY, CXEKVCE-R) uložených pevně počtu a průřezu žil 1x120 mm2</t>
  </si>
  <si>
    <t>1006841906</t>
  </si>
  <si>
    <t>https://podminky.urs.cz/item/CS_URS_2022_01/210871115</t>
  </si>
  <si>
    <t>- montáž napájecích kabelů:</t>
  </si>
  <si>
    <t>34141118</t>
  </si>
  <si>
    <t>vodič propojovací se zvýšenou odolností jádro Cu lanované izolace pryž plášť pryž chloroprenová 0,6/1kV (1-CHBU) 1x120mm2</t>
  </si>
  <si>
    <t>1776958733</t>
  </si>
  <si>
    <t>- dodávka napájecích kabelů:</t>
  </si>
  <si>
    <t>218204012</t>
  </si>
  <si>
    <t>Demontáž stožárů osvětlení ocelových samostatně stojících, délky přes 12 do 18 m</t>
  </si>
  <si>
    <t>2065451825</t>
  </si>
  <si>
    <t>https://podminky.urs.cz/item/CS_URS_2022_01/218204012</t>
  </si>
  <si>
    <t>- demontáž trakčních stožárů:</t>
  </si>
  <si>
    <t>581929378</t>
  </si>
  <si>
    <t>PS 401.1 v.č. 03 - Základy stožárů</t>
  </si>
  <si>
    <t>- výkop jámy pro betonový základ trakčního stožáru č. 1/49/59:</t>
  </si>
  <si>
    <t>-1699133459</t>
  </si>
  <si>
    <t>- pažení výkopu jámy betonový základ trakčního stožáru č. 1/49/59:</t>
  </si>
  <si>
    <t>2*2*4</t>
  </si>
  <si>
    <t>880118390</t>
  </si>
  <si>
    <t>564396339</t>
  </si>
  <si>
    <t>- betonový základ trakčního stožáru č. 1/49/59:</t>
  </si>
  <si>
    <t>858504556</t>
  </si>
  <si>
    <t>0,02</t>
  </si>
  <si>
    <t>468051131</t>
  </si>
  <si>
    <t>Bourání základu železobetonového</t>
  </si>
  <si>
    <t>-2094774838</t>
  </si>
  <si>
    <t>https://podminky.urs.cz/item/CS_URS_2022_01/468051131</t>
  </si>
  <si>
    <t>PS 401.1 v.č. 02 - Situace</t>
  </si>
  <si>
    <t>- rozbourání betonového základu trakčního stožáru č. 1/49/59:</t>
  </si>
  <si>
    <t>HZS</t>
  </si>
  <si>
    <t>Hodinové zúčtovací sazby</t>
  </si>
  <si>
    <t>HZS3132</t>
  </si>
  <si>
    <t>Hodinové zúčtovací sazby montáží technologických zařízení při externích montážích elektromontér VN a VVN odborný</t>
  </si>
  <si>
    <t>hod</t>
  </si>
  <si>
    <t>-163204828</t>
  </si>
  <si>
    <t>https://podminky.urs.cz/item/CS_URS_2022_01/HZS3132</t>
  </si>
  <si>
    <t>HZS4132</t>
  </si>
  <si>
    <t>Hodinové zúčtovací sazby ostatních profesí obsluha stavebních strojů a zařízení jeřábník specialista</t>
  </si>
  <si>
    <t>-1126095633</t>
  </si>
  <si>
    <t>https://podminky.urs.cz/item/CS_URS_2022_01/HZS4132</t>
  </si>
  <si>
    <t>-286454485</t>
  </si>
  <si>
    <t>- vyhotovení revizní zprávy:</t>
  </si>
  <si>
    <t>VRN5</t>
  </si>
  <si>
    <t>Finanční náklady</t>
  </si>
  <si>
    <t>050001000</t>
  </si>
  <si>
    <t>-668022755</t>
  </si>
  <si>
    <t>https://podminky.urs.cz/item/CS_URS_2022_01/050001000</t>
  </si>
  <si>
    <t>- pronájem mobilního základu 2 moduly včetně dovozu a odvozu:</t>
  </si>
  <si>
    <t>VRN9</t>
  </si>
  <si>
    <t>Ostatní náklady</t>
  </si>
  <si>
    <t>091002000</t>
  </si>
  <si>
    <t>Ostatní náklady související s objektem</t>
  </si>
  <si>
    <t>262861052</t>
  </si>
  <si>
    <t>https://podminky.urs.cz/item/CS_URS_2022_01/091002000</t>
  </si>
  <si>
    <t>- demontáž stávajícího trakčního stožáru včetně odvozu na skládku:</t>
  </si>
  <si>
    <t>091003000</t>
  </si>
  <si>
    <t>Ostatní náklady bez rozlišení</t>
  </si>
  <si>
    <t>-210909989</t>
  </si>
  <si>
    <t>https://podminky.urs.cz/item/CS_URS_2022_01/091003000</t>
  </si>
  <si>
    <t>- přepojení stávajícího zařízení včetně demontáží:</t>
  </si>
  <si>
    <t>SO101 - Stavební úpravy na křižovatce</t>
  </si>
  <si>
    <t>SO101.1 - Stavební úpravy na křižovatce - obnova povrchů</t>
  </si>
  <si>
    <t>Ing. Petr Jarolím</t>
  </si>
  <si>
    <t xml:space="preserve">    5 - 5 - Komunikace</t>
  </si>
  <si>
    <t xml:space="preserve">    8 - Trubní vedení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</si>
  <si>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</si>
  <si>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</si>
  <si>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1585751729</t>
  </si>
  <si>
    <t>https://podminky.urs.cz/item/CS_URS_2022_01/113106123</t>
  </si>
  <si>
    <t>SO101 v.č. 02 - Situace s vytyčením</t>
  </si>
  <si>
    <t>- odstranění stávajících povrchů chodníků z dlažby - odměřeno v AutoCadu:</t>
  </si>
  <si>
    <t>251,539+17,954+16,586</t>
  </si>
  <si>
    <t>113106171</t>
  </si>
  <si>
    <t>Rozebrání dlažeb a dílců vozovek a ploch s přemístěním hmot na skládku na vzdálenost do 3 m nebo s naložením na dopravní prostředek, s jakoukoliv výplní spár ručně ze zámkové dlažby s ložem z kameniva</t>
  </si>
  <si>
    <t>1134000003</t>
  </si>
  <si>
    <t>https://podminky.urs.cz/item/CS_URS_2022_01/113106171</t>
  </si>
  <si>
    <t>- odstranění povrchu sjezdu do areálu firmy Obřanská č.p. 65 z dlažby;</t>
  </si>
  <si>
    <t>16,551+2,520+2,520</t>
  </si>
  <si>
    <t>113107143</t>
  </si>
  <si>
    <t>Odstranění podkladů nebo krytů ručně s přemístěním hmot na skládku na vzdálenost do 3 m nebo s naložením na dopravní prostředek živičných, o tl. vrstvy přes 100 do 150 mm</t>
  </si>
  <si>
    <t>-1984349468</t>
  </si>
  <si>
    <t>https://podminky.urs.cz/item/CS_URS_2022_01/113107143</t>
  </si>
  <si>
    <t>- oprava napojení kolem silničničnívh obrub  v šířce 0,3 na nároží Obřanská - Wágnerova (BILLA):</t>
  </si>
  <si>
    <t>1,748</t>
  </si>
  <si>
    <t>- oprava napojení kolem silničničnívh obrub  v šířce 0,3 na nároží Wágnerova (BILLA) - Obřanská č.p. 65:</t>
  </si>
  <si>
    <t>0,000</t>
  </si>
  <si>
    <t>- oprava napojení kolem silničničnívh obrub  v šířce 0,3 na nároží Obřanská - Wágnerova (Teplárna):</t>
  </si>
  <si>
    <t xml:space="preserve"> 3,435</t>
  </si>
  <si>
    <t>- oprava napojení kolem silničničnívh obrub  v šířce 0,3 na nároží Wágnerova (Teplárna) - Obřanská (Selská):</t>
  </si>
  <si>
    <t>4,338</t>
  </si>
  <si>
    <t>113107183</t>
  </si>
  <si>
    <t>Odstranění podkladů nebo krytů strojně plochy jednotlivě přes 50 m2 do 200 m2 s přemístěním hmot na skládku na vzdálenost do 20 m nebo s naložením na dopravní prostředek živičných, o tl. vrstvy přes 100 do 150 mm</t>
  </si>
  <si>
    <t>380177586</t>
  </si>
  <si>
    <t>https://podminky.urs.cz/item/CS_URS_2022_01/113107183</t>
  </si>
  <si>
    <t>- odstranění AB krytu komunikace:</t>
  </si>
  <si>
    <t>145,018+49,391</t>
  </si>
  <si>
    <t>113107171</t>
  </si>
  <si>
    <t>Odstranění podkladů nebo krytů strojně plochy jednotlivě přes 50 m2 do 200 m2 s přemístěním hmot na skládku na vzdálenost do 20 m nebo s naložením na dopravní prostředek z betonu prostého, o tl. vrstvy přes 100 do 150 mm</t>
  </si>
  <si>
    <t>456286888</t>
  </si>
  <si>
    <t>https://podminky.urs.cz/item/CS_URS_2022_01/113107171</t>
  </si>
  <si>
    <t>- odstranění podkladu komunikace:</t>
  </si>
  <si>
    <t>113107342</t>
  </si>
  <si>
    <t>Odstranění podkladů nebo krytů strojně plochy jednotlivě do 50 m2 s přemístěním hmot na skládku na vzdálenost do 3 m nebo s naložením na dopravní prostředek živičných, o tl. vrstvy přes 50 do 100 mm</t>
  </si>
  <si>
    <t>1245665687</t>
  </si>
  <si>
    <t>https://podminky.urs.cz/item/CS_URS_2022_01/113107342</t>
  </si>
  <si>
    <t>- odstranění povrchu chodníku z litého asfaltu na nároží Wágnerova (Teplárna) - Obřanská (Selská):</t>
  </si>
  <si>
    <t>17,401+3,095+2,350</t>
  </si>
  <si>
    <t>113107330</t>
  </si>
  <si>
    <t>Odstranění podkladů nebo krytů strojně plochy jednotlivě do 50 m2 s přemístěním hmot na skládku na vzdálenost do 3 m nebo s naložením na dopravní prostředek z betonu prostého, o tl. vrstvy do 100 mm</t>
  </si>
  <si>
    <t>306281490</t>
  </si>
  <si>
    <t>https://podminky.urs.cz/item/CS_URS_2022_01/113107330</t>
  </si>
  <si>
    <t>113202111</t>
  </si>
  <si>
    <t>Vytrhání obrub s vybouráním lože, s přemístěním hmot na skládku na vzdálenost do 3 m nebo s naložením na dopravní prostředek z krajníků nebo obrubníků stojatých</t>
  </si>
  <si>
    <t>-721062739</t>
  </si>
  <si>
    <t>https://podminky.urs.cz/item/CS_URS_2022_01/113202111</t>
  </si>
  <si>
    <t>- vytrhání obrub na nároží Obřanská-Wágnerova (BILLA):</t>
  </si>
  <si>
    <t>8,380</t>
  </si>
  <si>
    <t>- vytrhání obrub na nároží Wágnerova (BILLA)-Obřanská č.p. 65:</t>
  </si>
  <si>
    <t>- vytrhání obrub na nároží Obřanská-Wágnerova (Teplárna):</t>
  </si>
  <si>
    <t>18,516</t>
  </si>
  <si>
    <t>- vytrhání obrub na nároží Wágnerova (Teplárna)-Obřanská (Selská):</t>
  </si>
  <si>
    <t>26,551</t>
  </si>
  <si>
    <t>113203111</t>
  </si>
  <si>
    <t>Vytrhání obrub s vybouráním lože, s přemístěním hmot na skládku na vzdálenost do 3 m nebo s naložením na dopravní prostředek z dlažebních kostek</t>
  </si>
  <si>
    <t>268891343</t>
  </si>
  <si>
    <t>https://podminky.urs.cz/item/CS_URS_2022_01/113203111</t>
  </si>
  <si>
    <t>- oprava přídlažby z dvojřádku dlažby 200/100/80 na nároží Obřanská-Wágnerova (BILLA):</t>
  </si>
  <si>
    <t>2,5*2</t>
  </si>
  <si>
    <t>- oprava přídlažby z dvojřádku dlažby 200/100/80 na nároží Wágnerova (BILLA)-Obřanská č.p. 65:</t>
  </si>
  <si>
    <t>0,0*2</t>
  </si>
  <si>
    <t>- oprava přídlažby z dvojřádku dlažby 200/100/80 na nároží Obřanská-Wágnerova (Teplárna):</t>
  </si>
  <si>
    <t>7,0*2</t>
  </si>
  <si>
    <t>- oprava přídlažby z dvojřádku dlažby 200/100/80 na nároží Wágnerova (Teplárna)-Obřanská (Selská):</t>
  </si>
  <si>
    <t>12,0*2</t>
  </si>
  <si>
    <t>113204111</t>
  </si>
  <si>
    <t>Vytrhání obrub s vybouráním lože, s přemístěním hmot na skládku na vzdálenost do 3 m nebo s naložením na dopravní prostředek záhonových</t>
  </si>
  <si>
    <t>-838275938</t>
  </si>
  <si>
    <t>https://podminky.urs.cz/item/CS_URS_2022_01/113204111</t>
  </si>
  <si>
    <t>- vytrhání obrub záhonových na nároží Obřanská-Wágnerova (Teplárna) = 6,0m</t>
  </si>
  <si>
    <t>6,085</t>
  </si>
  <si>
    <t>- vytrhání obrub záhonových na nároží Wágnerova (Teplárna)-Obřanská (Selská):</t>
  </si>
  <si>
    <t>24,736</t>
  </si>
  <si>
    <t>122251104</t>
  </si>
  <si>
    <t>Odkopávky a prokopávky nezapažené strojně v hornině třídy těžitelnosti I skupiny 3 přes 100 do 500 m3</t>
  </si>
  <si>
    <t>-136437305</t>
  </si>
  <si>
    <t>https://podminky.urs.cz/item/CS_URS_2022_01/122251104</t>
  </si>
  <si>
    <t>tř. I (dle ČSN 73 6133) = tř. 1-3 (dle ČSN 73 3050)</t>
  </si>
  <si>
    <t>- odstranění AB krytu komunikace - odměřeno v AutoCadu:</t>
  </si>
  <si>
    <t xml:space="preserve">145,018*(0,5-0,3)+49,391*(0,6-0,3) </t>
  </si>
  <si>
    <t>- odstranění povrchu chodníku z dlažby - odměřeno v AutoCadu:</t>
  </si>
  <si>
    <t>(251,539+17,954+16,586)*(0,35-0,06)</t>
  </si>
  <si>
    <t>- odstranění povrchu sjezdu do areálu firmy Obřanská č.p. 65 z dlažby - odměřeno v AutoCadu:</t>
  </si>
  <si>
    <t xml:space="preserve">(18,600+2,520+2,520)*(0,47-0,08) </t>
  </si>
  <si>
    <t>- odkopávky pro zřízení chodníku z dlažby - nároží u Tepláren podél vjezdu (náhrada asfaltového povrchu chodníku) - odměřeno v AutoCadu:</t>
  </si>
  <si>
    <t>22,846*(0,47-0,13)</t>
  </si>
  <si>
    <t>162751114</t>
  </si>
  <si>
    <t>Vodorovné přemístění výkopku nebo sypaniny po suchu na obvyklém dopravním prostředku, bez naložení výkopku, avšak se složením bez rozhrnutí z horniny třídy těžitelnosti I skupiny 1 až 3 na vzdálenost přes 6 000 do 7 000 m</t>
  </si>
  <si>
    <t>1467933711</t>
  </si>
  <si>
    <t>https://podminky.urs.cz/item/CS_URS_2022_01/162751114</t>
  </si>
  <si>
    <t>- výkopová zemina položka číslo 11 - skládka do 8km</t>
  </si>
  <si>
    <t>143,772</t>
  </si>
  <si>
    <t>1628538862</t>
  </si>
  <si>
    <t>- výkopová zemina položka číslo 11 - (skládkovné 1,7 t/m3, bez příměsí):</t>
  </si>
  <si>
    <t>143,772*1,7</t>
  </si>
  <si>
    <t>181951112</t>
  </si>
  <si>
    <t>Úprava pláně vyrovnáním výškových rozdílů strojně v hornině třídy těžitelnosti I, skupiny 1 až 3 se zhutněním</t>
  </si>
  <si>
    <t>-454684540</t>
  </si>
  <si>
    <t>https://podminky.urs.cz/item/CS_URS_2022_01/181951112</t>
  </si>
  <si>
    <t>SO101 v.č. 03 - Vzorové příčné řezy</t>
  </si>
  <si>
    <t>SO101 v.č. 04 - Bezbariérové úpravy přechodů pro chodce</t>
  </si>
  <si>
    <t>- kladení antracitové reliéfní dlažby 200/100/80 - odměřeno v AutoCadu:</t>
  </si>
  <si>
    <t>2,520</t>
  </si>
  <si>
    <t>- kladení červené dlažby 200/100/80 - odměřeno v AutoCadu:</t>
  </si>
  <si>
    <t>16,556</t>
  </si>
  <si>
    <t>- kladení přírodní dlažby 200/200/80 s nesraženou hranou - odměřeno v AutoCadu:</t>
  </si>
  <si>
    <t>- kladení antracitové reliéfní dlažby 200/100/60 - odměřeno v AutoCadu:</t>
  </si>
  <si>
    <t>21,224</t>
  </si>
  <si>
    <t>- kladení přírodní dlažby 200/200/60 - odměřeno v AutoCadu:</t>
  </si>
  <si>
    <t>270,404</t>
  </si>
  <si>
    <t>- kladení přírodní dlažby 200/200/60 s nesraženou hranou - odměřeno v AutoCadu:</t>
  </si>
  <si>
    <t>19,001</t>
  </si>
  <si>
    <t>- kladení červené dlažby na rozhraní sjezdu - odměřeno v AutoCadu:</t>
  </si>
  <si>
    <t xml:space="preserve"> 0,728</t>
  </si>
  <si>
    <t>SO101 v.č. 01 - Technická zpráva</t>
  </si>
  <si>
    <t>- vozovka AB  směs dle ČSN - EN 13108-1   ACP 16+  - BKOM - odměřeno v AutoCadu:</t>
  </si>
  <si>
    <t>145,018</t>
  </si>
  <si>
    <t>- vozovka AB  směs dle ČSN - EN 13108-1  ACP 22+ - SÚS JMK - odměřeno v AutoCadu:</t>
  </si>
  <si>
    <t>49,391</t>
  </si>
  <si>
    <t>121112003</t>
  </si>
  <si>
    <t>Sejmutí ornice ručně při souvislé ploše, tl. vrstvy do 200 mm</t>
  </si>
  <si>
    <t>135812299</t>
  </si>
  <si>
    <t>https://podminky.urs.cz/item/CS_URS_2022_01/121112003</t>
  </si>
  <si>
    <t>- příprava plochy kabelové trasy pro osetí - odměřeno v AutoCadu:</t>
  </si>
  <si>
    <t>154,142</t>
  </si>
  <si>
    <t>SO101 v.č. 02 - Situace</t>
  </si>
  <si>
    <t>- příprava plochy pro osetí - odměřeno v AutoCadu:</t>
  </si>
  <si>
    <t>181351103</t>
  </si>
  <si>
    <t>Rozprostření a urovnání ornice v rovině nebo ve svahu sklonu do 1:5 strojně při souvislé ploše přes 100 do 500 m2, tl. vrstvy do 200 mm</t>
  </si>
  <si>
    <t>-1948265367</t>
  </si>
  <si>
    <t>https://podminky.urs.cz/item/CS_URS_2022_01/181351103</t>
  </si>
  <si>
    <t>181411141</t>
  </si>
  <si>
    <t>Založení trávníku na půdě předem připravené plochy do 1000 m2 výsevem včetně utažení parterového v rovině nebo na svahu do 1:5</t>
  </si>
  <si>
    <t>-1288741162</t>
  </si>
  <si>
    <t>https://podminky.urs.cz/item/CS_URS_2022_01/181411141</t>
  </si>
  <si>
    <t>- osetí plochy kabelové trasy pro osetí - odměřeno v AutoCadu:</t>
  </si>
  <si>
    <t>- osetí plochy pro osetí - odměřeno v AutoCadu:</t>
  </si>
  <si>
    <t>00572420</t>
  </si>
  <si>
    <t>osivo směs travní parková okrasná</t>
  </si>
  <si>
    <t>-1568173647</t>
  </si>
  <si>
    <t>- osetí plochy kabelové trasy pro osetí - odměřeno v AutoCadu - 1 kg travního semene na 50 m2 plochy:</t>
  </si>
  <si>
    <t>154,142/50</t>
  </si>
  <si>
    <t>- osetí plochy pro osetí - odměřeno v AutoCadu - 1 kg travního semene na 50 m2 plochy:</t>
  </si>
  <si>
    <t>42/50</t>
  </si>
  <si>
    <t>184802111</t>
  </si>
  <si>
    <t>Chemické odplevelení půdy před založením kultury, trávníku nebo zpevněných ploch o výměře jednotlivě přes 20 m2 v rovině nebo na svahu do 1:5 postřikem na široko</t>
  </si>
  <si>
    <t>-1370987838</t>
  </si>
  <si>
    <t>https://podminky.urs.cz/item/CS_URS_2022_01/184802111</t>
  </si>
  <si>
    <t>184802611</t>
  </si>
  <si>
    <t>Chemické odplevelení po založení kultury v rovině nebo na svahu do 1:5 postřikem na široko</t>
  </si>
  <si>
    <t>-945758142</t>
  </si>
  <si>
    <t>https://podminky.urs.cz/item/CS_URS_2022_01/184802611</t>
  </si>
  <si>
    <t>185803111</t>
  </si>
  <si>
    <t>Ošetření trávníku jednorázové v rovině nebo na svahu do 1:5</t>
  </si>
  <si>
    <t>-1860203668</t>
  </si>
  <si>
    <t>https://podminky.urs.cz/item/CS_URS_2022_01/185803111</t>
  </si>
  <si>
    <t>- obdělávání oseté plochy kabelové trasy - odměřeno v AutoCadu:</t>
  </si>
  <si>
    <t>- obdělávání oseté plochy plochy - odměřeno v AutoCadu:</t>
  </si>
  <si>
    <t>185804311</t>
  </si>
  <si>
    <t>Zalití rostlin vodou plochy záhonů jednotlivě do 20 m2</t>
  </si>
  <si>
    <t>281094400</t>
  </si>
  <si>
    <t>https://podminky.urs.cz/item/CS_URS_2022_01/185804311</t>
  </si>
  <si>
    <t>- zálivka osetého povrchu kabelové trasy - odměřeno v AutoCadu:</t>
  </si>
  <si>
    <t>Zalévání trávníku vodou 8x po 10 l/m2</t>
  </si>
  <si>
    <t>154,142*0,001*8</t>
  </si>
  <si>
    <t>- zálivka oseté plochy  - odměřeno v AutoCadu:</t>
  </si>
  <si>
    <t>42*0,001*8</t>
  </si>
  <si>
    <t>082113200</t>
  </si>
  <si>
    <t>voda pitná pro smluvní odběratele</t>
  </si>
  <si>
    <t>-1381555890</t>
  </si>
  <si>
    <t>185851121</t>
  </si>
  <si>
    <t>Dovoz vody pro zálivku rostlin na vzdálenost do 1000 m</t>
  </si>
  <si>
    <t>-747034974</t>
  </si>
  <si>
    <t>https://podminky.urs.cz/item/CS_URS_2022_01/185851121</t>
  </si>
  <si>
    <t>185851129</t>
  </si>
  <si>
    <t>Dovoz vody pro zálivku rostlin Příplatek k ceně za každých dalších i započatých 1000 m</t>
  </si>
  <si>
    <t>861144242</t>
  </si>
  <si>
    <t>https://podminky.urs.cz/item/CS_URS_2022_01/185851129</t>
  </si>
  <si>
    <t>- zálivka osetého povrchu kabelové trasy - příplatek za dalších 6 km</t>
  </si>
  <si>
    <t>154,142*0,001*8*6</t>
  </si>
  <si>
    <t>- zálivka oseté plochy - příplatek za dalších 6 km</t>
  </si>
  <si>
    <t>42*0,001*8*6</t>
  </si>
  <si>
    <t>5 - Komunikace</t>
  </si>
  <si>
    <t>596211210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</si>
  <si>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A, pro plochy do 50 m2</t>
  </si>
  <si>
    <t>-665069679</t>
  </si>
  <si>
    <t>https://podminky.urs.cz/item/CS_URS_2022_01/596211210</t>
  </si>
  <si>
    <t>16,551</t>
  </si>
  <si>
    <t>596211214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</si>
  <si>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A, pro plochy Příplatek k cenám za dlažbu z prvků dvou barev</t>
  </si>
  <si>
    <t>85298926</t>
  </si>
  <si>
    <t>https://podminky.urs.cz/item/CS_URS_2022_01/596211214</t>
  </si>
  <si>
    <t>59245226</t>
  </si>
  <si>
    <t>dlažba tvar obdélník betonová pro nevidomé 200x100x80mm barevná</t>
  </si>
  <si>
    <t>-1801174191</t>
  </si>
  <si>
    <t>- antracitová reliéfní dlažba 200/100/80 (naváděcí prvky z reliéfní dlažby antracitové) - odměřeno v AutoCadu:</t>
  </si>
  <si>
    <t>2,520*1,02</t>
  </si>
  <si>
    <t>59245020</t>
  </si>
  <si>
    <t>dlažba tvar obdélník betonová 200x100x80mm přírodní</t>
  </si>
  <si>
    <t>628614665</t>
  </si>
  <si>
    <t>- přírodní dlažba 200/100/80 - 10% náhrada za stávající - odměřeno v AutoCadu:</t>
  </si>
  <si>
    <t>16,551*0,1*1,02</t>
  </si>
  <si>
    <t>59245030-R</t>
  </si>
  <si>
    <t>dlažba tvar čtverec betonová 200x200x80mm přírodní s nesraženými hranami</t>
  </si>
  <si>
    <t>491257976</t>
  </si>
  <si>
    <t>- přírodní dlažba 200/200/80 s nesraženou hranou - odměřeno v AutoCadu:</t>
  </si>
  <si>
    <t>567132115</t>
  </si>
  <si>
    <t>Podklad ze směsi stmelené cementem SC bez dilatačních spár, s rozprostřením a zhutněním SC C 8/10 (KSC I), po zhutnění tl. 200 mm</t>
  </si>
  <si>
    <t>237259960</t>
  </si>
  <si>
    <t>https://podminky.urs.cz/item/CS_URS_2022_01/567132115</t>
  </si>
  <si>
    <t>564851011</t>
  </si>
  <si>
    <t>Podklad ze štěrkodrti ŠD s rozprostřením a zhutněním plochy jednotlivě do 100 m2, po zhutnění tl. 150 mm</t>
  </si>
  <si>
    <t>-1170883469</t>
  </si>
  <si>
    <t>https://podminky.urs.cz/item/CS_URS_2022_01/564851011</t>
  </si>
  <si>
    <t>596211111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</si>
  <si>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50 do 100 m2</t>
  </si>
  <si>
    <t>30290777</t>
  </si>
  <si>
    <t>https://podminky.urs.cz/item/CS_URS_2022_01/596211111</t>
  </si>
  <si>
    <t>17,954+3,095</t>
  </si>
  <si>
    <t>251,539+17,401</t>
  </si>
  <si>
    <t>16,586+2,350</t>
  </si>
  <si>
    <t xml:space="preserve"> 0,728*2</t>
  </si>
  <si>
    <t>596211114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</si>
  <si>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Příplatek k cenám za dlažbu z prvků dvou barev</t>
  </si>
  <si>
    <t>901648676</t>
  </si>
  <si>
    <t>https://podminky.urs.cz/item/CS_URS_2022_01/596211114</t>
  </si>
  <si>
    <t>59245006</t>
  </si>
  <si>
    <t>dlažba tvar obdélník betonová pro nevidomé 200x100x60mm barevná</t>
  </si>
  <si>
    <t>1368494951</t>
  </si>
  <si>
    <t>- antracitová reliéfní dlažba 200/100/60 - náváděcí a signální pásy přechodů pro chodce - 100% náhrada</t>
  </si>
  <si>
    <t xml:space="preserve">   stávající červené reliéfní dlažby plus nová reliéfní dlažba - odměřeno v AutoCadu:</t>
  </si>
  <si>
    <t>(17,954+3,095)*1,02</t>
  </si>
  <si>
    <t>59245021</t>
  </si>
  <si>
    <t>dlažba tvar čtverec betonová 200x200x60mm přírodní</t>
  </si>
  <si>
    <t>-1529069182</t>
  </si>
  <si>
    <t>- přírodní dlažba 200/200/60 - 10% náhrada za stávající dlažbu - odměřeno v AutoCadu:</t>
  </si>
  <si>
    <t>246,089*0,1*1,02</t>
  </si>
  <si>
    <t>- náhrada za přírodní reliéfní dlažbu - obě nároží na vjezdu do Tepláren - odměřeno v AutoCadu:</t>
  </si>
  <si>
    <t>5,450*1,02</t>
  </si>
  <si>
    <t>- přírodní dlažba 200/200/60 - nová dlažba nahrazující asfaltový chodník na vjezdu do Tepláren - odměřeno v AutoCadu:</t>
  </si>
  <si>
    <t>17,401*1,02</t>
  </si>
  <si>
    <t>59245008</t>
  </si>
  <si>
    <t>dlažba tvar obdélník betonová 200x100x60mm barevná</t>
  </si>
  <si>
    <t>268712945</t>
  </si>
  <si>
    <t>- červená dlažba na rozhraní sjezdu před domem Obřanská č.p. 65 - odměřeno v AutoCadu:</t>
  </si>
  <si>
    <t xml:space="preserve"> 0,728*1,02</t>
  </si>
  <si>
    <t>59245021-R</t>
  </si>
  <si>
    <t>dlažba tvar čtverec betonová 200x200x60mm přírodní s nesraženými hranami</t>
  </si>
  <si>
    <t>-1818522342</t>
  </si>
  <si>
    <t>- přírodní dlažba 200/200/60 s nesraženou hranou - odměřeno v AutoCadu:</t>
  </si>
  <si>
    <t>(16,586+2,350)*1,02</t>
  </si>
  <si>
    <t>564871111</t>
  </si>
  <si>
    <t>Podklad ze štěrkodrti ŠD s rozprostřením a zhutněním plochy přes 100 m2, po zhutnění tl. 250 mm</t>
  </si>
  <si>
    <t>619345287</t>
  </si>
  <si>
    <t>https://podminky.urs.cz/item/CS_URS_2022_01/564871111</t>
  </si>
  <si>
    <t>577144121</t>
  </si>
  <si>
    <t>Asfaltový beton vrstva obrusná ACO 11 (ABS) s rozprostřením a se zhutněním z nemodifikovaného asfaltu v pruhu šířky přes 3 m tř. I, po zhutnění tl. 50 mm</t>
  </si>
  <si>
    <t>93720575</t>
  </si>
  <si>
    <t>https://podminky.urs.cz/item/CS_URS_2022_01/577144121</t>
  </si>
  <si>
    <t>- vozovka AB  směs dle ČSN - EN 13108-1   ACO 11+  50/70 - BKOM - odměřeno v AutoCadu:</t>
  </si>
  <si>
    <t>- vozovka AB  směs dle ČSN - EN 13108-1   ACO 11+  50/70 - SÚS JMK - odměřeno v AutoCadu:</t>
  </si>
  <si>
    <t>572340111</t>
  </si>
  <si>
    <t>Vyspravení krytu komunikací po překopech inženýrských sítí plochy do 15 m2 asfaltovým betonem ACO (AB), po zhutnění tl. přes 30 do 50 mm</t>
  </si>
  <si>
    <t>2098317797</t>
  </si>
  <si>
    <t>https://podminky.urs.cz/item/CS_URS_2022_01/572340111</t>
  </si>
  <si>
    <t>- nároží Obřanská-Wágnerova (BILLA) - odměřeno v AutoCadu:</t>
  </si>
  <si>
    <t>- nároží Wágnerova (BILLA)-Obřanská (bez úprav) - odměřeno v AutoCadu:</t>
  </si>
  <si>
    <t>- nároží Obřanská-Wágnerova (Teplárna) - odměřeno v AutoCadu:</t>
  </si>
  <si>
    <t>- nároží Wágnerova (Teplárna)-Obřanská (Selská) - odměřeno v AutoCadu:</t>
  </si>
  <si>
    <t>3,435</t>
  </si>
  <si>
    <t>573231111</t>
  </si>
  <si>
    <t>Postřik spojovací PS bez posypu kamenivem ze silniční emulze, v množství 0,70 kg/m2</t>
  </si>
  <si>
    <t>46016846</t>
  </si>
  <si>
    <t>https://podminky.urs.cz/item/CS_URS_2022_01/573231111</t>
  </si>
  <si>
    <t>- vozovka AB  - BKOM - odměřeno v AutoCadu:</t>
  </si>
  <si>
    <t>- vozovka AB - SÚS JMK - odměřeno v AutoCadu:</t>
  </si>
  <si>
    <t>49,391*2</t>
  </si>
  <si>
    <t>9,521</t>
  </si>
  <si>
    <t>577145112</t>
  </si>
  <si>
    <t>Asfaltový beton vrstva ložní ACL 16 (ABH) s rozprostřením a zhutněním z nemodifikovaného asfaltu v pruhu šířky do 3 m, po zhutnění tl. 50 mm</t>
  </si>
  <si>
    <t>143574274</t>
  </si>
  <si>
    <t>https://podminky.urs.cz/item/CS_URS_2022_01/577145112</t>
  </si>
  <si>
    <t>- vozovka AB  směs dle ČSN - EN 13108-1   ACL 16+  - SÚS JMK - odměřeno v AutoCadu:</t>
  </si>
  <si>
    <t>565155121</t>
  </si>
  <si>
    <t>Asfaltový beton vrstva podkladní ACP 16 (obalované kamenivo střednězrnné - OKS) s rozprostřením a zhutněním v pruhu šířky přes 3 m, po zhutnění tl. 70 mm</t>
  </si>
  <si>
    <t>874782878</t>
  </si>
  <si>
    <t>https://podminky.urs.cz/item/CS_URS_2022_01/565155121</t>
  </si>
  <si>
    <t>565176111</t>
  </si>
  <si>
    <t>Asfaltový beton vrstva podkladní ACP 22 (obalované kamenivo hrubozrnné - OKH) s rozprostřením a zhutněním v pruhu šířky přes 1,5 do 3 m, po zhutnění tl. 100 mm</t>
  </si>
  <si>
    <t>-497711986</t>
  </si>
  <si>
    <t>https://podminky.urs.cz/item/CS_URS_2022_01/565176111</t>
  </si>
  <si>
    <t>566901161</t>
  </si>
  <si>
    <t>Vyspravení podkladu po překopech inženýrských sítí plochy do 15 m2 s rozprostřením a zhutněním obalovaným kamenivem ACP (OK) tl. 100 mm</t>
  </si>
  <si>
    <t>740415466</t>
  </si>
  <si>
    <t>https://podminky.urs.cz/item/CS_URS_2022_01/566901161</t>
  </si>
  <si>
    <t>- AB  směs dle ČSN - EN 13108-1   ACP 16+ 50/70 v šíři 0,15m  - odměřeno v AutoCadu:</t>
  </si>
  <si>
    <t>4,761</t>
  </si>
  <si>
    <t>573191111</t>
  </si>
  <si>
    <t>Postřik infiltrační kationaktivní emulzí v množství 1,00 kg/m2</t>
  </si>
  <si>
    <t>-286461361</t>
  </si>
  <si>
    <t>https://podminky.urs.cz/item/CS_URS_2022_01/573191111</t>
  </si>
  <si>
    <t>- vozovka z AB  - BKOM - odměřeno v AutoCadu:</t>
  </si>
  <si>
    <t>- vozovka z AB - SÚS JMK - odměřeno v AutoCadu:</t>
  </si>
  <si>
    <t>- vyspravení po překopech inženýrských sítí   - odměřeno v AutoCadu:</t>
  </si>
  <si>
    <t>567122114</t>
  </si>
  <si>
    <t>Podklad ze směsi stmelené cementem SC bez dilatačních spár, s rozprostřením a zhutněním SC C 8/10 (KSC I), po zhutnění tl. 150 mm</t>
  </si>
  <si>
    <t>747502231</t>
  </si>
  <si>
    <t>https://podminky.urs.cz/item/CS_URS_2022_01/567122114</t>
  </si>
  <si>
    <t>567142115</t>
  </si>
  <si>
    <t>Podklad ze směsi stmelené cementem SC bez dilatačních spár, s rozprostřením a zhutněním SC C 8/10 (KSC I), po zhutnění tl. 250 mm</t>
  </si>
  <si>
    <t>-423401213</t>
  </si>
  <si>
    <t>https://podminky.urs.cz/item/CS_URS_2022_01/567142115</t>
  </si>
  <si>
    <t>564851111</t>
  </si>
  <si>
    <t>Podklad ze štěrkodrti ŠD s rozprostřením a zhutněním plochy přes 100 m2, po zhutnění tl. 150 mm</t>
  </si>
  <si>
    <t>-1642664475</t>
  </si>
  <si>
    <t>https://podminky.urs.cz/item/CS_URS_2022_01/564851111</t>
  </si>
  <si>
    <t>564861114</t>
  </si>
  <si>
    <t>Podklad ze štěrkodrti ŠD s rozprostřením a zhutněním plochy přes 100 m2, po zhutnění tl. 230 mm</t>
  </si>
  <si>
    <t>883068295</t>
  </si>
  <si>
    <t>https://podminky.urs.cz/item/CS_URS_2022_01/564861114</t>
  </si>
  <si>
    <t>599141111</t>
  </si>
  <si>
    <t>Vyplnění spár mezi silničními dílci jakékoliv tloušťky živičnou zálivkou</t>
  </si>
  <si>
    <t>1583220202</t>
  </si>
  <si>
    <t>https://podminky.urs.cz/item/CS_URS_2022_01/599141111</t>
  </si>
  <si>
    <t>- napojení podkladních vrstev:</t>
  </si>
  <si>
    <t>6,355+(2,015+24,873+2,015)*2</t>
  </si>
  <si>
    <t>Trubní vedení</t>
  </si>
  <si>
    <t>899332111</t>
  </si>
  <si>
    <t>Výšková úprava uličního vstupu nebo vpusti do 200 mm snížením poklopu</t>
  </si>
  <si>
    <t>-1272542674</t>
  </si>
  <si>
    <t>https://podminky.urs.cz/item/CS_URS_2022_01/899332111</t>
  </si>
  <si>
    <t>- 2x poklop chodník, 1x poklop komunikace</t>
  </si>
  <si>
    <t>899431111</t>
  </si>
  <si>
    <t>Výšková úprava uličního vstupu nebo vpusti do 200 mm zvýšením krycího hrnce, šoupěte nebo hydrantu bez úpravy armatur</t>
  </si>
  <si>
    <t>-1019067637</t>
  </si>
  <si>
    <t>https://podminky.urs.cz/item/CS_URS_2022_01/899431111</t>
  </si>
  <si>
    <t>- 1x hydrant + 3x šoupě komunikace</t>
  </si>
  <si>
    <t>915111111</t>
  </si>
  <si>
    <t>Vodorovné dopravní značení stříkané barvou dělící čára šířky 125 mm souvislá bílá základní</t>
  </si>
  <si>
    <t>-1621900686</t>
  </si>
  <si>
    <t>https://podminky.urs.cz/item/CS_URS_2022_01/915111111</t>
  </si>
  <si>
    <t>PS401 v.č. 07 - Situace dopravního značení</t>
  </si>
  <si>
    <t xml:space="preserve">- obnova VDZ - V 1a: </t>
  </si>
  <si>
    <t>30,0+40,0+10,0+45,0</t>
  </si>
  <si>
    <t>915111121</t>
  </si>
  <si>
    <t>Vodorovné dopravní značení stříkané barvou dělící čára šířky 125 mm přerušovaná bílá základní</t>
  </si>
  <si>
    <t>-134977122</t>
  </si>
  <si>
    <t>https://podminky.urs.cz/item/CS_URS_2022_01/915111121</t>
  </si>
  <si>
    <t xml:space="preserve">- obnova VDZ - V 2b: </t>
  </si>
  <si>
    <t>28,0+70,0+10,0</t>
  </si>
  <si>
    <t>915121121</t>
  </si>
  <si>
    <t>Vodorovné dopravní značení stříkané barvou vodící čára bílá šířky 250 mm přerušovaná základní</t>
  </si>
  <si>
    <t>379215136</t>
  </si>
  <si>
    <t>https://podminky.urs.cz/item/CS_URS_2022_01/915121121</t>
  </si>
  <si>
    <t>19,5+19,5</t>
  </si>
  <si>
    <t>915131111</t>
  </si>
  <si>
    <t>Vodorovné dopravní značení stříkané barvou přechody pro chodce, šipky, symboly bílé základní</t>
  </si>
  <si>
    <t>-1227202109</t>
  </si>
  <si>
    <t>https://podminky.urs.cz/item/CS_URS_2022_01/915131111</t>
  </si>
  <si>
    <t>- nové VDZ příčná čára souvislá V 5:</t>
  </si>
  <si>
    <t>(3,0*0,5)*3+(4,45*0,5)</t>
  </si>
  <si>
    <t>- nové VDZ přechodů pro chodce V 7a:</t>
  </si>
  <si>
    <t>(4,0-0,5)*0,5*(9+7)</t>
  </si>
  <si>
    <t>- obnova VDZ přechodu pro chodce V 7a:</t>
  </si>
  <si>
    <t xml:space="preserve"> (3,0-0,5)*0,5*7</t>
  </si>
  <si>
    <t>- nové VDZ všesměrové šipky V 9a:</t>
  </si>
  <si>
    <t>1,858*3</t>
  </si>
  <si>
    <t>- nové VDZ nápis POZOR TRAM:</t>
  </si>
  <si>
    <t>3,5*2</t>
  </si>
  <si>
    <t>915211112</t>
  </si>
  <si>
    <t>Vodorovné dopravní značení stříkaným plastem dělící čára šířky 125 mm souvislá bílá retroreflexní</t>
  </si>
  <si>
    <t>925087042</t>
  </si>
  <si>
    <t>https://podminky.urs.cz/item/CS_URS_2022_01/915211112</t>
  </si>
  <si>
    <t>915211122</t>
  </si>
  <si>
    <t>Vodorovné dopravní značení stříkaným plastem dělící čára šířky 125 mm přerušovaná bílá retroreflexní</t>
  </si>
  <si>
    <t>1019376357</t>
  </si>
  <si>
    <t>https://podminky.urs.cz/item/CS_URS_2022_01/915211122</t>
  </si>
  <si>
    <t>915221122</t>
  </si>
  <si>
    <t>Vodorovné dopravní značení stříkaným plastem vodící čára bílá šířky 250 mm přerušovaná retroreflexní</t>
  </si>
  <si>
    <t>-596704978</t>
  </si>
  <si>
    <t>https://podminky.urs.cz/item/CS_URS_2022_01/915221122</t>
  </si>
  <si>
    <t>915231112</t>
  </si>
  <si>
    <t>Vodorovné dopravní značení stříkaným plastem přechody pro chodce, šipky, symboly nápisy bílé retroreflexní</t>
  </si>
  <si>
    <t>1027064573</t>
  </si>
  <si>
    <t>https://podminky.urs.cz/item/CS_URS_2022_01/915231112</t>
  </si>
  <si>
    <t>915321115</t>
  </si>
  <si>
    <t>Vodorovné značení předformovaným termoplastem vodící pás pro slabozraké z 6 proužků</t>
  </si>
  <si>
    <t>1661342763</t>
  </si>
  <si>
    <t>https://podminky.urs.cz/item/CS_URS_2022_01/915321115</t>
  </si>
  <si>
    <t>- vodící pásy pro slabozraké na přechodu pro chodce:</t>
  </si>
  <si>
    <t>10,94+7,40+6,5</t>
  </si>
  <si>
    <t>915611111</t>
  </si>
  <si>
    <t>Předznačení pro vodorovné značení stříkané barvou nebo prováděné z nátěrových hmot liniové dělicí čáry, vodicí proužky</t>
  </si>
  <si>
    <t>-1936831538</t>
  </si>
  <si>
    <t>https://podminky.urs.cz/item/CS_URS_2022_01/915611111</t>
  </si>
  <si>
    <t>915621111</t>
  </si>
  <si>
    <t>Předznačení pro vodorovné značení stříkané barvou nebo prováděné z nátěrových hmot plošné šipky, symboly, nápisy</t>
  </si>
  <si>
    <t>-775892049</t>
  </si>
  <si>
    <t>https://podminky.urs.cz/item/CS_URS_2022_01/915621111</t>
  </si>
  <si>
    <t>916111122</t>
  </si>
  <si>
    <t>Osazení silniční obruby z dlažebních kostek v jedné řadě s ložem tl. přes 50 do 100 mm, s vyplněním a zatřením spár cementovou maltou z drobných kostek bez boční opěry, do lože z betonu prostého</t>
  </si>
  <si>
    <t>-104942709</t>
  </si>
  <si>
    <t>https://podminky.urs.cz/item/CS_URS_2022_01/916111122</t>
  </si>
  <si>
    <t>nároží Wágnerova (BILLA)-Obřanská - bez úprav:</t>
  </si>
  <si>
    <t>0,0</t>
  </si>
  <si>
    <t xml:space="preserve"> 7,0*2</t>
  </si>
  <si>
    <t>933400096</t>
  </si>
  <si>
    <t xml:space="preserve">2,5*0,2*1,02 </t>
  </si>
  <si>
    <t xml:space="preserve"> 7,0*0,2*1,02 </t>
  </si>
  <si>
    <t xml:space="preserve">12,0*0,2*1,02 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</si>
  <si>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</si>
  <si>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</si>
  <si>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1242126007</t>
  </si>
  <si>
    <t>https://podminky.urs.cz/item/CS_URS_2022_01/916131213</t>
  </si>
  <si>
    <t>8,0</t>
  </si>
  <si>
    <t>19,0</t>
  </si>
  <si>
    <t>26,0</t>
  </si>
  <si>
    <t>59217031</t>
  </si>
  <si>
    <t>obrubník betonový silniční 1000x150x250mm</t>
  </si>
  <si>
    <t>1138148515</t>
  </si>
  <si>
    <t>(53,0-16,0-8,0)*1,02</t>
  </si>
  <si>
    <t>59217029</t>
  </si>
  <si>
    <t>obrubník betonový silniční nájezdový 1000x150x150mm</t>
  </si>
  <si>
    <t>1079989154</t>
  </si>
  <si>
    <t>(4,0+0+4,0+4,0+4,0)*1,02</t>
  </si>
  <si>
    <t>59217030</t>
  </si>
  <si>
    <t>obrubník betonový silniční přechodový 1000x150x150-250mm</t>
  </si>
  <si>
    <t>-1786005410</t>
  </si>
  <si>
    <t>(2,0+0+2,0+2,0+2,0)*1,02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</si>
  <si>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</si>
  <si>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</si>
  <si>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100300002</t>
  </si>
  <si>
    <t>https://podminky.urs.cz/item/CS_URS_2022_01/916231213</t>
  </si>
  <si>
    <t>nároží Obřanská-Wágnerova (BILLA) - bez úprav:</t>
  </si>
  <si>
    <t>- zřízení nového chodníku na nároží Obřanská-Wágnerova (Teplárna) - odměřeno v AutoCadu:</t>
  </si>
  <si>
    <t>3,0</t>
  </si>
  <si>
    <t>- rozšíření chodníku na nároží Wágnerova (Teplárna)-Obřanská (Selská) - odměřeno v AutoCadu:</t>
  </si>
  <si>
    <t>2,0</t>
  </si>
  <si>
    <t>59217017</t>
  </si>
  <si>
    <t>obrubník betonový chodníkový 1000x100x250mm</t>
  </si>
  <si>
    <t>-1988902089</t>
  </si>
  <si>
    <t>nároží Obřanská-Wágnerova (Teplárna) - odměřeno v AutoCadu:</t>
  </si>
  <si>
    <t>3,0*1,02</t>
  </si>
  <si>
    <t>nároží Wágnerova (Teplárna)-Obřanská (Selská) - odměřeno v AutoCadu:</t>
  </si>
  <si>
    <t>2,0*1,02</t>
  </si>
  <si>
    <t>919735111</t>
  </si>
  <si>
    <t>Řezání stávajícího živičného krytu nebo podkladu hloubky do 50 mm</t>
  </si>
  <si>
    <t>461705928</t>
  </si>
  <si>
    <t>https://podminky.urs.cz/item/CS_URS_2022_01/919735111</t>
  </si>
  <si>
    <t>- napojení zapravení vrstvy ACO</t>
  </si>
  <si>
    <t>5,826+0,3</t>
  </si>
  <si>
    <t>11,500+2*0,3</t>
  </si>
  <si>
    <t>14,607+2*0,3</t>
  </si>
  <si>
    <t>- napojení opravy AB krytu - odměřeno v AutoCadu:</t>
  </si>
  <si>
    <t>6,355+2,015+24,873+2,015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</si>
  <si>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</si>
  <si>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</si>
  <si>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-1993328543</t>
  </si>
  <si>
    <t>https://podminky.urs.cz/item/CS_URS_2022_01/919732211</t>
  </si>
  <si>
    <t>- se zalitím za tepla modifikovanou asfaltovou zálivkou a posypem vápenným hydrátem</t>
  </si>
  <si>
    <t>919735123</t>
  </si>
  <si>
    <t>Řezání stávajícího betonového krytu nebo podkladu hloubky přes 100 do 150 mm</t>
  </si>
  <si>
    <t>-789722100</t>
  </si>
  <si>
    <t>https://podminky.urs.cz/item/CS_URS_2022_01/919735123</t>
  </si>
  <si>
    <t>- řezání betonových obrubníků</t>
  </si>
  <si>
    <t>938908411</t>
  </si>
  <si>
    <t>Čištění vozovek splachováním vodou povrchu podkladu nebo krytu živičného, betonového nebo dlážděného</t>
  </si>
  <si>
    <t>676581627</t>
  </si>
  <si>
    <t>https://podminky.urs.cz/item/CS_URS_2022_01/938908411</t>
  </si>
  <si>
    <t>- odměřeno v AutoCadu:</t>
  </si>
  <si>
    <t>1830,165</t>
  </si>
  <si>
    <t>938909311</t>
  </si>
  <si>
    <t>Čištění vozovek metením bláta, prachu nebo hlinitého nánosu s odklizením na hromady na vzdálenost do 20 m nebo naložením na dopravní prostředek strojně povrchu podkladu nebo krytu betonového nebo živičného</t>
  </si>
  <si>
    <t>878838659</t>
  </si>
  <si>
    <t>https://podminky.urs.cz/item/CS_URS_2022_01/938909311</t>
  </si>
  <si>
    <t>979054451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</si>
  <si>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</si>
  <si>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-1689393304</t>
  </si>
  <si>
    <t>https://podminky.urs.cz/item/CS_URS_2022_01/979054451</t>
  </si>
  <si>
    <t>- přírodní dlažba 200/100/80 - 90% stávající - odměřeno v AutoCadu:</t>
  </si>
  <si>
    <t>16,551*0,9</t>
  </si>
  <si>
    <t>- přírodní dlažba 200/200/60 - 90% stávající - odměřeno v AutoCadu:</t>
  </si>
  <si>
    <t>246,089*0,9</t>
  </si>
  <si>
    <t>1491041139</t>
  </si>
  <si>
    <t>- doprava suti na skládku - položky číslo 82 a 83:</t>
  </si>
  <si>
    <t>91,414+69,468</t>
  </si>
  <si>
    <t>786749832</t>
  </si>
  <si>
    <t>- doprava suti na skládku do 7km - položky číslo 87 a 88:</t>
  </si>
  <si>
    <t>(91,414+69,468)*6</t>
  </si>
  <si>
    <t>-1168279305</t>
  </si>
  <si>
    <t>- uložení poškozené a nepoužité dlažby tloušky 60 mm:</t>
  </si>
  <si>
    <t>290,171*0,131*0,1</t>
  </si>
  <si>
    <t>(24,858+5,450+0,725)*0,131*1,0</t>
  </si>
  <si>
    <t>- uložení poškozené a nepoužité dlažby tloušky 80 mm:</t>
  </si>
  <si>
    <t>2*2,520*0,176*1,0</t>
  </si>
  <si>
    <t>16,556*0,176*0,1</t>
  </si>
  <si>
    <t>43*0,2*0,176*1,0</t>
  </si>
  <si>
    <t>- uložení betonových podkladních vrstev vozovek - položka číslo 5:</t>
  </si>
  <si>
    <t>63,183</t>
  </si>
  <si>
    <t>- uložení betonových podkladních vrstev chodníku z litéhé asfaltu - položka číslo 7:</t>
  </si>
  <si>
    <t>5,483</t>
  </si>
  <si>
    <t>- uložení vybouraných betonových obrubníků - položky číslo 8 a 10:</t>
  </si>
  <si>
    <t>10,957+1,233</t>
  </si>
  <si>
    <t>997221875</t>
  </si>
  <si>
    <t>Poplatek za uložení stavebního odpadu na recyklační skládce (skládkovné) asfaltového bez obsahu dehtu zatříděného do Katalogu odpadů pod kódem 17 03 02</t>
  </si>
  <si>
    <t>1037951226</t>
  </si>
  <si>
    <t>https://podminky.urs.cz/item/CS_URS_2022_01/997221875</t>
  </si>
  <si>
    <t>- uložení vybourané asfaltové suti z nároží - položka číslo 3:</t>
  </si>
  <si>
    <t>3,009</t>
  </si>
  <si>
    <t>- uložení vybourané asfaltové suti z vozovek - položka číslo 6:</t>
  </si>
  <si>
    <t>61,433</t>
  </si>
  <si>
    <t>- uložení vybourané asfaltové suti z chodníku z litéhé asfaltu - položka číslo 6:</t>
  </si>
  <si>
    <t>5,026</t>
  </si>
  <si>
    <t>998225111</t>
  </si>
  <si>
    <t>Přesun hmot pro komunikace s krytem z kameniva, monolitickým betonovým nebo živičným dopravní vzdálenost do 200 m jakékoliv délky objektu</t>
  </si>
  <si>
    <t>-838261729</t>
  </si>
  <si>
    <t>https://podminky.urs.cz/item/CS_URS_2022_01/998225111</t>
  </si>
  <si>
    <t>SO101.2 - Stavební úpravy na křižovatce - chodníky</t>
  </si>
  <si>
    <t>-617851492</t>
  </si>
  <si>
    <t>- odkopávky pro zřízení nového chodníku z dlažby - nároží u Tepláren podél vjezdu - odměřeno v AutoCadu:</t>
  </si>
  <si>
    <t>19,834*0,47</t>
  </si>
  <si>
    <t>- odkopávky pro rozšíření stávajícího chodníku z dlažby o novou část chodníku  - nároží u Teplárny (proti OC Billa) - odměřeno v AutoCadu:</t>
  </si>
  <si>
    <t>5,896*0,47</t>
  </si>
  <si>
    <t>1674190671</t>
  </si>
  <si>
    <t>- výkopová zemina položka číslo 1 - skládka do 8km</t>
  </si>
  <si>
    <t>12,093</t>
  </si>
  <si>
    <t>-1312351407</t>
  </si>
  <si>
    <t>- výkopová zemina položka číslo 1 - (skládkovné 1,7 t/m3, bez příměsí):</t>
  </si>
  <si>
    <t>12,093*1,7</t>
  </si>
  <si>
    <t>967798910</t>
  </si>
  <si>
    <t>3,341</t>
  </si>
  <si>
    <t>19,767</t>
  </si>
  <si>
    <t>2,622</t>
  </si>
  <si>
    <t>94111764</t>
  </si>
  <si>
    <t>- kladení antracitové reliífní dlažby 200/100/60 - odměřeno v AutoCadu:</t>
  </si>
  <si>
    <t>948976217</t>
  </si>
  <si>
    <t>1482580228</t>
  </si>
  <si>
    <t>- nová antracitová reliéfní dlažba 200/100/60 - na nárožích na vjezdu do Tepláren - odměřeno v AutoCadu:</t>
  </si>
  <si>
    <t>3,341*1,02</t>
  </si>
  <si>
    <t>1751346435</t>
  </si>
  <si>
    <t>- nová přírodní dlažba 200/200/60 - na nárožích na vjezdu do Tepláren - odměřeno v AutoCadu:</t>
  </si>
  <si>
    <t>19,767*1,02</t>
  </si>
  <si>
    <t>653831708</t>
  </si>
  <si>
    <t>- nová přírodní dlažba 200/200/60 s nesraženou hranou - na nárožích na vjezdu do Tepláren - odměřeno v AutoCadu:</t>
  </si>
  <si>
    <t>2,622*1,02</t>
  </si>
  <si>
    <t>620229152</t>
  </si>
  <si>
    <t>-986106337</t>
  </si>
  <si>
    <t>-1668520480</t>
  </si>
  <si>
    <t>13,0*1,02</t>
  </si>
  <si>
    <t>24*1,02</t>
  </si>
  <si>
    <t>-910987710</t>
  </si>
  <si>
    <t>914563936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</si>
</sst>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/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horizontal="right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7" xfId="0" applyFont="1" applyFill="1" applyBorder="1" applyAlignment="1">
      <alignment horizontal="center"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podminky.urs.cz/item/CS_URS_2022_01/013254000" TargetMode="External"/><Relationship Id="rId1" Type="http://schemas.openxmlformats.org/officeDocument/2006/relationships/hyperlink" Target="https://podminky.urs.cz/item/CS_URS_2022_01/012303000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podminky.urs.cz/item/CS_URS_2022_01/041103000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2_01/210813101" TargetMode="External"/><Relationship Id="rId21" Type="http://schemas.openxmlformats.org/officeDocument/2006/relationships/hyperlink" Target="https://podminky.urs.cz/item/CS_URS_2022_01/210813011" TargetMode="External"/><Relationship Id="rId42" Type="http://schemas.openxmlformats.org/officeDocument/2006/relationships/hyperlink" Target="https://podminky.urs.cz/item/CS_URS_2022_01/220300533" TargetMode="External"/><Relationship Id="rId47" Type="http://schemas.openxmlformats.org/officeDocument/2006/relationships/hyperlink" Target="https://podminky.urs.cz/item/CS_URS_2022_01/220300606" TargetMode="External"/><Relationship Id="rId63" Type="http://schemas.openxmlformats.org/officeDocument/2006/relationships/hyperlink" Target="https://podminky.urs.cz/item/CS_URS_2022_01/220960091" TargetMode="External"/><Relationship Id="rId68" Type="http://schemas.openxmlformats.org/officeDocument/2006/relationships/hyperlink" Target="https://podminky.urs.cz/item/CS_URS_2022_01/220960124" TargetMode="External"/><Relationship Id="rId84" Type="http://schemas.openxmlformats.org/officeDocument/2006/relationships/hyperlink" Target="https://podminky.urs.cz/item/CS_URS_2022_01/220960302" TargetMode="External"/><Relationship Id="rId89" Type="http://schemas.openxmlformats.org/officeDocument/2006/relationships/hyperlink" Target="https://podminky.urs.cz/item/CS_URS_2022_01/460080201" TargetMode="External"/><Relationship Id="rId112" Type="http://schemas.openxmlformats.org/officeDocument/2006/relationships/hyperlink" Target="https://podminky.urs.cz/item/CS_URS_2022_01/013244000" TargetMode="External"/><Relationship Id="rId16" Type="http://schemas.openxmlformats.org/officeDocument/2006/relationships/hyperlink" Target="https://podminky.urs.cz/item/CS_URS_2022_01/210100251" TargetMode="External"/><Relationship Id="rId107" Type="http://schemas.openxmlformats.org/officeDocument/2006/relationships/hyperlink" Target="https://podminky.urs.cz/item/CS_URS_2022_01/460641125" TargetMode="External"/><Relationship Id="rId11" Type="http://schemas.openxmlformats.org/officeDocument/2006/relationships/hyperlink" Target="https://podminky.urs.cz/item/CS_URS_2022_01/210100001" TargetMode="External"/><Relationship Id="rId24" Type="http://schemas.openxmlformats.org/officeDocument/2006/relationships/hyperlink" Target="https://podminky.urs.cz/item/CS_URS_2022_01/210813071" TargetMode="External"/><Relationship Id="rId32" Type="http://schemas.openxmlformats.org/officeDocument/2006/relationships/hyperlink" Target="https://podminky.urs.cz/item/CS_URS_2022_01/220081001" TargetMode="External"/><Relationship Id="rId37" Type="http://schemas.openxmlformats.org/officeDocument/2006/relationships/hyperlink" Target="https://podminky.urs.cz/item/CS_URS_2022_01/220182022" TargetMode="External"/><Relationship Id="rId40" Type="http://schemas.openxmlformats.org/officeDocument/2006/relationships/hyperlink" Target="https://podminky.urs.cz/item/CS_URS_2022_01/220260515" TargetMode="External"/><Relationship Id="rId45" Type="http://schemas.openxmlformats.org/officeDocument/2006/relationships/hyperlink" Target="https://podminky.urs.cz/item/CS_URS_2022_01/220300604" TargetMode="External"/><Relationship Id="rId53" Type="http://schemas.openxmlformats.org/officeDocument/2006/relationships/hyperlink" Target="https://podminky.urs.cz/item/CS_URS_2022_01/220960021" TargetMode="External"/><Relationship Id="rId58" Type="http://schemas.openxmlformats.org/officeDocument/2006/relationships/hyperlink" Target="https://podminky.urs.cz/item/CS_URS_2022_01/220960041" TargetMode="External"/><Relationship Id="rId66" Type="http://schemas.openxmlformats.org/officeDocument/2006/relationships/hyperlink" Target="https://podminky.urs.cz/item/CS_URS_2022_01/220960113" TargetMode="External"/><Relationship Id="rId74" Type="http://schemas.openxmlformats.org/officeDocument/2006/relationships/hyperlink" Target="https://podminky.urs.cz/item/CS_URS_2022_01/220960143" TargetMode="External"/><Relationship Id="rId79" Type="http://schemas.openxmlformats.org/officeDocument/2006/relationships/hyperlink" Target="https://podminky.urs.cz/item/CS_URS_2022_01/220960198" TargetMode="External"/><Relationship Id="rId87" Type="http://schemas.openxmlformats.org/officeDocument/2006/relationships/hyperlink" Target="https://podminky.urs.cz/item/CS_URS_2022_01/460010024" TargetMode="External"/><Relationship Id="rId102" Type="http://schemas.openxmlformats.org/officeDocument/2006/relationships/hyperlink" Target="https://podminky.urs.cz/item/CS_URS_2022_01/460510026" TargetMode="External"/><Relationship Id="rId110" Type="http://schemas.openxmlformats.org/officeDocument/2006/relationships/hyperlink" Target="https://podminky.urs.cz/item/CS_URS_2022_01/460742133" TargetMode="External"/><Relationship Id="rId115" Type="http://schemas.openxmlformats.org/officeDocument/2006/relationships/drawing" Target="../drawings/drawing4.xml"/><Relationship Id="rId5" Type="http://schemas.openxmlformats.org/officeDocument/2006/relationships/hyperlink" Target="https://podminky.urs.cz/item/CS_URS_2022_01/919121233" TargetMode="External"/><Relationship Id="rId61" Type="http://schemas.openxmlformats.org/officeDocument/2006/relationships/hyperlink" Target="https://podminky.urs.cz/item/CS_URS_2022_01/220960102" TargetMode="External"/><Relationship Id="rId82" Type="http://schemas.openxmlformats.org/officeDocument/2006/relationships/hyperlink" Target="https://podminky.urs.cz/item/CS_URS_2022_01/220960222" TargetMode="External"/><Relationship Id="rId90" Type="http://schemas.openxmlformats.org/officeDocument/2006/relationships/hyperlink" Target="https://podminky.urs.cz/item/CS_URS_2022_01/460080301" TargetMode="External"/><Relationship Id="rId95" Type="http://schemas.openxmlformats.org/officeDocument/2006/relationships/hyperlink" Target="https://podminky.urs.cz/item/CS_URS_2022_01/460260001" TargetMode="External"/><Relationship Id="rId19" Type="http://schemas.openxmlformats.org/officeDocument/2006/relationships/hyperlink" Target="https://podminky.urs.cz/item/CS_URS_2022_01/210800411" TargetMode="External"/><Relationship Id="rId14" Type="http://schemas.openxmlformats.org/officeDocument/2006/relationships/hyperlink" Target="https://podminky.urs.cz/item/CS_URS_2022_01/210100173" TargetMode="External"/><Relationship Id="rId22" Type="http://schemas.openxmlformats.org/officeDocument/2006/relationships/hyperlink" Target="https://podminky.urs.cz/item/CS_URS_2022_01/210813033" TargetMode="External"/><Relationship Id="rId27" Type="http://schemas.openxmlformats.org/officeDocument/2006/relationships/hyperlink" Target="https://podminky.urs.cz/item/CS_URS_2022_01/210813111" TargetMode="External"/><Relationship Id="rId30" Type="http://schemas.openxmlformats.org/officeDocument/2006/relationships/hyperlink" Target="https://podminky.urs.cz/item/CS_URS_2022_01/220060771" TargetMode="External"/><Relationship Id="rId35" Type="http://schemas.openxmlformats.org/officeDocument/2006/relationships/hyperlink" Target="https://podminky.urs.cz/item/CS_URS_2022_01/220111436" TargetMode="External"/><Relationship Id="rId43" Type="http://schemas.openxmlformats.org/officeDocument/2006/relationships/hyperlink" Target="https://podminky.urs.cz/item/CS_URS_2022_01/220300451" TargetMode="External"/><Relationship Id="rId48" Type="http://schemas.openxmlformats.org/officeDocument/2006/relationships/hyperlink" Target="https://podminky.urs.cz/item/CS_URS_2022_01/220300607" TargetMode="External"/><Relationship Id="rId56" Type="http://schemas.openxmlformats.org/officeDocument/2006/relationships/hyperlink" Target="https://podminky.urs.cz/item/CS_URS_2022_01/220960036" TargetMode="External"/><Relationship Id="rId64" Type="http://schemas.openxmlformats.org/officeDocument/2006/relationships/hyperlink" Target="https://podminky.urs.cz/item/CS_URS_2022_01/220960072" TargetMode="External"/><Relationship Id="rId69" Type="http://schemas.openxmlformats.org/officeDocument/2006/relationships/hyperlink" Target="https://podminky.urs.cz/item/CS_URS_2022_01/220960120" TargetMode="External"/><Relationship Id="rId77" Type="http://schemas.openxmlformats.org/officeDocument/2006/relationships/hyperlink" Target="https://podminky.urs.cz/item/CS_URS_2022_01/220960182" TargetMode="External"/><Relationship Id="rId100" Type="http://schemas.openxmlformats.org/officeDocument/2006/relationships/hyperlink" Target="https://podminky.urs.cz/item/CS_URS_2022_01/460431282" TargetMode="External"/><Relationship Id="rId105" Type="http://schemas.openxmlformats.org/officeDocument/2006/relationships/hyperlink" Target="https://podminky.urs.cz/item/CS_URS_2022_01/460632213" TargetMode="External"/><Relationship Id="rId113" Type="http://schemas.openxmlformats.org/officeDocument/2006/relationships/hyperlink" Target="https://podminky.urs.cz/item/CS_URS_2022_01/044002000" TargetMode="External"/><Relationship Id="rId8" Type="http://schemas.openxmlformats.org/officeDocument/2006/relationships/hyperlink" Target="https://podminky.urs.cz/item/CS_URS_2022_01/997221551" TargetMode="External"/><Relationship Id="rId51" Type="http://schemas.openxmlformats.org/officeDocument/2006/relationships/hyperlink" Target="https://podminky.urs.cz/item/CS_URS_2022_01/220960003" TargetMode="External"/><Relationship Id="rId72" Type="http://schemas.openxmlformats.org/officeDocument/2006/relationships/hyperlink" Target="https://podminky.urs.cz/item/CS_URS_2022_01/220960133" TargetMode="External"/><Relationship Id="rId80" Type="http://schemas.openxmlformats.org/officeDocument/2006/relationships/hyperlink" Target="https://podminky.urs.cz/item/CS_URS_2022_01/220960199" TargetMode="External"/><Relationship Id="rId85" Type="http://schemas.openxmlformats.org/officeDocument/2006/relationships/hyperlink" Target="https://podminky.urs.cz/item/CS_URS_2022_01/220960311" TargetMode="External"/><Relationship Id="rId93" Type="http://schemas.openxmlformats.org/officeDocument/2006/relationships/hyperlink" Target="https://podminky.urs.cz/item/CS_URS_2022_01/460161272" TargetMode="External"/><Relationship Id="rId98" Type="http://schemas.openxmlformats.org/officeDocument/2006/relationships/hyperlink" Target="https://podminky.urs.cz/item/CS_URS_2022_01/460421182" TargetMode="External"/><Relationship Id="rId3" Type="http://schemas.openxmlformats.org/officeDocument/2006/relationships/hyperlink" Target="https://podminky.urs.cz/item/CS_URS_2022_01/914111112" TargetMode="External"/><Relationship Id="rId12" Type="http://schemas.openxmlformats.org/officeDocument/2006/relationships/hyperlink" Target="https://podminky.urs.cz/item/CS_URS_2022_01/210100002" TargetMode="External"/><Relationship Id="rId17" Type="http://schemas.openxmlformats.org/officeDocument/2006/relationships/hyperlink" Target="https://podminky.urs.cz/item/CS_URS_2022_01/210220301" TargetMode="External"/><Relationship Id="rId25" Type="http://schemas.openxmlformats.org/officeDocument/2006/relationships/hyperlink" Target="https://podminky.urs.cz/item/CS_URS_2022_01/210813081" TargetMode="External"/><Relationship Id="rId33" Type="http://schemas.openxmlformats.org/officeDocument/2006/relationships/hyperlink" Target="https://podminky.urs.cz/item/CS_URS_2022_01/220110192" TargetMode="External"/><Relationship Id="rId38" Type="http://schemas.openxmlformats.org/officeDocument/2006/relationships/hyperlink" Target="https://podminky.urs.cz/item/CS_URS_2022_01/220182027" TargetMode="External"/><Relationship Id="rId46" Type="http://schemas.openxmlformats.org/officeDocument/2006/relationships/hyperlink" Target="https://podminky.urs.cz/item/CS_URS_2022_01/220300605" TargetMode="External"/><Relationship Id="rId59" Type="http://schemas.openxmlformats.org/officeDocument/2006/relationships/hyperlink" Target="https://podminky.urs.cz/item/CS_URS_2022_01/220960101" TargetMode="External"/><Relationship Id="rId67" Type="http://schemas.openxmlformats.org/officeDocument/2006/relationships/hyperlink" Target="https://podminky.urs.cz/item/CS_URS_2022_01/220960119" TargetMode="External"/><Relationship Id="rId103" Type="http://schemas.openxmlformats.org/officeDocument/2006/relationships/hyperlink" Target="https://podminky.urs.cz/item/CS_URS_2022_01/460631214" TargetMode="External"/><Relationship Id="rId108" Type="http://schemas.openxmlformats.org/officeDocument/2006/relationships/hyperlink" Target="https://podminky.urs.cz/item/CS_URS_2022_01/460641212" TargetMode="External"/><Relationship Id="rId20" Type="http://schemas.openxmlformats.org/officeDocument/2006/relationships/hyperlink" Target="https://podminky.urs.cz/item/CS_URS_2022_01/210801311" TargetMode="External"/><Relationship Id="rId41" Type="http://schemas.openxmlformats.org/officeDocument/2006/relationships/hyperlink" Target="https://podminky.urs.cz/item/CS_URS_2022_01/220271621" TargetMode="External"/><Relationship Id="rId54" Type="http://schemas.openxmlformats.org/officeDocument/2006/relationships/hyperlink" Target="https://podminky.urs.cz/item/CS_URS_2022_01/220960031" TargetMode="External"/><Relationship Id="rId62" Type="http://schemas.openxmlformats.org/officeDocument/2006/relationships/hyperlink" Target="https://podminky.urs.cz/item/CS_URS_2022_01/220960071" TargetMode="External"/><Relationship Id="rId70" Type="http://schemas.openxmlformats.org/officeDocument/2006/relationships/hyperlink" Target="https://podminky.urs.cz/item/CS_URS_2022_01/220960125" TargetMode="External"/><Relationship Id="rId75" Type="http://schemas.openxmlformats.org/officeDocument/2006/relationships/hyperlink" Target="https://podminky.urs.cz/item/CS_URS_2022_01/220960161" TargetMode="External"/><Relationship Id="rId83" Type="http://schemas.openxmlformats.org/officeDocument/2006/relationships/hyperlink" Target="https://podminky.urs.cz/item/CS_URS_2022_01/220960301" TargetMode="External"/><Relationship Id="rId88" Type="http://schemas.openxmlformats.org/officeDocument/2006/relationships/hyperlink" Target="https://podminky.urs.cz/item/CS_URS_2022_01/460010025" TargetMode="External"/><Relationship Id="rId91" Type="http://schemas.openxmlformats.org/officeDocument/2006/relationships/hyperlink" Target="https://podminky.urs.cz/item/CS_URS_2022_01/460131113" TargetMode="External"/><Relationship Id="rId96" Type="http://schemas.openxmlformats.org/officeDocument/2006/relationships/hyperlink" Target="https://podminky.urs.cz/item/CS_URS_2022_01/460400021" TargetMode="External"/><Relationship Id="rId111" Type="http://schemas.openxmlformats.org/officeDocument/2006/relationships/hyperlink" Target="https://podminky.urs.cz/item/CS_URS_2022_01/460743111" TargetMode="External"/><Relationship Id="rId1" Type="http://schemas.openxmlformats.org/officeDocument/2006/relationships/hyperlink" Target="https://podminky.urs.cz/item/CS_URS_2022_01/171201201" TargetMode="External"/><Relationship Id="rId6" Type="http://schemas.openxmlformats.org/officeDocument/2006/relationships/hyperlink" Target="https://podminky.urs.cz/item/CS_URS_2022_01/966006132" TargetMode="External"/><Relationship Id="rId15" Type="http://schemas.openxmlformats.org/officeDocument/2006/relationships/hyperlink" Target="https://podminky.urs.cz/item/CS_URS_2022_01/210100174" TargetMode="External"/><Relationship Id="rId23" Type="http://schemas.openxmlformats.org/officeDocument/2006/relationships/hyperlink" Target="https://podminky.urs.cz/item/CS_URS_2022_01/210813061" TargetMode="External"/><Relationship Id="rId28" Type="http://schemas.openxmlformats.org/officeDocument/2006/relationships/hyperlink" Target="https://podminky.urs.cz/item/CS_URS_2022_01/210813121" TargetMode="External"/><Relationship Id="rId36" Type="http://schemas.openxmlformats.org/officeDocument/2006/relationships/hyperlink" Target="https://podminky.urs.cz/item/CS_URS_2022_01/220111741" TargetMode="External"/><Relationship Id="rId49" Type="http://schemas.openxmlformats.org/officeDocument/2006/relationships/hyperlink" Target="https://podminky.urs.cz/item/CS_URS_2022_01/220960001" TargetMode="External"/><Relationship Id="rId57" Type="http://schemas.openxmlformats.org/officeDocument/2006/relationships/hyperlink" Target="https://podminky.urs.cz/item/CS_URS_2022_01/220960096" TargetMode="External"/><Relationship Id="rId106" Type="http://schemas.openxmlformats.org/officeDocument/2006/relationships/hyperlink" Target="https://podminky.urs.cz/item/CS_URS_2022_01/460641113" TargetMode="External"/><Relationship Id="rId114" Type="http://schemas.openxmlformats.org/officeDocument/2006/relationships/printerSettings" Target="../printerSettings/printerSettings4.bin"/><Relationship Id="rId10" Type="http://schemas.openxmlformats.org/officeDocument/2006/relationships/hyperlink" Target="https://podminky.urs.cz/item/CS_URS_2022_01/998223011" TargetMode="External"/><Relationship Id="rId31" Type="http://schemas.openxmlformats.org/officeDocument/2006/relationships/hyperlink" Target="https://podminky.urs.cz/item/CS_URS_2022_01/220061701" TargetMode="External"/><Relationship Id="rId44" Type="http://schemas.openxmlformats.org/officeDocument/2006/relationships/hyperlink" Target="https://podminky.urs.cz/item/CS_URS_2022_01/220300603" TargetMode="External"/><Relationship Id="rId52" Type="http://schemas.openxmlformats.org/officeDocument/2006/relationships/hyperlink" Target="https://podminky.urs.cz/item/CS_URS_2022_01/220960005" TargetMode="External"/><Relationship Id="rId60" Type="http://schemas.openxmlformats.org/officeDocument/2006/relationships/hyperlink" Target="https://podminky.urs.cz/item/CS_URS_2022_01/220960042" TargetMode="External"/><Relationship Id="rId65" Type="http://schemas.openxmlformats.org/officeDocument/2006/relationships/hyperlink" Target="https://podminky.urs.cz/item/CS_URS_2022_01/220960092" TargetMode="External"/><Relationship Id="rId73" Type="http://schemas.openxmlformats.org/officeDocument/2006/relationships/hyperlink" Target="https://podminky.urs.cz/item/CS_URS_2022_01/220960134" TargetMode="External"/><Relationship Id="rId78" Type="http://schemas.openxmlformats.org/officeDocument/2006/relationships/hyperlink" Target="https://podminky.urs.cz/item/CS_URS_2022_01/220960192" TargetMode="External"/><Relationship Id="rId81" Type="http://schemas.openxmlformats.org/officeDocument/2006/relationships/hyperlink" Target="https://podminky.urs.cz/item/CS_URS_2022_01/220960201" TargetMode="External"/><Relationship Id="rId86" Type="http://schemas.openxmlformats.org/officeDocument/2006/relationships/hyperlink" Target="https://podminky.urs.cz/item/CS_URS_2022_01/220960312" TargetMode="External"/><Relationship Id="rId94" Type="http://schemas.openxmlformats.org/officeDocument/2006/relationships/hyperlink" Target="https://podminky.urs.cz/item/CS_URS_2022_01/460161482" TargetMode="External"/><Relationship Id="rId99" Type="http://schemas.openxmlformats.org/officeDocument/2006/relationships/hyperlink" Target="https://podminky.urs.cz/item/CS_URS_2022_01/460431162" TargetMode="External"/><Relationship Id="rId101" Type="http://schemas.openxmlformats.org/officeDocument/2006/relationships/hyperlink" Target="https://podminky.urs.cz/item/CS_URS_2022_01/460431512" TargetMode="External"/><Relationship Id="rId4" Type="http://schemas.openxmlformats.org/officeDocument/2006/relationships/hyperlink" Target="https://podminky.urs.cz/item/CS_URS_2022_01/919112233" TargetMode="External"/><Relationship Id="rId9" Type="http://schemas.openxmlformats.org/officeDocument/2006/relationships/hyperlink" Target="https://podminky.urs.cz/item/CS_URS_2022_01/997221559" TargetMode="External"/><Relationship Id="rId13" Type="http://schemas.openxmlformats.org/officeDocument/2006/relationships/hyperlink" Target="https://podminky.urs.cz/item/CS_URS_2022_01/210100014" TargetMode="External"/><Relationship Id="rId18" Type="http://schemas.openxmlformats.org/officeDocument/2006/relationships/hyperlink" Target="https://podminky.urs.cz/item/CS_URS_2022_01/210220452" TargetMode="External"/><Relationship Id="rId39" Type="http://schemas.openxmlformats.org/officeDocument/2006/relationships/hyperlink" Target="https://podminky.urs.cz/item/CS_URS_2022_01/220182031" TargetMode="External"/><Relationship Id="rId109" Type="http://schemas.openxmlformats.org/officeDocument/2006/relationships/hyperlink" Target="https://podminky.urs.cz/item/CS_URS_2022_01/460742132" TargetMode="External"/><Relationship Id="rId34" Type="http://schemas.openxmlformats.org/officeDocument/2006/relationships/hyperlink" Target="https://podminky.urs.cz/item/CS_URS_2022_01/220110346" TargetMode="External"/><Relationship Id="rId50" Type="http://schemas.openxmlformats.org/officeDocument/2006/relationships/hyperlink" Target="https://podminky.urs.cz/item/CS_URS_2022_01/220960002" TargetMode="External"/><Relationship Id="rId55" Type="http://schemas.openxmlformats.org/officeDocument/2006/relationships/hyperlink" Target="https://podminky.urs.cz/item/CS_URS_2022_01/220960091" TargetMode="External"/><Relationship Id="rId76" Type="http://schemas.openxmlformats.org/officeDocument/2006/relationships/hyperlink" Target="https://podminky.urs.cz/item/CS_URS_2022_01/220960165" TargetMode="External"/><Relationship Id="rId97" Type="http://schemas.openxmlformats.org/officeDocument/2006/relationships/hyperlink" Target="https://podminky.urs.cz/item/CS_URS_2022_01/460400121" TargetMode="External"/><Relationship Id="rId104" Type="http://schemas.openxmlformats.org/officeDocument/2006/relationships/hyperlink" Target="https://podminky.urs.cz/item/CS_URS_2022_01/460632113" TargetMode="External"/><Relationship Id="rId7" Type="http://schemas.openxmlformats.org/officeDocument/2006/relationships/hyperlink" Target="https://podminky.urs.cz/item/CS_URS_2022_01/966006211" TargetMode="External"/><Relationship Id="rId71" Type="http://schemas.openxmlformats.org/officeDocument/2006/relationships/hyperlink" Target="https://podminky.urs.cz/item/CS_URS_2022_01/220960126" TargetMode="External"/><Relationship Id="rId92" Type="http://schemas.openxmlformats.org/officeDocument/2006/relationships/hyperlink" Target="https://podminky.urs.cz/item/CS_URS_2022_01/460161152" TargetMode="External"/><Relationship Id="rId2" Type="http://schemas.openxmlformats.org/officeDocument/2006/relationships/hyperlink" Target="https://podminky.urs.cz/item/CS_URS_2022_01/171201231" TargetMode="External"/><Relationship Id="rId29" Type="http://schemas.openxmlformats.org/officeDocument/2006/relationships/hyperlink" Target="https://podminky.urs.cz/item/CS_URS_2022_01/210813131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2_01/210120102" TargetMode="External"/><Relationship Id="rId7" Type="http://schemas.openxmlformats.org/officeDocument/2006/relationships/drawing" Target="../drawings/drawing5.xml"/><Relationship Id="rId2" Type="http://schemas.openxmlformats.org/officeDocument/2006/relationships/hyperlink" Target="https://podminky.urs.cz/item/CS_URS_2022_01/210100251" TargetMode="External"/><Relationship Id="rId1" Type="http://schemas.openxmlformats.org/officeDocument/2006/relationships/hyperlink" Target="https://podminky.urs.cz/item/CS_URS_2022_01/210100014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podminky.urs.cz/item/CS_URS_2022_01/210813033" TargetMode="External"/><Relationship Id="rId4" Type="http://schemas.openxmlformats.org/officeDocument/2006/relationships/hyperlink" Target="https://podminky.urs.cz/item/CS_URS_2022_01/210191514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210030001" TargetMode="External"/><Relationship Id="rId13" Type="http://schemas.openxmlformats.org/officeDocument/2006/relationships/hyperlink" Target="https://podminky.urs.cz/item/CS_URS_2022_01/210030752" TargetMode="External"/><Relationship Id="rId18" Type="http://schemas.openxmlformats.org/officeDocument/2006/relationships/hyperlink" Target="https://podminky.urs.cz/item/CS_URS_2022_01/210030481" TargetMode="External"/><Relationship Id="rId26" Type="http://schemas.openxmlformats.org/officeDocument/2006/relationships/hyperlink" Target="https://podminky.urs.cz/item/CS_URS_2022_01/460131113" TargetMode="External"/><Relationship Id="rId39" Type="http://schemas.openxmlformats.org/officeDocument/2006/relationships/drawing" Target="../drawings/drawing6.xml"/><Relationship Id="rId3" Type="http://schemas.openxmlformats.org/officeDocument/2006/relationships/hyperlink" Target="https://podminky.urs.cz/item/CS_URS_2022_01/997221551" TargetMode="External"/><Relationship Id="rId21" Type="http://schemas.openxmlformats.org/officeDocument/2006/relationships/hyperlink" Target="https://podminky.urs.cz/item/CS_URS_2022_01/210040601" TargetMode="External"/><Relationship Id="rId34" Type="http://schemas.openxmlformats.org/officeDocument/2006/relationships/hyperlink" Target="https://podminky.urs.cz/item/CS_URS_2022_01/044002000" TargetMode="External"/><Relationship Id="rId7" Type="http://schemas.openxmlformats.org/officeDocument/2006/relationships/hyperlink" Target="https://podminky.urs.cz/item/CS_URS_2022_01/997221861" TargetMode="External"/><Relationship Id="rId12" Type="http://schemas.openxmlformats.org/officeDocument/2006/relationships/hyperlink" Target="https://podminky.urs.cz/item/CS_URS_2022_01/210030512" TargetMode="External"/><Relationship Id="rId17" Type="http://schemas.openxmlformats.org/officeDocument/2006/relationships/hyperlink" Target="https://podminky.urs.cz/item/CS_URS_2022_01/210030751" TargetMode="External"/><Relationship Id="rId25" Type="http://schemas.openxmlformats.org/officeDocument/2006/relationships/hyperlink" Target="https://podminky.urs.cz/item/CS_URS_2022_01/218204012" TargetMode="External"/><Relationship Id="rId33" Type="http://schemas.openxmlformats.org/officeDocument/2006/relationships/hyperlink" Target="https://podminky.urs.cz/item/CS_URS_2022_01/HZS4132" TargetMode="External"/><Relationship Id="rId38" Type="http://schemas.openxmlformats.org/officeDocument/2006/relationships/printerSettings" Target="../printerSettings/printerSettings6.bin"/><Relationship Id="rId2" Type="http://schemas.openxmlformats.org/officeDocument/2006/relationships/hyperlink" Target="https://podminky.urs.cz/item/CS_URS_2022_01/171201231" TargetMode="External"/><Relationship Id="rId16" Type="http://schemas.openxmlformats.org/officeDocument/2006/relationships/hyperlink" Target="https://podminky.urs.cz/item/CS_URS_2022_01/210030491" TargetMode="External"/><Relationship Id="rId20" Type="http://schemas.openxmlformats.org/officeDocument/2006/relationships/hyperlink" Target="https://podminky.urs.cz/item/CS_URS_2022_01/210030911" TargetMode="External"/><Relationship Id="rId29" Type="http://schemas.openxmlformats.org/officeDocument/2006/relationships/hyperlink" Target="https://podminky.urs.cz/item/CS_URS_2022_01/460641125" TargetMode="External"/><Relationship Id="rId1" Type="http://schemas.openxmlformats.org/officeDocument/2006/relationships/hyperlink" Target="https://podminky.urs.cz/item/CS_URS_2022_01/171201201" TargetMode="External"/><Relationship Id="rId6" Type="http://schemas.openxmlformats.org/officeDocument/2006/relationships/hyperlink" Target="https://podminky.urs.cz/item/CS_URS_2022_01/997221569" TargetMode="External"/><Relationship Id="rId11" Type="http://schemas.openxmlformats.org/officeDocument/2006/relationships/hyperlink" Target="https://podminky.urs.cz/item/CS_URS_2022_01/210030412" TargetMode="External"/><Relationship Id="rId24" Type="http://schemas.openxmlformats.org/officeDocument/2006/relationships/hyperlink" Target="https://podminky.urs.cz/item/CS_URS_2022_01/210871115" TargetMode="External"/><Relationship Id="rId32" Type="http://schemas.openxmlformats.org/officeDocument/2006/relationships/hyperlink" Target="https://podminky.urs.cz/item/CS_URS_2022_01/HZS3132" TargetMode="External"/><Relationship Id="rId37" Type="http://schemas.openxmlformats.org/officeDocument/2006/relationships/hyperlink" Target="https://podminky.urs.cz/item/CS_URS_2022_01/091003000" TargetMode="External"/><Relationship Id="rId5" Type="http://schemas.openxmlformats.org/officeDocument/2006/relationships/hyperlink" Target="https://podminky.urs.cz/item/CS_URS_2022_01/997221561" TargetMode="External"/><Relationship Id="rId15" Type="http://schemas.openxmlformats.org/officeDocument/2006/relationships/hyperlink" Target="https://podminky.urs.cz/item/CS_URS_2022_01/210030451" TargetMode="External"/><Relationship Id="rId23" Type="http://schemas.openxmlformats.org/officeDocument/2006/relationships/hyperlink" Target="https://podminky.urs.cz/item/CS_URS_2022_01/210871112" TargetMode="External"/><Relationship Id="rId28" Type="http://schemas.openxmlformats.org/officeDocument/2006/relationships/hyperlink" Target="https://podminky.urs.cz/item/CS_URS_2022_01/460400121" TargetMode="External"/><Relationship Id="rId36" Type="http://schemas.openxmlformats.org/officeDocument/2006/relationships/hyperlink" Target="https://podminky.urs.cz/item/CS_URS_2022_01/091002000" TargetMode="External"/><Relationship Id="rId10" Type="http://schemas.openxmlformats.org/officeDocument/2006/relationships/hyperlink" Target="https://podminky.urs.cz/item/CS_URS_2022_01/210030321" TargetMode="External"/><Relationship Id="rId19" Type="http://schemas.openxmlformats.org/officeDocument/2006/relationships/hyperlink" Target="https://podminky.urs.cz/item/CS_URS_2022_01/210030911" TargetMode="External"/><Relationship Id="rId31" Type="http://schemas.openxmlformats.org/officeDocument/2006/relationships/hyperlink" Target="https://podminky.urs.cz/item/CS_URS_2022_01/468051131" TargetMode="External"/><Relationship Id="rId4" Type="http://schemas.openxmlformats.org/officeDocument/2006/relationships/hyperlink" Target="https://podminky.urs.cz/item/CS_URS_2022_01/997221559" TargetMode="External"/><Relationship Id="rId9" Type="http://schemas.openxmlformats.org/officeDocument/2006/relationships/hyperlink" Target="https://podminky.urs.cz/item/CS_URS_2022_01/210030208" TargetMode="External"/><Relationship Id="rId14" Type="http://schemas.openxmlformats.org/officeDocument/2006/relationships/hyperlink" Target="https://podminky.urs.cz/item/CS_URS_2022_01/210030461" TargetMode="External"/><Relationship Id="rId22" Type="http://schemas.openxmlformats.org/officeDocument/2006/relationships/hyperlink" Target="https://podminky.urs.cz/item/CS_URS_2022_01/210064008" TargetMode="External"/><Relationship Id="rId27" Type="http://schemas.openxmlformats.org/officeDocument/2006/relationships/hyperlink" Target="https://podminky.urs.cz/item/CS_URS_2022_01/460400021" TargetMode="External"/><Relationship Id="rId30" Type="http://schemas.openxmlformats.org/officeDocument/2006/relationships/hyperlink" Target="https://podminky.urs.cz/item/CS_URS_2022_01/460641212" TargetMode="External"/><Relationship Id="rId35" Type="http://schemas.openxmlformats.org/officeDocument/2006/relationships/hyperlink" Target="https://podminky.urs.cz/item/CS_URS_2022_01/050001000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1/171201231" TargetMode="External"/><Relationship Id="rId18" Type="http://schemas.openxmlformats.org/officeDocument/2006/relationships/hyperlink" Target="https://podminky.urs.cz/item/CS_URS_2022_01/184802111" TargetMode="External"/><Relationship Id="rId26" Type="http://schemas.openxmlformats.org/officeDocument/2006/relationships/hyperlink" Target="https://podminky.urs.cz/item/CS_URS_2022_01/567132115" TargetMode="External"/><Relationship Id="rId39" Type="http://schemas.openxmlformats.org/officeDocument/2006/relationships/hyperlink" Target="https://podminky.urs.cz/item/CS_URS_2022_01/567122114" TargetMode="External"/><Relationship Id="rId21" Type="http://schemas.openxmlformats.org/officeDocument/2006/relationships/hyperlink" Target="https://podminky.urs.cz/item/CS_URS_2022_01/185804311" TargetMode="External"/><Relationship Id="rId34" Type="http://schemas.openxmlformats.org/officeDocument/2006/relationships/hyperlink" Target="https://podminky.urs.cz/item/CS_URS_2022_01/577145112" TargetMode="External"/><Relationship Id="rId42" Type="http://schemas.openxmlformats.org/officeDocument/2006/relationships/hyperlink" Target="https://podminky.urs.cz/item/CS_URS_2022_01/564861114" TargetMode="External"/><Relationship Id="rId47" Type="http://schemas.openxmlformats.org/officeDocument/2006/relationships/hyperlink" Target="https://podminky.urs.cz/item/CS_URS_2022_01/915111121" TargetMode="External"/><Relationship Id="rId50" Type="http://schemas.openxmlformats.org/officeDocument/2006/relationships/hyperlink" Target="https://podminky.urs.cz/item/CS_URS_2022_01/915211112" TargetMode="External"/><Relationship Id="rId55" Type="http://schemas.openxmlformats.org/officeDocument/2006/relationships/hyperlink" Target="https://podminky.urs.cz/item/CS_URS_2022_01/915611111" TargetMode="External"/><Relationship Id="rId63" Type="http://schemas.openxmlformats.org/officeDocument/2006/relationships/hyperlink" Target="https://podminky.urs.cz/item/CS_URS_2022_01/938908411" TargetMode="External"/><Relationship Id="rId68" Type="http://schemas.openxmlformats.org/officeDocument/2006/relationships/hyperlink" Target="https://podminky.urs.cz/item/CS_URS_2022_01/997221861" TargetMode="External"/><Relationship Id="rId7" Type="http://schemas.openxmlformats.org/officeDocument/2006/relationships/hyperlink" Target="https://podminky.urs.cz/item/CS_URS_2022_01/113107330" TargetMode="External"/><Relationship Id="rId71" Type="http://schemas.openxmlformats.org/officeDocument/2006/relationships/printerSettings" Target="../printerSettings/printerSettings7.bin"/><Relationship Id="rId2" Type="http://schemas.openxmlformats.org/officeDocument/2006/relationships/hyperlink" Target="https://podminky.urs.cz/item/CS_URS_2022_01/113106171" TargetMode="External"/><Relationship Id="rId16" Type="http://schemas.openxmlformats.org/officeDocument/2006/relationships/hyperlink" Target="https://podminky.urs.cz/item/CS_URS_2022_01/181351103" TargetMode="External"/><Relationship Id="rId29" Type="http://schemas.openxmlformats.org/officeDocument/2006/relationships/hyperlink" Target="https://podminky.urs.cz/item/CS_URS_2022_01/596211114" TargetMode="External"/><Relationship Id="rId1" Type="http://schemas.openxmlformats.org/officeDocument/2006/relationships/hyperlink" Target="https://podminky.urs.cz/item/CS_URS_2022_01/113106123" TargetMode="External"/><Relationship Id="rId6" Type="http://schemas.openxmlformats.org/officeDocument/2006/relationships/hyperlink" Target="https://podminky.urs.cz/item/CS_URS_2022_01/113107342" TargetMode="External"/><Relationship Id="rId11" Type="http://schemas.openxmlformats.org/officeDocument/2006/relationships/hyperlink" Target="https://podminky.urs.cz/item/CS_URS_2022_01/122251104" TargetMode="External"/><Relationship Id="rId24" Type="http://schemas.openxmlformats.org/officeDocument/2006/relationships/hyperlink" Target="https://podminky.urs.cz/item/CS_URS_2022_01/596211210" TargetMode="External"/><Relationship Id="rId32" Type="http://schemas.openxmlformats.org/officeDocument/2006/relationships/hyperlink" Target="https://podminky.urs.cz/item/CS_URS_2022_01/572340111" TargetMode="External"/><Relationship Id="rId37" Type="http://schemas.openxmlformats.org/officeDocument/2006/relationships/hyperlink" Target="https://podminky.urs.cz/item/CS_URS_2022_01/566901161" TargetMode="External"/><Relationship Id="rId40" Type="http://schemas.openxmlformats.org/officeDocument/2006/relationships/hyperlink" Target="https://podminky.urs.cz/item/CS_URS_2022_01/567142115" TargetMode="External"/><Relationship Id="rId45" Type="http://schemas.openxmlformats.org/officeDocument/2006/relationships/hyperlink" Target="https://podminky.urs.cz/item/CS_URS_2022_01/899431111" TargetMode="External"/><Relationship Id="rId53" Type="http://schemas.openxmlformats.org/officeDocument/2006/relationships/hyperlink" Target="https://podminky.urs.cz/item/CS_URS_2022_01/915231112" TargetMode="External"/><Relationship Id="rId58" Type="http://schemas.openxmlformats.org/officeDocument/2006/relationships/hyperlink" Target="https://podminky.urs.cz/item/CS_URS_2022_01/916131213" TargetMode="External"/><Relationship Id="rId66" Type="http://schemas.openxmlformats.org/officeDocument/2006/relationships/hyperlink" Target="https://podminky.urs.cz/item/CS_URS_2022_01/997221561" TargetMode="External"/><Relationship Id="rId5" Type="http://schemas.openxmlformats.org/officeDocument/2006/relationships/hyperlink" Target="https://podminky.urs.cz/item/CS_URS_2022_01/113107171" TargetMode="External"/><Relationship Id="rId15" Type="http://schemas.openxmlformats.org/officeDocument/2006/relationships/hyperlink" Target="https://podminky.urs.cz/item/CS_URS_2022_01/121112003" TargetMode="External"/><Relationship Id="rId23" Type="http://schemas.openxmlformats.org/officeDocument/2006/relationships/hyperlink" Target="https://podminky.urs.cz/item/CS_URS_2022_01/185851129" TargetMode="External"/><Relationship Id="rId28" Type="http://schemas.openxmlformats.org/officeDocument/2006/relationships/hyperlink" Target="https://podminky.urs.cz/item/CS_URS_2022_01/596211111" TargetMode="External"/><Relationship Id="rId36" Type="http://schemas.openxmlformats.org/officeDocument/2006/relationships/hyperlink" Target="https://podminky.urs.cz/item/CS_URS_2022_01/565176111" TargetMode="External"/><Relationship Id="rId49" Type="http://schemas.openxmlformats.org/officeDocument/2006/relationships/hyperlink" Target="https://podminky.urs.cz/item/CS_URS_2022_01/915131111" TargetMode="External"/><Relationship Id="rId57" Type="http://schemas.openxmlformats.org/officeDocument/2006/relationships/hyperlink" Target="https://podminky.urs.cz/item/CS_URS_2022_01/916111122" TargetMode="External"/><Relationship Id="rId61" Type="http://schemas.openxmlformats.org/officeDocument/2006/relationships/hyperlink" Target="https://podminky.urs.cz/item/CS_URS_2022_01/919732211" TargetMode="External"/><Relationship Id="rId10" Type="http://schemas.openxmlformats.org/officeDocument/2006/relationships/hyperlink" Target="https://podminky.urs.cz/item/CS_URS_2022_01/113204111" TargetMode="External"/><Relationship Id="rId19" Type="http://schemas.openxmlformats.org/officeDocument/2006/relationships/hyperlink" Target="https://podminky.urs.cz/item/CS_URS_2022_01/184802611" TargetMode="External"/><Relationship Id="rId31" Type="http://schemas.openxmlformats.org/officeDocument/2006/relationships/hyperlink" Target="https://podminky.urs.cz/item/CS_URS_2022_01/577144121" TargetMode="External"/><Relationship Id="rId44" Type="http://schemas.openxmlformats.org/officeDocument/2006/relationships/hyperlink" Target="https://podminky.urs.cz/item/CS_URS_2022_01/899332111" TargetMode="External"/><Relationship Id="rId52" Type="http://schemas.openxmlformats.org/officeDocument/2006/relationships/hyperlink" Target="https://podminky.urs.cz/item/CS_URS_2022_01/915221122" TargetMode="External"/><Relationship Id="rId60" Type="http://schemas.openxmlformats.org/officeDocument/2006/relationships/hyperlink" Target="https://podminky.urs.cz/item/CS_URS_2022_01/919735111" TargetMode="External"/><Relationship Id="rId65" Type="http://schemas.openxmlformats.org/officeDocument/2006/relationships/hyperlink" Target="https://podminky.urs.cz/item/CS_URS_2022_01/979054451" TargetMode="External"/><Relationship Id="rId4" Type="http://schemas.openxmlformats.org/officeDocument/2006/relationships/hyperlink" Target="https://podminky.urs.cz/item/CS_URS_2022_01/113107183" TargetMode="External"/><Relationship Id="rId9" Type="http://schemas.openxmlformats.org/officeDocument/2006/relationships/hyperlink" Target="https://podminky.urs.cz/item/CS_URS_2022_01/113203111" TargetMode="External"/><Relationship Id="rId14" Type="http://schemas.openxmlformats.org/officeDocument/2006/relationships/hyperlink" Target="https://podminky.urs.cz/item/CS_URS_2022_01/181951112" TargetMode="External"/><Relationship Id="rId22" Type="http://schemas.openxmlformats.org/officeDocument/2006/relationships/hyperlink" Target="https://podminky.urs.cz/item/CS_URS_2022_01/185851121" TargetMode="External"/><Relationship Id="rId27" Type="http://schemas.openxmlformats.org/officeDocument/2006/relationships/hyperlink" Target="https://podminky.urs.cz/item/CS_URS_2022_01/564851011" TargetMode="External"/><Relationship Id="rId30" Type="http://schemas.openxmlformats.org/officeDocument/2006/relationships/hyperlink" Target="https://podminky.urs.cz/item/CS_URS_2022_01/564871111" TargetMode="External"/><Relationship Id="rId35" Type="http://schemas.openxmlformats.org/officeDocument/2006/relationships/hyperlink" Target="https://podminky.urs.cz/item/CS_URS_2022_01/565155121" TargetMode="External"/><Relationship Id="rId43" Type="http://schemas.openxmlformats.org/officeDocument/2006/relationships/hyperlink" Target="https://podminky.urs.cz/item/CS_URS_2022_01/599141111" TargetMode="External"/><Relationship Id="rId48" Type="http://schemas.openxmlformats.org/officeDocument/2006/relationships/hyperlink" Target="https://podminky.urs.cz/item/CS_URS_2022_01/915121121" TargetMode="External"/><Relationship Id="rId56" Type="http://schemas.openxmlformats.org/officeDocument/2006/relationships/hyperlink" Target="https://podminky.urs.cz/item/CS_URS_2022_01/915621111" TargetMode="External"/><Relationship Id="rId64" Type="http://schemas.openxmlformats.org/officeDocument/2006/relationships/hyperlink" Target="https://podminky.urs.cz/item/CS_URS_2022_01/938909311" TargetMode="External"/><Relationship Id="rId69" Type="http://schemas.openxmlformats.org/officeDocument/2006/relationships/hyperlink" Target="https://podminky.urs.cz/item/CS_URS_2022_01/997221875" TargetMode="External"/><Relationship Id="rId8" Type="http://schemas.openxmlformats.org/officeDocument/2006/relationships/hyperlink" Target="https://podminky.urs.cz/item/CS_URS_2022_01/113202111" TargetMode="External"/><Relationship Id="rId51" Type="http://schemas.openxmlformats.org/officeDocument/2006/relationships/hyperlink" Target="https://podminky.urs.cz/item/CS_URS_2022_01/915211122" TargetMode="External"/><Relationship Id="rId72" Type="http://schemas.openxmlformats.org/officeDocument/2006/relationships/drawing" Target="../drawings/drawing7.xml"/><Relationship Id="rId3" Type="http://schemas.openxmlformats.org/officeDocument/2006/relationships/hyperlink" Target="https://podminky.urs.cz/item/CS_URS_2022_01/113107143" TargetMode="External"/><Relationship Id="rId12" Type="http://schemas.openxmlformats.org/officeDocument/2006/relationships/hyperlink" Target="https://podminky.urs.cz/item/CS_URS_2022_01/162751114" TargetMode="External"/><Relationship Id="rId17" Type="http://schemas.openxmlformats.org/officeDocument/2006/relationships/hyperlink" Target="https://podminky.urs.cz/item/CS_URS_2022_01/181411141" TargetMode="External"/><Relationship Id="rId25" Type="http://schemas.openxmlformats.org/officeDocument/2006/relationships/hyperlink" Target="https://podminky.urs.cz/item/CS_URS_2022_01/596211214" TargetMode="External"/><Relationship Id="rId33" Type="http://schemas.openxmlformats.org/officeDocument/2006/relationships/hyperlink" Target="https://podminky.urs.cz/item/CS_URS_2022_01/573231111" TargetMode="External"/><Relationship Id="rId38" Type="http://schemas.openxmlformats.org/officeDocument/2006/relationships/hyperlink" Target="https://podminky.urs.cz/item/CS_URS_2022_01/573191111" TargetMode="External"/><Relationship Id="rId46" Type="http://schemas.openxmlformats.org/officeDocument/2006/relationships/hyperlink" Target="https://podminky.urs.cz/item/CS_URS_2022_01/915111111" TargetMode="External"/><Relationship Id="rId59" Type="http://schemas.openxmlformats.org/officeDocument/2006/relationships/hyperlink" Target="https://podminky.urs.cz/item/CS_URS_2022_01/916231213" TargetMode="External"/><Relationship Id="rId67" Type="http://schemas.openxmlformats.org/officeDocument/2006/relationships/hyperlink" Target="https://podminky.urs.cz/item/CS_URS_2022_01/997221569" TargetMode="External"/><Relationship Id="rId20" Type="http://schemas.openxmlformats.org/officeDocument/2006/relationships/hyperlink" Target="https://podminky.urs.cz/item/CS_URS_2022_01/185803111" TargetMode="External"/><Relationship Id="rId41" Type="http://schemas.openxmlformats.org/officeDocument/2006/relationships/hyperlink" Target="https://podminky.urs.cz/item/CS_URS_2022_01/564851111" TargetMode="External"/><Relationship Id="rId54" Type="http://schemas.openxmlformats.org/officeDocument/2006/relationships/hyperlink" Target="https://podminky.urs.cz/item/CS_URS_2022_01/915321115" TargetMode="External"/><Relationship Id="rId62" Type="http://schemas.openxmlformats.org/officeDocument/2006/relationships/hyperlink" Target="https://podminky.urs.cz/item/CS_URS_2022_01/919735123" TargetMode="External"/><Relationship Id="rId70" Type="http://schemas.openxmlformats.org/officeDocument/2006/relationships/hyperlink" Target="https://podminky.urs.cz/item/CS_URS_2022_01/998225111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916231213" TargetMode="External"/><Relationship Id="rId3" Type="http://schemas.openxmlformats.org/officeDocument/2006/relationships/hyperlink" Target="https://podminky.urs.cz/item/CS_URS_2022_01/171201231" TargetMode="External"/><Relationship Id="rId7" Type="http://schemas.openxmlformats.org/officeDocument/2006/relationships/hyperlink" Target="https://podminky.urs.cz/item/CS_URS_2022_01/564871111" TargetMode="External"/><Relationship Id="rId12" Type="http://schemas.openxmlformats.org/officeDocument/2006/relationships/drawing" Target="../drawings/drawing8.xml"/><Relationship Id="rId2" Type="http://schemas.openxmlformats.org/officeDocument/2006/relationships/hyperlink" Target="https://podminky.urs.cz/item/CS_URS_2022_01/162751114" TargetMode="External"/><Relationship Id="rId1" Type="http://schemas.openxmlformats.org/officeDocument/2006/relationships/hyperlink" Target="https://podminky.urs.cz/item/CS_URS_2022_01/122251104" TargetMode="External"/><Relationship Id="rId6" Type="http://schemas.openxmlformats.org/officeDocument/2006/relationships/hyperlink" Target="https://podminky.urs.cz/item/CS_URS_2022_01/596211114" TargetMode="External"/><Relationship Id="rId11" Type="http://schemas.openxmlformats.org/officeDocument/2006/relationships/printerSettings" Target="../printerSettings/printerSettings8.bin"/><Relationship Id="rId5" Type="http://schemas.openxmlformats.org/officeDocument/2006/relationships/hyperlink" Target="https://podminky.urs.cz/item/CS_URS_2022_01/596211111" TargetMode="External"/><Relationship Id="rId10" Type="http://schemas.openxmlformats.org/officeDocument/2006/relationships/hyperlink" Target="https://podminky.urs.cz/item/CS_URS_2022_01/998225111" TargetMode="External"/><Relationship Id="rId4" Type="http://schemas.openxmlformats.org/officeDocument/2006/relationships/hyperlink" Target="https://podminky.urs.cz/item/CS_URS_2022_01/181951112" TargetMode="External"/><Relationship Id="rId9" Type="http://schemas.openxmlformats.org/officeDocument/2006/relationships/hyperlink" Target="https://podminky.urs.cz/item/CS_URS_2022_01/919735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5"/>
  <sheetViews>
    <sheetView showGridLines="0" tabSelected="1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96" t="s">
        <v>14</v>
      </c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R5" s="19"/>
      <c r="BE5" s="193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97" t="s">
        <v>17</v>
      </c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R6" s="19"/>
      <c r="BE6" s="194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194"/>
      <c r="BS7" s="16" t="s">
        <v>6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27" t="s">
        <v>25</v>
      </c>
      <c r="AR8" s="19"/>
      <c r="BE8" s="194"/>
      <c r="BS8" s="16" t="s">
        <v>6</v>
      </c>
    </row>
    <row r="9" spans="1:74" ht="29.25" customHeight="1">
      <c r="B9" s="19"/>
      <c r="D9" s="23" t="s">
        <v>26</v>
      </c>
      <c r="K9" s="28" t="s">
        <v>27</v>
      </c>
      <c r="AK9" s="23" t="s">
        <v>28</v>
      </c>
      <c r="AN9" s="28" t="s">
        <v>29</v>
      </c>
      <c r="AR9" s="19"/>
      <c r="BE9" s="194"/>
      <c r="BS9" s="16" t="s">
        <v>6</v>
      </c>
    </row>
    <row r="10" spans="1:74" ht="12" customHeight="1">
      <c r="B10" s="19"/>
      <c r="D10" s="26" t="s">
        <v>30</v>
      </c>
      <c r="AK10" s="26" t="s">
        <v>31</v>
      </c>
      <c r="AN10" s="24" t="s">
        <v>32</v>
      </c>
      <c r="AR10" s="19"/>
      <c r="BE10" s="194"/>
      <c r="BS10" s="16" t="s">
        <v>6</v>
      </c>
    </row>
    <row r="11" spans="1:74" ht="18.399999999999999" customHeight="1">
      <c r="B11" s="19"/>
      <c r="E11" s="24" t="s">
        <v>33</v>
      </c>
      <c r="AK11" s="26" t="s">
        <v>34</v>
      </c>
      <c r="AN11" s="24" t="s">
        <v>35</v>
      </c>
      <c r="AR11" s="19"/>
      <c r="BE11" s="194"/>
      <c r="BS11" s="16" t="s">
        <v>6</v>
      </c>
    </row>
    <row r="12" spans="1:74" ht="6.95" customHeight="1">
      <c r="B12" s="19"/>
      <c r="AR12" s="19"/>
      <c r="BE12" s="194"/>
      <c r="BS12" s="16" t="s">
        <v>6</v>
      </c>
    </row>
    <row r="13" spans="1:74" ht="12" customHeight="1">
      <c r="B13" s="19"/>
      <c r="D13" s="26" t="s">
        <v>36</v>
      </c>
      <c r="AK13" s="26" t="s">
        <v>31</v>
      </c>
      <c r="AN13" s="29" t="s">
        <v>37</v>
      </c>
      <c r="AR13" s="19"/>
      <c r="BE13" s="194"/>
      <c r="BS13" s="16" t="s">
        <v>6</v>
      </c>
    </row>
    <row r="14" spans="1:74" ht="12.75">
      <c r="B14" s="19"/>
      <c r="E14" s="198" t="s">
        <v>37</v>
      </c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26" t="s">
        <v>34</v>
      </c>
      <c r="AN14" s="29" t="s">
        <v>37</v>
      </c>
      <c r="AR14" s="19"/>
      <c r="BE14" s="194"/>
      <c r="BS14" s="16" t="s">
        <v>6</v>
      </c>
    </row>
    <row r="15" spans="1:74" ht="6.95" customHeight="1">
      <c r="B15" s="19"/>
      <c r="AR15" s="19"/>
      <c r="BE15" s="194"/>
      <c r="BS15" s="16" t="s">
        <v>4</v>
      </c>
    </row>
    <row r="16" spans="1:74" ht="12" customHeight="1">
      <c r="B16" s="19"/>
      <c r="D16" s="26" t="s">
        <v>38</v>
      </c>
      <c r="AK16" s="26" t="s">
        <v>31</v>
      </c>
      <c r="AN16" s="24" t="s">
        <v>39</v>
      </c>
      <c r="AR16" s="19"/>
      <c r="BE16" s="194"/>
      <c r="BS16" s="16" t="s">
        <v>4</v>
      </c>
    </row>
    <row r="17" spans="2:71" ht="18.399999999999999" customHeight="1">
      <c r="B17" s="19"/>
      <c r="E17" s="24" t="s">
        <v>40</v>
      </c>
      <c r="AK17" s="26" t="s">
        <v>34</v>
      </c>
      <c r="AN17" s="24" t="s">
        <v>41</v>
      </c>
      <c r="AR17" s="19"/>
      <c r="BE17" s="194"/>
      <c r="BS17" s="16" t="s">
        <v>42</v>
      </c>
    </row>
    <row r="18" spans="2:71" ht="6.95" customHeight="1">
      <c r="B18" s="19"/>
      <c r="AR18" s="19"/>
      <c r="BE18" s="194"/>
      <c r="BS18" s="16" t="s">
        <v>6</v>
      </c>
    </row>
    <row r="19" spans="2:71" ht="12" customHeight="1">
      <c r="B19" s="19"/>
      <c r="D19" s="26" t="s">
        <v>43</v>
      </c>
      <c r="AK19" s="26" t="s">
        <v>31</v>
      </c>
      <c r="AN19" s="24" t="s">
        <v>39</v>
      </c>
      <c r="AR19" s="19"/>
      <c r="BE19" s="194"/>
      <c r="BS19" s="16" t="s">
        <v>6</v>
      </c>
    </row>
    <row r="20" spans="2:71" ht="18.399999999999999" customHeight="1">
      <c r="B20" s="19"/>
      <c r="E20" s="24" t="s">
        <v>40</v>
      </c>
      <c r="AK20" s="26" t="s">
        <v>34</v>
      </c>
      <c r="AN20" s="24" t="s">
        <v>41</v>
      </c>
      <c r="AR20" s="19"/>
      <c r="BE20" s="194"/>
      <c r="BS20" s="16" t="s">
        <v>4</v>
      </c>
    </row>
    <row r="21" spans="2:71" ht="6.95" customHeight="1">
      <c r="B21" s="19"/>
      <c r="AR21" s="19"/>
      <c r="BE21" s="194"/>
    </row>
    <row r="22" spans="2:71" ht="12" customHeight="1">
      <c r="B22" s="19"/>
      <c r="D22" s="26" t="s">
        <v>44</v>
      </c>
      <c r="AR22" s="19"/>
      <c r="BE22" s="194"/>
    </row>
    <row r="23" spans="2:71" ht="47.25" customHeight="1">
      <c r="B23" s="19"/>
      <c r="E23" s="200" t="s">
        <v>45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R23" s="19"/>
      <c r="BE23" s="194"/>
    </row>
    <row r="24" spans="2:71" ht="6.95" customHeight="1">
      <c r="B24" s="19"/>
      <c r="AR24" s="19"/>
      <c r="BE24" s="194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194"/>
    </row>
    <row r="26" spans="2:71" s="1" customFormat="1" ht="25.9" customHeight="1">
      <c r="B26" s="32"/>
      <c r="D26" s="33" t="s">
        <v>46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1">
        <f>ROUND(AG54,2)</f>
        <v>0</v>
      </c>
      <c r="AL26" s="202"/>
      <c r="AM26" s="202"/>
      <c r="AN26" s="202"/>
      <c r="AO26" s="202"/>
      <c r="AR26" s="32"/>
      <c r="BE26" s="194"/>
    </row>
    <row r="27" spans="2:71" s="1" customFormat="1" ht="6.95" customHeight="1">
      <c r="B27" s="32"/>
      <c r="AR27" s="32"/>
      <c r="BE27" s="194"/>
    </row>
    <row r="28" spans="2:71" s="1" customFormat="1" ht="12.75">
      <c r="B28" s="32"/>
      <c r="L28" s="203" t="s">
        <v>47</v>
      </c>
      <c r="M28" s="203"/>
      <c r="N28" s="203"/>
      <c r="O28" s="203"/>
      <c r="P28" s="203"/>
      <c r="W28" s="203" t="s">
        <v>48</v>
      </c>
      <c r="X28" s="203"/>
      <c r="Y28" s="203"/>
      <c r="Z28" s="203"/>
      <c r="AA28" s="203"/>
      <c r="AB28" s="203"/>
      <c r="AC28" s="203"/>
      <c r="AD28" s="203"/>
      <c r="AE28" s="203"/>
      <c r="AK28" s="203" t="s">
        <v>49</v>
      </c>
      <c r="AL28" s="203"/>
      <c r="AM28" s="203"/>
      <c r="AN28" s="203"/>
      <c r="AO28" s="203"/>
      <c r="AR28" s="32"/>
      <c r="BE28" s="194"/>
    </row>
    <row r="29" spans="2:71" s="2" customFormat="1" ht="14.45" customHeight="1">
      <c r="B29" s="36"/>
      <c r="D29" s="26" t="s">
        <v>50</v>
      </c>
      <c r="F29" s="26" t="s">
        <v>51</v>
      </c>
      <c r="L29" s="188">
        <v>0.21</v>
      </c>
      <c r="M29" s="187"/>
      <c r="N29" s="187"/>
      <c r="O29" s="187"/>
      <c r="P29" s="187"/>
      <c r="W29" s="186">
        <f>ROUND(AZ54, 2)</f>
        <v>0</v>
      </c>
      <c r="X29" s="187"/>
      <c r="Y29" s="187"/>
      <c r="Z29" s="187"/>
      <c r="AA29" s="187"/>
      <c r="AB29" s="187"/>
      <c r="AC29" s="187"/>
      <c r="AD29" s="187"/>
      <c r="AE29" s="187"/>
      <c r="AK29" s="186">
        <f>ROUND(AV54, 2)</f>
        <v>0</v>
      </c>
      <c r="AL29" s="187"/>
      <c r="AM29" s="187"/>
      <c r="AN29" s="187"/>
      <c r="AO29" s="187"/>
      <c r="AR29" s="36"/>
      <c r="BE29" s="195"/>
    </row>
    <row r="30" spans="2:71" s="2" customFormat="1" ht="14.45" customHeight="1">
      <c r="B30" s="36"/>
      <c r="F30" s="26" t="s">
        <v>52</v>
      </c>
      <c r="L30" s="188">
        <v>0.15</v>
      </c>
      <c r="M30" s="187"/>
      <c r="N30" s="187"/>
      <c r="O30" s="187"/>
      <c r="P30" s="187"/>
      <c r="W30" s="186">
        <f>ROUND(BA54, 2)</f>
        <v>0</v>
      </c>
      <c r="X30" s="187"/>
      <c r="Y30" s="187"/>
      <c r="Z30" s="187"/>
      <c r="AA30" s="187"/>
      <c r="AB30" s="187"/>
      <c r="AC30" s="187"/>
      <c r="AD30" s="187"/>
      <c r="AE30" s="187"/>
      <c r="AK30" s="186">
        <f>ROUND(AW54, 2)</f>
        <v>0</v>
      </c>
      <c r="AL30" s="187"/>
      <c r="AM30" s="187"/>
      <c r="AN30" s="187"/>
      <c r="AO30" s="187"/>
      <c r="AR30" s="36"/>
      <c r="BE30" s="195"/>
    </row>
    <row r="31" spans="2:71" s="2" customFormat="1" ht="14.45" hidden="1" customHeight="1">
      <c r="B31" s="36"/>
      <c r="F31" s="26" t="s">
        <v>53</v>
      </c>
      <c r="L31" s="188">
        <v>0.21</v>
      </c>
      <c r="M31" s="187"/>
      <c r="N31" s="187"/>
      <c r="O31" s="187"/>
      <c r="P31" s="187"/>
      <c r="W31" s="186">
        <f>ROUND(BB54, 2)</f>
        <v>0</v>
      </c>
      <c r="X31" s="187"/>
      <c r="Y31" s="187"/>
      <c r="Z31" s="187"/>
      <c r="AA31" s="187"/>
      <c r="AB31" s="187"/>
      <c r="AC31" s="187"/>
      <c r="AD31" s="187"/>
      <c r="AE31" s="187"/>
      <c r="AK31" s="186">
        <v>0</v>
      </c>
      <c r="AL31" s="187"/>
      <c r="AM31" s="187"/>
      <c r="AN31" s="187"/>
      <c r="AO31" s="187"/>
      <c r="AR31" s="36"/>
      <c r="BE31" s="195"/>
    </row>
    <row r="32" spans="2:71" s="2" customFormat="1" ht="14.45" hidden="1" customHeight="1">
      <c r="B32" s="36"/>
      <c r="F32" s="26" t="s">
        <v>54</v>
      </c>
      <c r="L32" s="188">
        <v>0.15</v>
      </c>
      <c r="M32" s="187"/>
      <c r="N32" s="187"/>
      <c r="O32" s="187"/>
      <c r="P32" s="187"/>
      <c r="W32" s="186">
        <f>ROUND(BC54, 2)</f>
        <v>0</v>
      </c>
      <c r="X32" s="187"/>
      <c r="Y32" s="187"/>
      <c r="Z32" s="187"/>
      <c r="AA32" s="187"/>
      <c r="AB32" s="187"/>
      <c r="AC32" s="187"/>
      <c r="AD32" s="187"/>
      <c r="AE32" s="187"/>
      <c r="AK32" s="186">
        <v>0</v>
      </c>
      <c r="AL32" s="187"/>
      <c r="AM32" s="187"/>
      <c r="AN32" s="187"/>
      <c r="AO32" s="187"/>
      <c r="AR32" s="36"/>
      <c r="BE32" s="195"/>
    </row>
    <row r="33" spans="2:44" s="2" customFormat="1" ht="14.45" hidden="1" customHeight="1">
      <c r="B33" s="36"/>
      <c r="F33" s="26" t="s">
        <v>55</v>
      </c>
      <c r="L33" s="188">
        <v>0</v>
      </c>
      <c r="M33" s="187"/>
      <c r="N33" s="187"/>
      <c r="O33" s="187"/>
      <c r="P33" s="187"/>
      <c r="W33" s="186">
        <f>ROUND(BD54, 2)</f>
        <v>0</v>
      </c>
      <c r="X33" s="187"/>
      <c r="Y33" s="187"/>
      <c r="Z33" s="187"/>
      <c r="AA33" s="187"/>
      <c r="AB33" s="187"/>
      <c r="AC33" s="187"/>
      <c r="AD33" s="187"/>
      <c r="AE33" s="187"/>
      <c r="AK33" s="186">
        <v>0</v>
      </c>
      <c r="AL33" s="187"/>
      <c r="AM33" s="187"/>
      <c r="AN33" s="187"/>
      <c r="AO33" s="187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56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57</v>
      </c>
      <c r="U35" s="39"/>
      <c r="V35" s="39"/>
      <c r="W35" s="39"/>
      <c r="X35" s="192" t="s">
        <v>58</v>
      </c>
      <c r="Y35" s="190"/>
      <c r="Z35" s="190"/>
      <c r="AA35" s="190"/>
      <c r="AB35" s="190"/>
      <c r="AC35" s="39"/>
      <c r="AD35" s="39"/>
      <c r="AE35" s="39"/>
      <c r="AF35" s="39"/>
      <c r="AG35" s="39"/>
      <c r="AH35" s="39"/>
      <c r="AI35" s="39"/>
      <c r="AJ35" s="39"/>
      <c r="AK35" s="189">
        <f>SUM(AK26:AK33)</f>
        <v>0</v>
      </c>
      <c r="AL35" s="190"/>
      <c r="AM35" s="190"/>
      <c r="AN35" s="190"/>
      <c r="AO35" s="191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0" t="s">
        <v>59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6" t="s">
        <v>13</v>
      </c>
      <c r="L44" s="3" t="str">
        <f>K5</f>
        <v>Brno</v>
      </c>
      <c r="AR44" s="45"/>
    </row>
    <row r="45" spans="2:44" s="4" customFormat="1" ht="36.950000000000003" customHeight="1">
      <c r="B45" s="46"/>
      <c r="C45" s="47" t="s">
        <v>16</v>
      </c>
      <c r="L45" s="217" t="str">
        <f>K6</f>
        <v>SSZ Billa Maloměřice – křižovatka Obřanská-Wágnerova</v>
      </c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  <c r="Y45" s="218"/>
      <c r="Z45" s="218"/>
      <c r="AA45" s="218"/>
      <c r="AB45" s="218"/>
      <c r="AC45" s="218"/>
      <c r="AD45" s="218"/>
      <c r="AE45" s="218"/>
      <c r="AF45" s="218"/>
      <c r="AG45" s="218"/>
      <c r="AH45" s="218"/>
      <c r="AI45" s="218"/>
      <c r="AJ45" s="218"/>
      <c r="AK45" s="218"/>
      <c r="AL45" s="218"/>
      <c r="AM45" s="218"/>
      <c r="AN45" s="218"/>
      <c r="AO45" s="218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6" t="s">
        <v>22</v>
      </c>
      <c r="L47" s="48" t="str">
        <f>IF(K8="","",K8)</f>
        <v>Brno - Maloměřice</v>
      </c>
      <c r="AI47" s="26" t="s">
        <v>24</v>
      </c>
      <c r="AM47" s="219" t="str">
        <f>IF(AN8= "","",AN8)</f>
        <v>14. 1. 2022</v>
      </c>
      <c r="AN47" s="219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6" t="s">
        <v>30</v>
      </c>
      <c r="L49" s="3" t="str">
        <f>IF(E11= "","",E11)</f>
        <v>Brněnské komunikace, a.s.</v>
      </c>
      <c r="AI49" s="26" t="s">
        <v>38</v>
      </c>
      <c r="AM49" s="220" t="str">
        <f>IF(E17="","",E17)</f>
        <v>Ing. Luděk Obrdlík</v>
      </c>
      <c r="AN49" s="221"/>
      <c r="AO49" s="221"/>
      <c r="AP49" s="221"/>
      <c r="AR49" s="32"/>
      <c r="AS49" s="222" t="s">
        <v>60</v>
      </c>
      <c r="AT49" s="223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6" t="s">
        <v>36</v>
      </c>
      <c r="L50" s="3" t="str">
        <f>IF(E14= "Vyplň údaj","",E14)</f>
        <v/>
      </c>
      <c r="AI50" s="26" t="s">
        <v>43</v>
      </c>
      <c r="AM50" s="220" t="str">
        <f>IF(E20="","",E20)</f>
        <v>Ing. Luděk Obrdlík</v>
      </c>
      <c r="AN50" s="221"/>
      <c r="AO50" s="221"/>
      <c r="AP50" s="221"/>
      <c r="AR50" s="32"/>
      <c r="AS50" s="224"/>
      <c r="AT50" s="225"/>
      <c r="BD50" s="53"/>
    </row>
    <row r="51" spans="1:91" s="1" customFormat="1" ht="10.9" customHeight="1">
      <c r="B51" s="32"/>
      <c r="AR51" s="32"/>
      <c r="AS51" s="224"/>
      <c r="AT51" s="225"/>
      <c r="BD51" s="53"/>
    </row>
    <row r="52" spans="1:91" s="1" customFormat="1" ht="29.25" customHeight="1">
      <c r="B52" s="32"/>
      <c r="C52" s="211" t="s">
        <v>61</v>
      </c>
      <c r="D52" s="212"/>
      <c r="E52" s="212"/>
      <c r="F52" s="212"/>
      <c r="G52" s="212"/>
      <c r="H52" s="54"/>
      <c r="I52" s="214" t="s">
        <v>62</v>
      </c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212"/>
      <c r="AG52" s="213" t="s">
        <v>63</v>
      </c>
      <c r="AH52" s="212"/>
      <c r="AI52" s="212"/>
      <c r="AJ52" s="212"/>
      <c r="AK52" s="212"/>
      <c r="AL52" s="212"/>
      <c r="AM52" s="212"/>
      <c r="AN52" s="214" t="s">
        <v>64</v>
      </c>
      <c r="AO52" s="212"/>
      <c r="AP52" s="212"/>
      <c r="AQ52" s="55" t="s">
        <v>65</v>
      </c>
      <c r="AR52" s="32"/>
      <c r="AS52" s="56" t="s">
        <v>66</v>
      </c>
      <c r="AT52" s="57" t="s">
        <v>67</v>
      </c>
      <c r="AU52" s="57" t="s">
        <v>68</v>
      </c>
      <c r="AV52" s="57" t="s">
        <v>69</v>
      </c>
      <c r="AW52" s="57" t="s">
        <v>70</v>
      </c>
      <c r="AX52" s="57" t="s">
        <v>71</v>
      </c>
      <c r="AY52" s="57" t="s">
        <v>72</v>
      </c>
      <c r="AZ52" s="57" t="s">
        <v>73</v>
      </c>
      <c r="BA52" s="57" t="s">
        <v>74</v>
      </c>
      <c r="BB52" s="57" t="s">
        <v>75</v>
      </c>
      <c r="BC52" s="57" t="s">
        <v>76</v>
      </c>
      <c r="BD52" s="58" t="s">
        <v>77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78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15">
        <f>ROUND(AG55+AG56+AG57+AG60+AG61,2)</f>
        <v>0</v>
      </c>
      <c r="AH54" s="215"/>
      <c r="AI54" s="215"/>
      <c r="AJ54" s="215"/>
      <c r="AK54" s="215"/>
      <c r="AL54" s="215"/>
      <c r="AM54" s="215"/>
      <c r="AN54" s="216">
        <f t="shared" ref="AN54:AN63" si="0">SUM(AG54,AT54)</f>
        <v>0</v>
      </c>
      <c r="AO54" s="216"/>
      <c r="AP54" s="216"/>
      <c r="AQ54" s="64" t="s">
        <v>79</v>
      </c>
      <c r="AR54" s="60"/>
      <c r="AS54" s="65">
        <f>ROUND(AS55+AS56+AS57+AS60+AS61,2)</f>
        <v>0</v>
      </c>
      <c r="AT54" s="66">
        <f t="shared" ref="AT54:AT63" si="1">ROUND(SUM(AV54:AW54),2)</f>
        <v>0</v>
      </c>
      <c r="AU54" s="67">
        <f>ROUND(AU55+AU56+AU57+AU60+AU61,5)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ROUND(AZ55+AZ56+AZ57+AZ60+AZ61,2)</f>
        <v>0</v>
      </c>
      <c r="BA54" s="66">
        <f>ROUND(BA55+BA56+BA57+BA60+BA61,2)</f>
        <v>0</v>
      </c>
      <c r="BB54" s="66">
        <f>ROUND(BB55+BB56+BB57+BB60+BB61,2)</f>
        <v>0</v>
      </c>
      <c r="BC54" s="66">
        <f>ROUND(BC55+BC56+BC57+BC60+BC61,2)</f>
        <v>0</v>
      </c>
      <c r="BD54" s="68">
        <f>ROUND(BD55+BD56+BD57+BD60+BD61,2)</f>
        <v>0</v>
      </c>
      <c r="BS54" s="69" t="s">
        <v>80</v>
      </c>
      <c r="BT54" s="69" t="s">
        <v>81</v>
      </c>
      <c r="BU54" s="70" t="s">
        <v>82</v>
      </c>
      <c r="BV54" s="69" t="s">
        <v>83</v>
      </c>
      <c r="BW54" s="69" t="s">
        <v>5</v>
      </c>
      <c r="BX54" s="69" t="s">
        <v>84</v>
      </c>
      <c r="CL54" s="69" t="s">
        <v>19</v>
      </c>
    </row>
    <row r="55" spans="1:91" s="6" customFormat="1" ht="16.5" customHeight="1">
      <c r="A55" s="71" t="s">
        <v>85</v>
      </c>
      <c r="B55" s="72"/>
      <c r="C55" s="73"/>
      <c r="D55" s="209" t="s">
        <v>86</v>
      </c>
      <c r="E55" s="209"/>
      <c r="F55" s="209"/>
      <c r="G55" s="209"/>
      <c r="H55" s="209"/>
      <c r="I55" s="74"/>
      <c r="J55" s="209" t="s">
        <v>87</v>
      </c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  <c r="AA55" s="209"/>
      <c r="AB55" s="209"/>
      <c r="AC55" s="209"/>
      <c r="AD55" s="209"/>
      <c r="AE55" s="209"/>
      <c r="AF55" s="209"/>
      <c r="AG55" s="207">
        <f>'001 - Vedlejší rozpočtové...'!J30</f>
        <v>0</v>
      </c>
      <c r="AH55" s="208"/>
      <c r="AI55" s="208"/>
      <c r="AJ55" s="208"/>
      <c r="AK55" s="208"/>
      <c r="AL55" s="208"/>
      <c r="AM55" s="208"/>
      <c r="AN55" s="207">
        <f t="shared" si="0"/>
        <v>0</v>
      </c>
      <c r="AO55" s="208"/>
      <c r="AP55" s="208"/>
      <c r="AQ55" s="75" t="s">
        <v>88</v>
      </c>
      <c r="AR55" s="72"/>
      <c r="AS55" s="76">
        <v>0</v>
      </c>
      <c r="AT55" s="77">
        <f t="shared" si="1"/>
        <v>0</v>
      </c>
      <c r="AU55" s="78">
        <f>'001 - Vedlejší rozpočtové...'!P81</f>
        <v>0</v>
      </c>
      <c r="AV55" s="77">
        <f>'001 - Vedlejší rozpočtové...'!J33</f>
        <v>0</v>
      </c>
      <c r="AW55" s="77">
        <f>'001 - Vedlejší rozpočtové...'!J34</f>
        <v>0</v>
      </c>
      <c r="AX55" s="77">
        <f>'001 - Vedlejší rozpočtové...'!J35</f>
        <v>0</v>
      </c>
      <c r="AY55" s="77">
        <f>'001 - Vedlejší rozpočtové...'!J36</f>
        <v>0</v>
      </c>
      <c r="AZ55" s="77">
        <f>'001 - Vedlejší rozpočtové...'!F33</f>
        <v>0</v>
      </c>
      <c r="BA55" s="77">
        <f>'001 - Vedlejší rozpočtové...'!F34</f>
        <v>0</v>
      </c>
      <c r="BB55" s="77">
        <f>'001 - Vedlejší rozpočtové...'!F35</f>
        <v>0</v>
      </c>
      <c r="BC55" s="77">
        <f>'001 - Vedlejší rozpočtové...'!F36</f>
        <v>0</v>
      </c>
      <c r="BD55" s="79">
        <f>'001 - Vedlejší rozpočtové...'!F37</f>
        <v>0</v>
      </c>
      <c r="BT55" s="80" t="s">
        <v>89</v>
      </c>
      <c r="BV55" s="80" t="s">
        <v>83</v>
      </c>
      <c r="BW55" s="80" t="s">
        <v>90</v>
      </c>
      <c r="BX55" s="80" t="s">
        <v>5</v>
      </c>
      <c r="CL55" s="80" t="s">
        <v>19</v>
      </c>
      <c r="CM55" s="80" t="s">
        <v>91</v>
      </c>
    </row>
    <row r="56" spans="1:91" s="6" customFormat="1" ht="16.5" customHeight="1">
      <c r="A56" s="71" t="s">
        <v>85</v>
      </c>
      <c r="B56" s="72"/>
      <c r="C56" s="73"/>
      <c r="D56" s="209" t="s">
        <v>92</v>
      </c>
      <c r="E56" s="209"/>
      <c r="F56" s="209"/>
      <c r="G56" s="209"/>
      <c r="H56" s="209"/>
      <c r="I56" s="74"/>
      <c r="J56" s="209" t="s">
        <v>93</v>
      </c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09"/>
      <c r="AG56" s="207">
        <f>'004 - Ostatní náklady - A...'!J30</f>
        <v>0</v>
      </c>
      <c r="AH56" s="208"/>
      <c r="AI56" s="208"/>
      <c r="AJ56" s="208"/>
      <c r="AK56" s="208"/>
      <c r="AL56" s="208"/>
      <c r="AM56" s="208"/>
      <c r="AN56" s="207">
        <f t="shared" si="0"/>
        <v>0</v>
      </c>
      <c r="AO56" s="208"/>
      <c r="AP56" s="208"/>
      <c r="AQ56" s="75" t="s">
        <v>94</v>
      </c>
      <c r="AR56" s="72"/>
      <c r="AS56" s="76">
        <v>0</v>
      </c>
      <c r="AT56" s="77">
        <f t="shared" si="1"/>
        <v>0</v>
      </c>
      <c r="AU56" s="78">
        <f>'004 - Ostatní náklady - A...'!P81</f>
        <v>0</v>
      </c>
      <c r="AV56" s="77">
        <f>'004 - Ostatní náklady - A...'!J33</f>
        <v>0</v>
      </c>
      <c r="AW56" s="77">
        <f>'004 - Ostatní náklady - A...'!J34</f>
        <v>0</v>
      </c>
      <c r="AX56" s="77">
        <f>'004 - Ostatní náklady - A...'!J35</f>
        <v>0</v>
      </c>
      <c r="AY56" s="77">
        <f>'004 - Ostatní náklady - A...'!J36</f>
        <v>0</v>
      </c>
      <c r="AZ56" s="77">
        <f>'004 - Ostatní náklady - A...'!F33</f>
        <v>0</v>
      </c>
      <c r="BA56" s="77">
        <f>'004 - Ostatní náklady - A...'!F34</f>
        <v>0</v>
      </c>
      <c r="BB56" s="77">
        <f>'004 - Ostatní náklady - A...'!F35</f>
        <v>0</v>
      </c>
      <c r="BC56" s="77">
        <f>'004 - Ostatní náklady - A...'!F36</f>
        <v>0</v>
      </c>
      <c r="BD56" s="79">
        <f>'004 - Ostatní náklady - A...'!F37</f>
        <v>0</v>
      </c>
      <c r="BT56" s="80" t="s">
        <v>89</v>
      </c>
      <c r="BV56" s="80" t="s">
        <v>83</v>
      </c>
      <c r="BW56" s="80" t="s">
        <v>95</v>
      </c>
      <c r="BX56" s="80" t="s">
        <v>5</v>
      </c>
      <c r="CL56" s="80" t="s">
        <v>19</v>
      </c>
      <c r="CM56" s="80" t="s">
        <v>91</v>
      </c>
    </row>
    <row r="57" spans="1:91" s="6" customFormat="1" ht="16.5" customHeight="1">
      <c r="B57" s="72"/>
      <c r="C57" s="73"/>
      <c r="D57" s="209" t="s">
        <v>96</v>
      </c>
      <c r="E57" s="209"/>
      <c r="F57" s="209"/>
      <c r="G57" s="209"/>
      <c r="H57" s="209"/>
      <c r="I57" s="74"/>
      <c r="J57" s="209" t="s">
        <v>97</v>
      </c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09"/>
      <c r="AG57" s="210">
        <f>ROUND(SUM(AG58:AG59),2)</f>
        <v>0</v>
      </c>
      <c r="AH57" s="208"/>
      <c r="AI57" s="208"/>
      <c r="AJ57" s="208"/>
      <c r="AK57" s="208"/>
      <c r="AL57" s="208"/>
      <c r="AM57" s="208"/>
      <c r="AN57" s="207">
        <f t="shared" si="0"/>
        <v>0</v>
      </c>
      <c r="AO57" s="208"/>
      <c r="AP57" s="208"/>
      <c r="AQ57" s="75" t="s">
        <v>98</v>
      </c>
      <c r="AR57" s="72"/>
      <c r="AS57" s="76">
        <f>ROUND(SUM(AS58:AS59),2)</f>
        <v>0</v>
      </c>
      <c r="AT57" s="77">
        <f t="shared" si="1"/>
        <v>0</v>
      </c>
      <c r="AU57" s="78">
        <f>ROUND(SUM(AU58:AU59),5)</f>
        <v>0</v>
      </c>
      <c r="AV57" s="77">
        <f>ROUND(AZ57*L29,2)</f>
        <v>0</v>
      </c>
      <c r="AW57" s="77">
        <f>ROUND(BA57*L30,2)</f>
        <v>0</v>
      </c>
      <c r="AX57" s="77">
        <f>ROUND(BB57*L29,2)</f>
        <v>0</v>
      </c>
      <c r="AY57" s="77">
        <f>ROUND(BC57*L30,2)</f>
        <v>0</v>
      </c>
      <c r="AZ57" s="77">
        <f>ROUND(SUM(AZ58:AZ59),2)</f>
        <v>0</v>
      </c>
      <c r="BA57" s="77">
        <f>ROUND(SUM(BA58:BA59),2)</f>
        <v>0</v>
      </c>
      <c r="BB57" s="77">
        <f>ROUND(SUM(BB58:BB59),2)</f>
        <v>0</v>
      </c>
      <c r="BC57" s="77">
        <f>ROUND(SUM(BC58:BC59),2)</f>
        <v>0</v>
      </c>
      <c r="BD57" s="79">
        <f>ROUND(SUM(BD58:BD59),2)</f>
        <v>0</v>
      </c>
      <c r="BS57" s="80" t="s">
        <v>80</v>
      </c>
      <c r="BT57" s="80" t="s">
        <v>89</v>
      </c>
      <c r="BV57" s="80" t="s">
        <v>83</v>
      </c>
      <c r="BW57" s="80" t="s">
        <v>99</v>
      </c>
      <c r="BX57" s="80" t="s">
        <v>5</v>
      </c>
      <c r="CL57" s="80" t="s">
        <v>19</v>
      </c>
      <c r="CM57" s="80" t="s">
        <v>91</v>
      </c>
    </row>
    <row r="58" spans="1:91" s="3" customFormat="1" ht="16.5" customHeight="1">
      <c r="A58" s="71" t="s">
        <v>85</v>
      </c>
      <c r="B58" s="45"/>
      <c r="C58" s="9"/>
      <c r="D58" s="9"/>
      <c r="E58" s="206" t="s">
        <v>96</v>
      </c>
      <c r="F58" s="206"/>
      <c r="G58" s="206"/>
      <c r="H58" s="206"/>
      <c r="I58" s="206"/>
      <c r="J58" s="9"/>
      <c r="K58" s="206" t="s">
        <v>97</v>
      </c>
      <c r="L58" s="206"/>
      <c r="M58" s="206"/>
      <c r="N58" s="206"/>
      <c r="O58" s="206"/>
      <c r="P58" s="206"/>
      <c r="Q58" s="206"/>
      <c r="R58" s="206"/>
      <c r="S58" s="206"/>
      <c r="T58" s="206"/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/>
      <c r="AF58" s="206"/>
      <c r="AG58" s="204">
        <f>'PS401 - SSZ 5.35 Obřanská...'!J30</f>
        <v>0</v>
      </c>
      <c r="AH58" s="205"/>
      <c r="AI58" s="205"/>
      <c r="AJ58" s="205"/>
      <c r="AK58" s="205"/>
      <c r="AL58" s="205"/>
      <c r="AM58" s="205"/>
      <c r="AN58" s="204">
        <f t="shared" si="0"/>
        <v>0</v>
      </c>
      <c r="AO58" s="205"/>
      <c r="AP58" s="205"/>
      <c r="AQ58" s="81" t="s">
        <v>100</v>
      </c>
      <c r="AR58" s="45"/>
      <c r="AS58" s="82">
        <v>0</v>
      </c>
      <c r="AT58" s="83">
        <f t="shared" si="1"/>
        <v>0</v>
      </c>
      <c r="AU58" s="84">
        <f>'PS401 - SSZ 5.35 Obřanská...'!P91</f>
        <v>0</v>
      </c>
      <c r="AV58" s="83">
        <f>'PS401 - SSZ 5.35 Obřanská...'!J33</f>
        <v>0</v>
      </c>
      <c r="AW58" s="83">
        <f>'PS401 - SSZ 5.35 Obřanská...'!J34</f>
        <v>0</v>
      </c>
      <c r="AX58" s="83">
        <f>'PS401 - SSZ 5.35 Obřanská...'!J35</f>
        <v>0</v>
      </c>
      <c r="AY58" s="83">
        <f>'PS401 - SSZ 5.35 Obřanská...'!J36</f>
        <v>0</v>
      </c>
      <c r="AZ58" s="83">
        <f>'PS401 - SSZ 5.35 Obřanská...'!F33</f>
        <v>0</v>
      </c>
      <c r="BA58" s="83">
        <f>'PS401 - SSZ 5.35 Obřanská...'!F34</f>
        <v>0</v>
      </c>
      <c r="BB58" s="83">
        <f>'PS401 - SSZ 5.35 Obřanská...'!F35</f>
        <v>0</v>
      </c>
      <c r="BC58" s="83">
        <f>'PS401 - SSZ 5.35 Obřanská...'!F36</f>
        <v>0</v>
      </c>
      <c r="BD58" s="85">
        <f>'PS401 - SSZ 5.35 Obřanská...'!F37</f>
        <v>0</v>
      </c>
      <c r="BT58" s="24" t="s">
        <v>91</v>
      </c>
      <c r="BU58" s="24" t="s">
        <v>101</v>
      </c>
      <c r="BV58" s="24" t="s">
        <v>83</v>
      </c>
      <c r="BW58" s="24" t="s">
        <v>99</v>
      </c>
      <c r="BX58" s="24" t="s">
        <v>5</v>
      </c>
      <c r="CL58" s="24" t="s">
        <v>19</v>
      </c>
      <c r="CM58" s="24" t="s">
        <v>91</v>
      </c>
    </row>
    <row r="59" spans="1:91" s="3" customFormat="1" ht="23.25" customHeight="1">
      <c r="A59" s="71" t="s">
        <v>85</v>
      </c>
      <c r="B59" s="45"/>
      <c r="C59" s="9"/>
      <c r="D59" s="9"/>
      <c r="E59" s="206" t="s">
        <v>102</v>
      </c>
      <c r="F59" s="206"/>
      <c r="G59" s="206"/>
      <c r="H59" s="206"/>
      <c r="I59" s="206"/>
      <c r="J59" s="9"/>
      <c r="K59" s="206" t="s">
        <v>103</v>
      </c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204">
        <f>'PS401.1 - Elektrická příp...'!J32</f>
        <v>0</v>
      </c>
      <c r="AH59" s="205"/>
      <c r="AI59" s="205"/>
      <c r="AJ59" s="205"/>
      <c r="AK59" s="205"/>
      <c r="AL59" s="205"/>
      <c r="AM59" s="205"/>
      <c r="AN59" s="204">
        <f t="shared" si="0"/>
        <v>0</v>
      </c>
      <c r="AO59" s="205"/>
      <c r="AP59" s="205"/>
      <c r="AQ59" s="81" t="s">
        <v>100</v>
      </c>
      <c r="AR59" s="45"/>
      <c r="AS59" s="82">
        <v>0</v>
      </c>
      <c r="AT59" s="83">
        <f t="shared" si="1"/>
        <v>0</v>
      </c>
      <c r="AU59" s="84">
        <f>'PS401.1 - Elektrická příp...'!P87</f>
        <v>0</v>
      </c>
      <c r="AV59" s="83">
        <f>'PS401.1 - Elektrická příp...'!J35</f>
        <v>0</v>
      </c>
      <c r="AW59" s="83">
        <f>'PS401.1 - Elektrická příp...'!J36</f>
        <v>0</v>
      </c>
      <c r="AX59" s="83">
        <f>'PS401.1 - Elektrická příp...'!J37</f>
        <v>0</v>
      </c>
      <c r="AY59" s="83">
        <f>'PS401.1 - Elektrická příp...'!J38</f>
        <v>0</v>
      </c>
      <c r="AZ59" s="83">
        <f>'PS401.1 - Elektrická příp...'!F35</f>
        <v>0</v>
      </c>
      <c r="BA59" s="83">
        <f>'PS401.1 - Elektrická příp...'!F36</f>
        <v>0</v>
      </c>
      <c r="BB59" s="83">
        <f>'PS401.1 - Elektrická příp...'!F37</f>
        <v>0</v>
      </c>
      <c r="BC59" s="83">
        <f>'PS401.1 - Elektrická příp...'!F38</f>
        <v>0</v>
      </c>
      <c r="BD59" s="85">
        <f>'PS401.1 - Elektrická příp...'!F39</f>
        <v>0</v>
      </c>
      <c r="BT59" s="24" t="s">
        <v>91</v>
      </c>
      <c r="BV59" s="24" t="s">
        <v>83</v>
      </c>
      <c r="BW59" s="24" t="s">
        <v>104</v>
      </c>
      <c r="BX59" s="24" t="s">
        <v>99</v>
      </c>
      <c r="CL59" s="24" t="s">
        <v>19</v>
      </c>
    </row>
    <row r="60" spans="1:91" s="6" customFormat="1" ht="24.75" customHeight="1">
      <c r="A60" s="71" t="s">
        <v>85</v>
      </c>
      <c r="B60" s="72"/>
      <c r="C60" s="73"/>
      <c r="D60" s="209" t="s">
        <v>105</v>
      </c>
      <c r="E60" s="209"/>
      <c r="F60" s="209"/>
      <c r="G60" s="209"/>
      <c r="H60" s="209"/>
      <c r="I60" s="74"/>
      <c r="J60" s="209" t="s">
        <v>106</v>
      </c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209"/>
      <c r="AG60" s="207">
        <f>'PS401.1b - Výměna trakční...'!J30</f>
        <v>0</v>
      </c>
      <c r="AH60" s="208"/>
      <c r="AI60" s="208"/>
      <c r="AJ60" s="208"/>
      <c r="AK60" s="208"/>
      <c r="AL60" s="208"/>
      <c r="AM60" s="208"/>
      <c r="AN60" s="207">
        <f t="shared" si="0"/>
        <v>0</v>
      </c>
      <c r="AO60" s="208"/>
      <c r="AP60" s="208"/>
      <c r="AQ60" s="75" t="s">
        <v>98</v>
      </c>
      <c r="AR60" s="72"/>
      <c r="AS60" s="76">
        <v>0</v>
      </c>
      <c r="AT60" s="77">
        <f t="shared" si="1"/>
        <v>0</v>
      </c>
      <c r="AU60" s="78">
        <f>'PS401.1b - Výměna trakční...'!P91</f>
        <v>0</v>
      </c>
      <c r="AV60" s="77">
        <f>'PS401.1b - Výměna trakční...'!J33</f>
        <v>0</v>
      </c>
      <c r="AW60" s="77">
        <f>'PS401.1b - Výměna trakční...'!J34</f>
        <v>0</v>
      </c>
      <c r="AX60" s="77">
        <f>'PS401.1b - Výměna trakční...'!J35</f>
        <v>0</v>
      </c>
      <c r="AY60" s="77">
        <f>'PS401.1b - Výměna trakční...'!J36</f>
        <v>0</v>
      </c>
      <c r="AZ60" s="77">
        <f>'PS401.1b - Výměna trakční...'!F33</f>
        <v>0</v>
      </c>
      <c r="BA60" s="77">
        <f>'PS401.1b - Výměna trakční...'!F34</f>
        <v>0</v>
      </c>
      <c r="BB60" s="77">
        <f>'PS401.1b - Výměna trakční...'!F35</f>
        <v>0</v>
      </c>
      <c r="BC60" s="77">
        <f>'PS401.1b - Výměna trakční...'!F36</f>
        <v>0</v>
      </c>
      <c r="BD60" s="79">
        <f>'PS401.1b - Výměna trakční...'!F37</f>
        <v>0</v>
      </c>
      <c r="BT60" s="80" t="s">
        <v>89</v>
      </c>
      <c r="BV60" s="80" t="s">
        <v>83</v>
      </c>
      <c r="BW60" s="80" t="s">
        <v>107</v>
      </c>
      <c r="BX60" s="80" t="s">
        <v>5</v>
      </c>
      <c r="CL60" s="80" t="s">
        <v>19</v>
      </c>
      <c r="CM60" s="80" t="s">
        <v>91</v>
      </c>
    </row>
    <row r="61" spans="1:91" s="6" customFormat="1" ht="16.5" customHeight="1">
      <c r="B61" s="72"/>
      <c r="C61" s="73"/>
      <c r="D61" s="209" t="s">
        <v>108</v>
      </c>
      <c r="E61" s="209"/>
      <c r="F61" s="209"/>
      <c r="G61" s="209"/>
      <c r="H61" s="209"/>
      <c r="I61" s="74"/>
      <c r="J61" s="209" t="s">
        <v>109</v>
      </c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10">
        <f>ROUND(SUM(AG62:AG63),2)</f>
        <v>0</v>
      </c>
      <c r="AH61" s="208"/>
      <c r="AI61" s="208"/>
      <c r="AJ61" s="208"/>
      <c r="AK61" s="208"/>
      <c r="AL61" s="208"/>
      <c r="AM61" s="208"/>
      <c r="AN61" s="207">
        <f t="shared" si="0"/>
        <v>0</v>
      </c>
      <c r="AO61" s="208"/>
      <c r="AP61" s="208"/>
      <c r="AQ61" s="75" t="s">
        <v>110</v>
      </c>
      <c r="AR61" s="72"/>
      <c r="AS61" s="76">
        <f>ROUND(SUM(AS62:AS63),2)</f>
        <v>0</v>
      </c>
      <c r="AT61" s="77">
        <f t="shared" si="1"/>
        <v>0</v>
      </c>
      <c r="AU61" s="78">
        <f>ROUND(SUM(AU62:AU63),5)</f>
        <v>0</v>
      </c>
      <c r="AV61" s="77">
        <f>ROUND(AZ61*L29,2)</f>
        <v>0</v>
      </c>
      <c r="AW61" s="77">
        <f>ROUND(BA61*L30,2)</f>
        <v>0</v>
      </c>
      <c r="AX61" s="77">
        <f>ROUND(BB61*L29,2)</f>
        <v>0</v>
      </c>
      <c r="AY61" s="77">
        <f>ROUND(BC61*L30,2)</f>
        <v>0</v>
      </c>
      <c r="AZ61" s="77">
        <f>ROUND(SUM(AZ62:AZ63),2)</f>
        <v>0</v>
      </c>
      <c r="BA61" s="77">
        <f>ROUND(SUM(BA62:BA63),2)</f>
        <v>0</v>
      </c>
      <c r="BB61" s="77">
        <f>ROUND(SUM(BB62:BB63),2)</f>
        <v>0</v>
      </c>
      <c r="BC61" s="77">
        <f>ROUND(SUM(BC62:BC63),2)</f>
        <v>0</v>
      </c>
      <c r="BD61" s="79">
        <f>ROUND(SUM(BD62:BD63),2)</f>
        <v>0</v>
      </c>
      <c r="BS61" s="80" t="s">
        <v>80</v>
      </c>
      <c r="BT61" s="80" t="s">
        <v>89</v>
      </c>
      <c r="BU61" s="80" t="s">
        <v>82</v>
      </c>
      <c r="BV61" s="80" t="s">
        <v>83</v>
      </c>
      <c r="BW61" s="80" t="s">
        <v>111</v>
      </c>
      <c r="BX61" s="80" t="s">
        <v>5</v>
      </c>
      <c r="CL61" s="80" t="s">
        <v>19</v>
      </c>
      <c r="CM61" s="80" t="s">
        <v>91</v>
      </c>
    </row>
    <row r="62" spans="1:91" s="3" customFormat="1" ht="23.25" customHeight="1">
      <c r="A62" s="71" t="s">
        <v>85</v>
      </c>
      <c r="B62" s="45"/>
      <c r="C62" s="9"/>
      <c r="D62" s="9"/>
      <c r="E62" s="206" t="s">
        <v>112</v>
      </c>
      <c r="F62" s="206"/>
      <c r="G62" s="206"/>
      <c r="H62" s="206"/>
      <c r="I62" s="206"/>
      <c r="J62" s="9"/>
      <c r="K62" s="206" t="s">
        <v>113</v>
      </c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206"/>
      <c r="AG62" s="204">
        <f>'SO101.1 - Stavební úpravy...'!J32</f>
        <v>0</v>
      </c>
      <c r="AH62" s="205"/>
      <c r="AI62" s="205"/>
      <c r="AJ62" s="205"/>
      <c r="AK62" s="205"/>
      <c r="AL62" s="205"/>
      <c r="AM62" s="205"/>
      <c r="AN62" s="204">
        <f t="shared" si="0"/>
        <v>0</v>
      </c>
      <c r="AO62" s="205"/>
      <c r="AP62" s="205"/>
      <c r="AQ62" s="81" t="s">
        <v>100</v>
      </c>
      <c r="AR62" s="45"/>
      <c r="AS62" s="82">
        <v>0</v>
      </c>
      <c r="AT62" s="83">
        <f t="shared" si="1"/>
        <v>0</v>
      </c>
      <c r="AU62" s="84">
        <f>'SO101.1 - Stavební úpravy...'!P92</f>
        <v>0</v>
      </c>
      <c r="AV62" s="83">
        <f>'SO101.1 - Stavební úpravy...'!J35</f>
        <v>0</v>
      </c>
      <c r="AW62" s="83">
        <f>'SO101.1 - Stavební úpravy...'!J36</f>
        <v>0</v>
      </c>
      <c r="AX62" s="83">
        <f>'SO101.1 - Stavební úpravy...'!J37</f>
        <v>0</v>
      </c>
      <c r="AY62" s="83">
        <f>'SO101.1 - Stavební úpravy...'!J38</f>
        <v>0</v>
      </c>
      <c r="AZ62" s="83">
        <f>'SO101.1 - Stavební úpravy...'!F35</f>
        <v>0</v>
      </c>
      <c r="BA62" s="83">
        <f>'SO101.1 - Stavební úpravy...'!F36</f>
        <v>0</v>
      </c>
      <c r="BB62" s="83">
        <f>'SO101.1 - Stavební úpravy...'!F37</f>
        <v>0</v>
      </c>
      <c r="BC62" s="83">
        <f>'SO101.1 - Stavební úpravy...'!F38</f>
        <v>0</v>
      </c>
      <c r="BD62" s="85">
        <f>'SO101.1 - Stavební úpravy...'!F39</f>
        <v>0</v>
      </c>
      <c r="BT62" s="24" t="s">
        <v>91</v>
      </c>
      <c r="BV62" s="24" t="s">
        <v>83</v>
      </c>
      <c r="BW62" s="24" t="s">
        <v>114</v>
      </c>
      <c r="BX62" s="24" t="s">
        <v>111</v>
      </c>
      <c r="CL62" s="24" t="s">
        <v>19</v>
      </c>
    </row>
    <row r="63" spans="1:91" s="3" customFormat="1" ht="16.5" customHeight="1">
      <c r="A63" s="71" t="s">
        <v>85</v>
      </c>
      <c r="B63" s="45"/>
      <c r="C63" s="9"/>
      <c r="D63" s="9"/>
      <c r="E63" s="206" t="s">
        <v>115</v>
      </c>
      <c r="F63" s="206"/>
      <c r="G63" s="206"/>
      <c r="H63" s="206"/>
      <c r="I63" s="206"/>
      <c r="J63" s="9"/>
      <c r="K63" s="206" t="s">
        <v>116</v>
      </c>
      <c r="L63" s="206"/>
      <c r="M63" s="206"/>
      <c r="N63" s="206"/>
      <c r="O63" s="206"/>
      <c r="P63" s="206"/>
      <c r="Q63" s="206"/>
      <c r="R63" s="206"/>
      <c r="S63" s="206"/>
      <c r="T63" s="206"/>
      <c r="U63" s="206"/>
      <c r="V63" s="206"/>
      <c r="W63" s="206"/>
      <c r="X63" s="206"/>
      <c r="Y63" s="206"/>
      <c r="Z63" s="206"/>
      <c r="AA63" s="206"/>
      <c r="AB63" s="206"/>
      <c r="AC63" s="206"/>
      <c r="AD63" s="206"/>
      <c r="AE63" s="206"/>
      <c r="AF63" s="206"/>
      <c r="AG63" s="204">
        <f>'SO101.2 - Stavební úpravy...'!J32</f>
        <v>0</v>
      </c>
      <c r="AH63" s="205"/>
      <c r="AI63" s="205"/>
      <c r="AJ63" s="205"/>
      <c r="AK63" s="205"/>
      <c r="AL63" s="205"/>
      <c r="AM63" s="205"/>
      <c r="AN63" s="204">
        <f t="shared" si="0"/>
        <v>0</v>
      </c>
      <c r="AO63" s="205"/>
      <c r="AP63" s="205"/>
      <c r="AQ63" s="81" t="s">
        <v>100</v>
      </c>
      <c r="AR63" s="45"/>
      <c r="AS63" s="86">
        <v>0</v>
      </c>
      <c r="AT63" s="87">
        <f t="shared" si="1"/>
        <v>0</v>
      </c>
      <c r="AU63" s="88">
        <f>'SO101.2 - Stavební úpravy...'!P90</f>
        <v>0</v>
      </c>
      <c r="AV63" s="87">
        <f>'SO101.2 - Stavební úpravy...'!J35</f>
        <v>0</v>
      </c>
      <c r="AW63" s="87">
        <f>'SO101.2 - Stavební úpravy...'!J36</f>
        <v>0</v>
      </c>
      <c r="AX63" s="87">
        <f>'SO101.2 - Stavební úpravy...'!J37</f>
        <v>0</v>
      </c>
      <c r="AY63" s="87">
        <f>'SO101.2 - Stavební úpravy...'!J38</f>
        <v>0</v>
      </c>
      <c r="AZ63" s="87">
        <f>'SO101.2 - Stavební úpravy...'!F35</f>
        <v>0</v>
      </c>
      <c r="BA63" s="87">
        <f>'SO101.2 - Stavební úpravy...'!F36</f>
        <v>0</v>
      </c>
      <c r="BB63" s="87">
        <f>'SO101.2 - Stavební úpravy...'!F37</f>
        <v>0</v>
      </c>
      <c r="BC63" s="87">
        <f>'SO101.2 - Stavební úpravy...'!F38</f>
        <v>0</v>
      </c>
      <c r="BD63" s="89">
        <f>'SO101.2 - Stavební úpravy...'!F39</f>
        <v>0</v>
      </c>
      <c r="BT63" s="24" t="s">
        <v>91</v>
      </c>
      <c r="BV63" s="24" t="s">
        <v>83</v>
      </c>
      <c r="BW63" s="24" t="s">
        <v>117</v>
      </c>
      <c r="BX63" s="24" t="s">
        <v>111</v>
      </c>
      <c r="CL63" s="24" t="s">
        <v>19</v>
      </c>
    </row>
    <row r="64" spans="1:91" s="1" customFormat="1" ht="30" customHeight="1">
      <c r="B64" s="32"/>
      <c r="AR64" s="32"/>
    </row>
    <row r="65" spans="2:44" s="1" customFormat="1" ht="6.95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32"/>
    </row>
  </sheetData>
  <sheetProtection algorithmName="SHA-512" hashValue="080YPL6glgrUYkX019Lkd8uR62/8EpofyfC1uE/KRchbaF7JLDtUIa3LwotUC1iCiTH4UDTacnKxzDQuY75wBQ==" saltValue="mDygPA3UU1Baw7NEysoyP2Pldy6mkyy/RCqPEtGEF6bCSEpnAS7vPX0xTor64xhv6aHDOQ6kkoevOuQm26gOpw==" spinCount="100000" sheet="1" objects="1" scenarios="1" formatColumns="0" formatRows="0"/>
  <mergeCells count="74"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AG54:AM54"/>
    <mergeCell ref="AN54:AP54"/>
    <mergeCell ref="D56:H56"/>
    <mergeCell ref="AG56:AM56"/>
    <mergeCell ref="AN56:AP56"/>
    <mergeCell ref="AN57:AP57"/>
    <mergeCell ref="D57:H57"/>
    <mergeCell ref="J57:AF57"/>
    <mergeCell ref="AG57:AM57"/>
    <mergeCell ref="E58:I58"/>
    <mergeCell ref="K58:AF58"/>
    <mergeCell ref="AN59:AP59"/>
    <mergeCell ref="AG59:AM59"/>
    <mergeCell ref="E59:I59"/>
    <mergeCell ref="K59:AF59"/>
    <mergeCell ref="D60:H60"/>
    <mergeCell ref="J60:AF60"/>
    <mergeCell ref="AN61:AP61"/>
    <mergeCell ref="AG61:AM61"/>
    <mergeCell ref="D61:H61"/>
    <mergeCell ref="J61:AF61"/>
    <mergeCell ref="E62:I62"/>
    <mergeCell ref="K62:AF62"/>
    <mergeCell ref="AN63:AP63"/>
    <mergeCell ref="AG63:AM63"/>
    <mergeCell ref="E63:I63"/>
    <mergeCell ref="K63:AF63"/>
    <mergeCell ref="AK30:AO30"/>
    <mergeCell ref="L30:P30"/>
    <mergeCell ref="W30:AE30"/>
    <mergeCell ref="L31:P31"/>
    <mergeCell ref="AN62:AP62"/>
    <mergeCell ref="AG62:AM62"/>
    <mergeCell ref="AN60:AP60"/>
    <mergeCell ref="AG60:AM60"/>
    <mergeCell ref="AN58:AP58"/>
    <mergeCell ref="AG58:AM58"/>
    <mergeCell ref="J56:AF56"/>
    <mergeCell ref="L45:AO45"/>
    <mergeCell ref="AM47:AN47"/>
    <mergeCell ref="AM49:AP4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</mergeCells>
  <hyperlinks>
    <hyperlink ref="A55" location="'001 - Vedlejší rozpočtové...'!C2" display="/" xr:uid="{00000000-0004-0000-0000-000000000000}"/>
    <hyperlink ref="A56" location="'004 - Ostatní náklady - A...'!C2" display="/" xr:uid="{00000000-0004-0000-0000-000001000000}"/>
    <hyperlink ref="A58" location="'PS401 - SSZ 5.35 Obřanská...'!C2" display="/" xr:uid="{00000000-0004-0000-0000-000002000000}"/>
    <hyperlink ref="A59" location="'PS401.1 - Elektrická příp...'!C2" display="/" xr:uid="{00000000-0004-0000-0000-000003000000}"/>
    <hyperlink ref="A60" location="'PS401.1b - Výměna trakční...'!C2" display="/" xr:uid="{00000000-0004-0000-0000-000004000000}"/>
    <hyperlink ref="A62" location="'SO101.1 - Stavební úpravy...'!C2" display="/" xr:uid="{00000000-0004-0000-0000-000005000000}"/>
    <hyperlink ref="A63" location="'SO101.2 - Stavební úpravy...'!C2" display="/" xr:uid="{00000000-0004-0000-0000-000006000000}"/>
  </hyperlinks>
  <pageMargins left="0.39370078740157483" right="0.39370078740157483" top="0.39370078740157483" bottom="0.39370078740157483" header="0" footer="0"/>
  <pageSetup paperSize="9" scale="68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94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6" t="s">
        <v>90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Billa Maloměřice – křižovatka Obřanská-Wágnerova</v>
      </c>
      <c r="F7" s="228"/>
      <c r="G7" s="228"/>
      <c r="H7" s="228"/>
      <c r="L7" s="19"/>
    </row>
    <row r="8" spans="2:46" s="1" customFormat="1" ht="12" customHeight="1">
      <c r="B8" s="32"/>
      <c r="D8" s="26" t="s">
        <v>119</v>
      </c>
      <c r="L8" s="32"/>
    </row>
    <row r="9" spans="2:46" s="1" customFormat="1" ht="16.5" customHeight="1">
      <c r="B9" s="32"/>
      <c r="E9" s="217" t="s">
        <v>120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14. 1. 2022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196"/>
      <c r="G18" s="196"/>
      <c r="H18" s="196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00" t="s">
        <v>79</v>
      </c>
      <c r="F27" s="200"/>
      <c r="G27" s="200"/>
      <c r="H27" s="200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ROUND(J81,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ROUND((SUM(BE81:BE93)),  2)</f>
        <v>0</v>
      </c>
      <c r="I33" s="93">
        <v>0.21</v>
      </c>
      <c r="J33" s="83">
        <f>ROUND(((SUM(BE81:BE93))*I33),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ROUND((SUM(BF81:BF93)),  2)</f>
        <v>0</v>
      </c>
      <c r="I34" s="93">
        <v>0.15</v>
      </c>
      <c r="J34" s="83">
        <f>ROUND(((SUM(BF81:BF93))*I34),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ROUND((SUM(BG81:BG93)),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ROUND((SUM(BH81:BH93)),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ROUND((SUM(BI81:BI93)),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121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16.5" customHeight="1">
      <c r="B48" s="32"/>
      <c r="E48" s="227" t="str">
        <f>E7</f>
        <v>SSZ Billa Maloměřice – křižovatka Obřanská-Wágnerova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119</v>
      </c>
      <c r="L49" s="32"/>
    </row>
    <row r="50" spans="2:47" s="1" customFormat="1" ht="16.5" customHeight="1">
      <c r="B50" s="32"/>
      <c r="E50" s="217" t="str">
        <f>E9</f>
        <v>001 - Vedlejší rozpočtové náklady</v>
      </c>
      <c r="F50" s="226"/>
      <c r="G50" s="226"/>
      <c r="H50" s="226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Maloměřice</v>
      </c>
      <c r="I52" s="26" t="s">
        <v>24</v>
      </c>
      <c r="J52" s="49" t="str">
        <f>IF(J12="","",J12)</f>
        <v>14. 1. 2022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6" t="s">
        <v>30</v>
      </c>
      <c r="F54" s="24" t="str">
        <f>E15</f>
        <v>Brněnské komunikace, a.s.</v>
      </c>
      <c r="I54" s="26" t="s">
        <v>38</v>
      </c>
      <c r="J54" s="30" t="str">
        <f>E21</f>
        <v>Ing. Luděk Obrdlík</v>
      </c>
      <c r="L54" s="32"/>
    </row>
    <row r="55" spans="2:47" s="1" customFormat="1" ht="15.2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Ing. Luděk Obrdlík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122</v>
      </c>
      <c r="D57" s="94"/>
      <c r="E57" s="94"/>
      <c r="F57" s="94"/>
      <c r="G57" s="94"/>
      <c r="H57" s="94"/>
      <c r="I57" s="94"/>
      <c r="J57" s="101" t="s">
        <v>123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J81</f>
        <v>0</v>
      </c>
      <c r="L59" s="32"/>
      <c r="AU59" s="16" t="s">
        <v>124</v>
      </c>
    </row>
    <row r="60" spans="2:47" s="8" customFormat="1" ht="24.95" customHeight="1">
      <c r="B60" s="103"/>
      <c r="D60" s="104" t="s">
        <v>125</v>
      </c>
      <c r="E60" s="105"/>
      <c r="F60" s="105"/>
      <c r="G60" s="105"/>
      <c r="H60" s="105"/>
      <c r="I60" s="105"/>
      <c r="J60" s="106">
        <f>J82</f>
        <v>0</v>
      </c>
      <c r="L60" s="103"/>
    </row>
    <row r="61" spans="2:47" s="9" customFormat="1" ht="19.899999999999999" customHeight="1">
      <c r="B61" s="107"/>
      <c r="D61" s="108" t="s">
        <v>126</v>
      </c>
      <c r="E61" s="109"/>
      <c r="F61" s="109"/>
      <c r="G61" s="109"/>
      <c r="H61" s="109"/>
      <c r="I61" s="109"/>
      <c r="J61" s="110">
        <f>J83</f>
        <v>0</v>
      </c>
      <c r="L61" s="107"/>
    </row>
    <row r="62" spans="2:47" s="1" customFormat="1" ht="21.75" customHeight="1">
      <c r="B62" s="32"/>
      <c r="L62" s="32"/>
    </row>
    <row r="63" spans="2:47" s="1" customFormat="1" ht="6.95" customHeight="1"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32"/>
    </row>
    <row r="67" spans="2:20" s="1" customFormat="1" ht="6.95" customHeight="1">
      <c r="B67" s="43"/>
      <c r="C67" s="44"/>
      <c r="D67" s="44"/>
      <c r="E67" s="44"/>
      <c r="F67" s="44"/>
      <c r="G67" s="44"/>
      <c r="H67" s="44"/>
      <c r="I67" s="44"/>
      <c r="J67" s="44"/>
      <c r="K67" s="44"/>
      <c r="L67" s="32"/>
    </row>
    <row r="68" spans="2:20" s="1" customFormat="1" ht="24.95" customHeight="1">
      <c r="B68" s="32"/>
      <c r="C68" s="20" t="s">
        <v>127</v>
      </c>
      <c r="L68" s="32"/>
    </row>
    <row r="69" spans="2:20" s="1" customFormat="1" ht="6.95" customHeight="1">
      <c r="B69" s="32"/>
      <c r="L69" s="32"/>
    </row>
    <row r="70" spans="2:20" s="1" customFormat="1" ht="12" customHeight="1">
      <c r="B70" s="32"/>
      <c r="C70" s="26" t="s">
        <v>16</v>
      </c>
      <c r="L70" s="32"/>
    </row>
    <row r="71" spans="2:20" s="1" customFormat="1" ht="16.5" customHeight="1">
      <c r="B71" s="32"/>
      <c r="E71" s="227" t="str">
        <f>E7</f>
        <v>SSZ Billa Maloměřice – křižovatka Obřanská-Wágnerova</v>
      </c>
      <c r="F71" s="228"/>
      <c r="G71" s="228"/>
      <c r="H71" s="228"/>
      <c r="L71" s="32"/>
    </row>
    <row r="72" spans="2:20" s="1" customFormat="1" ht="12" customHeight="1">
      <c r="B72" s="32"/>
      <c r="C72" s="26" t="s">
        <v>119</v>
      </c>
      <c r="L72" s="32"/>
    </row>
    <row r="73" spans="2:20" s="1" customFormat="1" ht="16.5" customHeight="1">
      <c r="B73" s="32"/>
      <c r="E73" s="217" t="str">
        <f>E9</f>
        <v>001 - Vedlejší rozpočtové náklady</v>
      </c>
      <c r="F73" s="226"/>
      <c r="G73" s="226"/>
      <c r="H73" s="226"/>
      <c r="L73" s="32"/>
    </row>
    <row r="74" spans="2:20" s="1" customFormat="1" ht="6.95" customHeight="1">
      <c r="B74" s="32"/>
      <c r="L74" s="32"/>
    </row>
    <row r="75" spans="2:20" s="1" customFormat="1" ht="12" customHeight="1">
      <c r="B75" s="32"/>
      <c r="C75" s="26" t="s">
        <v>22</v>
      </c>
      <c r="F75" s="24" t="str">
        <f>F12</f>
        <v>Brno - Maloměřice</v>
      </c>
      <c r="I75" s="26" t="s">
        <v>24</v>
      </c>
      <c r="J75" s="49" t="str">
        <f>IF(J12="","",J12)</f>
        <v>14. 1. 2022</v>
      </c>
      <c r="L75" s="32"/>
    </row>
    <row r="76" spans="2:20" s="1" customFormat="1" ht="6.95" customHeight="1">
      <c r="B76" s="32"/>
      <c r="L76" s="32"/>
    </row>
    <row r="77" spans="2:20" s="1" customFormat="1" ht="15.2" customHeight="1">
      <c r="B77" s="32"/>
      <c r="C77" s="26" t="s">
        <v>30</v>
      </c>
      <c r="F77" s="24" t="str">
        <f>E15</f>
        <v>Brněnské komunikace, a.s.</v>
      </c>
      <c r="I77" s="26" t="s">
        <v>38</v>
      </c>
      <c r="J77" s="30" t="str">
        <f>E21</f>
        <v>Ing. Luděk Obrdlík</v>
      </c>
      <c r="L77" s="32"/>
    </row>
    <row r="78" spans="2:20" s="1" customFormat="1" ht="15.2" customHeight="1">
      <c r="B78" s="32"/>
      <c r="C78" s="26" t="s">
        <v>36</v>
      </c>
      <c r="F78" s="24" t="str">
        <f>IF(E18="","",E18)</f>
        <v>Vyplň údaj</v>
      </c>
      <c r="I78" s="26" t="s">
        <v>43</v>
      </c>
      <c r="J78" s="30" t="str">
        <f>E24</f>
        <v>Ing. Luděk Obrdlík</v>
      </c>
      <c r="L78" s="32"/>
    </row>
    <row r="79" spans="2:20" s="1" customFormat="1" ht="10.35" customHeight="1">
      <c r="B79" s="32"/>
      <c r="L79" s="32"/>
    </row>
    <row r="80" spans="2:20" s="10" customFormat="1" ht="29.25" customHeight="1">
      <c r="B80" s="111"/>
      <c r="C80" s="112" t="s">
        <v>128</v>
      </c>
      <c r="D80" s="113" t="s">
        <v>65</v>
      </c>
      <c r="E80" s="113" t="s">
        <v>61</v>
      </c>
      <c r="F80" s="113" t="s">
        <v>62</v>
      </c>
      <c r="G80" s="113" t="s">
        <v>129</v>
      </c>
      <c r="H80" s="113" t="s">
        <v>130</v>
      </c>
      <c r="I80" s="113" t="s">
        <v>131</v>
      </c>
      <c r="J80" s="113" t="s">
        <v>123</v>
      </c>
      <c r="K80" s="114" t="s">
        <v>132</v>
      </c>
      <c r="L80" s="111"/>
      <c r="M80" s="56" t="s">
        <v>79</v>
      </c>
      <c r="N80" s="57" t="s">
        <v>50</v>
      </c>
      <c r="O80" s="57" t="s">
        <v>133</v>
      </c>
      <c r="P80" s="57" t="s">
        <v>134</v>
      </c>
      <c r="Q80" s="57" t="s">
        <v>135</v>
      </c>
      <c r="R80" s="57" t="s">
        <v>136</v>
      </c>
      <c r="S80" s="57" t="s">
        <v>137</v>
      </c>
      <c r="T80" s="58" t="s">
        <v>138</v>
      </c>
    </row>
    <row r="81" spans="2:65" s="1" customFormat="1" ht="22.9" customHeight="1">
      <c r="B81" s="32"/>
      <c r="C81" s="61" t="s">
        <v>139</v>
      </c>
      <c r="J81" s="115">
        <f>BK81</f>
        <v>0</v>
      </c>
      <c r="L81" s="32"/>
      <c r="M81" s="59"/>
      <c r="N81" s="50"/>
      <c r="O81" s="50"/>
      <c r="P81" s="116">
        <f>P82</f>
        <v>0</v>
      </c>
      <c r="Q81" s="50"/>
      <c r="R81" s="116">
        <f>R82</f>
        <v>0</v>
      </c>
      <c r="S81" s="50"/>
      <c r="T81" s="117">
        <f>T82</f>
        <v>0</v>
      </c>
      <c r="AT81" s="16" t="s">
        <v>80</v>
      </c>
      <c r="AU81" s="16" t="s">
        <v>124</v>
      </c>
      <c r="BK81" s="118">
        <f>BK82</f>
        <v>0</v>
      </c>
    </row>
    <row r="82" spans="2:65" s="11" customFormat="1" ht="25.9" customHeight="1">
      <c r="B82" s="119"/>
      <c r="D82" s="120" t="s">
        <v>80</v>
      </c>
      <c r="E82" s="121" t="s">
        <v>140</v>
      </c>
      <c r="F82" s="121" t="s">
        <v>87</v>
      </c>
      <c r="I82" s="122"/>
      <c r="J82" s="123">
        <f>BK82</f>
        <v>0</v>
      </c>
      <c r="L82" s="119"/>
      <c r="M82" s="124"/>
      <c r="P82" s="125">
        <f>P83</f>
        <v>0</v>
      </c>
      <c r="R82" s="125">
        <f>R83</f>
        <v>0</v>
      </c>
      <c r="T82" s="126">
        <f>T83</f>
        <v>0</v>
      </c>
      <c r="AR82" s="120" t="s">
        <v>141</v>
      </c>
      <c r="AT82" s="127" t="s">
        <v>80</v>
      </c>
      <c r="AU82" s="127" t="s">
        <v>81</v>
      </c>
      <c r="AY82" s="120" t="s">
        <v>142</v>
      </c>
      <c r="BK82" s="128">
        <f>BK83</f>
        <v>0</v>
      </c>
    </row>
    <row r="83" spans="2:65" s="11" customFormat="1" ht="22.9" customHeight="1">
      <c r="B83" s="119"/>
      <c r="D83" s="120" t="s">
        <v>80</v>
      </c>
      <c r="E83" s="129" t="s">
        <v>143</v>
      </c>
      <c r="F83" s="129" t="s">
        <v>144</v>
      </c>
      <c r="I83" s="122"/>
      <c r="J83" s="130">
        <f>BK83</f>
        <v>0</v>
      </c>
      <c r="L83" s="119"/>
      <c r="M83" s="124"/>
      <c r="P83" s="125">
        <f>SUM(P84:P93)</f>
        <v>0</v>
      </c>
      <c r="R83" s="125">
        <f>SUM(R84:R93)</f>
        <v>0</v>
      </c>
      <c r="T83" s="126">
        <f>SUM(T84:T93)</f>
        <v>0</v>
      </c>
      <c r="AR83" s="120" t="s">
        <v>141</v>
      </c>
      <c r="AT83" s="127" t="s">
        <v>80</v>
      </c>
      <c r="AU83" s="127" t="s">
        <v>89</v>
      </c>
      <c r="AY83" s="120" t="s">
        <v>142</v>
      </c>
      <c r="BK83" s="128">
        <f>SUM(BK84:BK93)</f>
        <v>0</v>
      </c>
    </row>
    <row r="84" spans="2:65" s="1" customFormat="1" ht="16.5" customHeight="1">
      <c r="B84" s="32"/>
      <c r="C84" s="131" t="s">
        <v>89</v>
      </c>
      <c r="D84" s="131" t="s">
        <v>145</v>
      </c>
      <c r="E84" s="132" t="s">
        <v>146</v>
      </c>
      <c r="F84" s="133" t="s">
        <v>147</v>
      </c>
      <c r="G84" s="134" t="s">
        <v>148</v>
      </c>
      <c r="H84" s="135">
        <v>1</v>
      </c>
      <c r="I84" s="136"/>
      <c r="J84" s="137">
        <f>ROUND(I84*H84,2)</f>
        <v>0</v>
      </c>
      <c r="K84" s="133" t="s">
        <v>149</v>
      </c>
      <c r="L84" s="32"/>
      <c r="M84" s="138" t="s">
        <v>79</v>
      </c>
      <c r="N84" s="139" t="s">
        <v>51</v>
      </c>
      <c r="P84" s="140">
        <f>O84*H84</f>
        <v>0</v>
      </c>
      <c r="Q84" s="140">
        <v>0</v>
      </c>
      <c r="R84" s="140">
        <f>Q84*H84</f>
        <v>0</v>
      </c>
      <c r="S84" s="140">
        <v>0</v>
      </c>
      <c r="T84" s="141">
        <f>S84*H84</f>
        <v>0</v>
      </c>
      <c r="AR84" s="142" t="s">
        <v>150</v>
      </c>
      <c r="AT84" s="142" t="s">
        <v>145</v>
      </c>
      <c r="AU84" s="142" t="s">
        <v>91</v>
      </c>
      <c r="AY84" s="16" t="s">
        <v>142</v>
      </c>
      <c r="BE84" s="143">
        <f>IF(N84="základní",J84,0)</f>
        <v>0</v>
      </c>
      <c r="BF84" s="143">
        <f>IF(N84="snížená",J84,0)</f>
        <v>0</v>
      </c>
      <c r="BG84" s="143">
        <f>IF(N84="zákl. přenesená",J84,0)</f>
        <v>0</v>
      </c>
      <c r="BH84" s="143">
        <f>IF(N84="sníž. přenesená",J84,0)</f>
        <v>0</v>
      </c>
      <c r="BI84" s="143">
        <f>IF(N84="nulová",J84,0)</f>
        <v>0</v>
      </c>
      <c r="BJ84" s="16" t="s">
        <v>89</v>
      </c>
      <c r="BK84" s="143">
        <f>ROUND(I84*H84,2)</f>
        <v>0</v>
      </c>
      <c r="BL84" s="16" t="s">
        <v>150</v>
      </c>
      <c r="BM84" s="142" t="s">
        <v>151</v>
      </c>
    </row>
    <row r="85" spans="2:65" s="1" customFormat="1">
      <c r="B85" s="32"/>
      <c r="D85" s="144" t="s">
        <v>152</v>
      </c>
      <c r="F85" s="145" t="s">
        <v>153</v>
      </c>
      <c r="I85" s="146"/>
      <c r="L85" s="32"/>
      <c r="M85" s="147"/>
      <c r="T85" s="53"/>
      <c r="AT85" s="16" t="s">
        <v>152</v>
      </c>
      <c r="AU85" s="16" t="s">
        <v>91</v>
      </c>
    </row>
    <row r="86" spans="2:65" s="12" customFormat="1">
      <c r="B86" s="148"/>
      <c r="D86" s="149" t="s">
        <v>154</v>
      </c>
      <c r="E86" s="150" t="s">
        <v>79</v>
      </c>
      <c r="F86" s="151" t="s">
        <v>155</v>
      </c>
      <c r="H86" s="150" t="s">
        <v>79</v>
      </c>
      <c r="I86" s="152"/>
      <c r="L86" s="148"/>
      <c r="M86" s="153"/>
      <c r="T86" s="154"/>
      <c r="AT86" s="150" t="s">
        <v>154</v>
      </c>
      <c r="AU86" s="150" t="s">
        <v>91</v>
      </c>
      <c r="AV86" s="12" t="s">
        <v>89</v>
      </c>
      <c r="AW86" s="12" t="s">
        <v>42</v>
      </c>
      <c r="AX86" s="12" t="s">
        <v>81</v>
      </c>
      <c r="AY86" s="150" t="s">
        <v>142</v>
      </c>
    </row>
    <row r="87" spans="2:65" s="12" customFormat="1">
      <c r="B87" s="148"/>
      <c r="D87" s="149" t="s">
        <v>154</v>
      </c>
      <c r="E87" s="150" t="s">
        <v>79</v>
      </c>
      <c r="F87" s="151" t="s">
        <v>156</v>
      </c>
      <c r="H87" s="150" t="s">
        <v>79</v>
      </c>
      <c r="I87" s="152"/>
      <c r="L87" s="148"/>
      <c r="M87" s="153"/>
      <c r="T87" s="154"/>
      <c r="AT87" s="150" t="s">
        <v>154</v>
      </c>
      <c r="AU87" s="150" t="s">
        <v>91</v>
      </c>
      <c r="AV87" s="12" t="s">
        <v>89</v>
      </c>
      <c r="AW87" s="12" t="s">
        <v>42</v>
      </c>
      <c r="AX87" s="12" t="s">
        <v>81</v>
      </c>
      <c r="AY87" s="150" t="s">
        <v>142</v>
      </c>
    </row>
    <row r="88" spans="2:65" s="13" customFormat="1">
      <c r="B88" s="155"/>
      <c r="D88" s="149" t="s">
        <v>154</v>
      </c>
      <c r="E88" s="156" t="s">
        <v>79</v>
      </c>
      <c r="F88" s="157" t="s">
        <v>89</v>
      </c>
      <c r="H88" s="158">
        <v>1</v>
      </c>
      <c r="I88" s="159"/>
      <c r="L88" s="155"/>
      <c r="M88" s="160"/>
      <c r="T88" s="161"/>
      <c r="AT88" s="156" t="s">
        <v>154</v>
      </c>
      <c r="AU88" s="156" t="s">
        <v>91</v>
      </c>
      <c r="AV88" s="13" t="s">
        <v>91</v>
      </c>
      <c r="AW88" s="13" t="s">
        <v>42</v>
      </c>
      <c r="AX88" s="13" t="s">
        <v>89</v>
      </c>
      <c r="AY88" s="156" t="s">
        <v>142</v>
      </c>
    </row>
    <row r="89" spans="2:65" s="1" customFormat="1" ht="16.5" customHeight="1">
      <c r="B89" s="32"/>
      <c r="C89" s="131" t="s">
        <v>91</v>
      </c>
      <c r="D89" s="131" t="s">
        <v>145</v>
      </c>
      <c r="E89" s="132" t="s">
        <v>157</v>
      </c>
      <c r="F89" s="133" t="s">
        <v>158</v>
      </c>
      <c r="G89" s="134" t="s">
        <v>148</v>
      </c>
      <c r="H89" s="135">
        <v>1</v>
      </c>
      <c r="I89" s="136"/>
      <c r="J89" s="137">
        <f>ROUND(I89*H89,2)</f>
        <v>0</v>
      </c>
      <c r="K89" s="133" t="s">
        <v>149</v>
      </c>
      <c r="L89" s="32"/>
      <c r="M89" s="138" t="s">
        <v>79</v>
      </c>
      <c r="N89" s="139" t="s">
        <v>51</v>
      </c>
      <c r="P89" s="140">
        <f>O89*H89</f>
        <v>0</v>
      </c>
      <c r="Q89" s="140">
        <v>0</v>
      </c>
      <c r="R89" s="140">
        <f>Q89*H89</f>
        <v>0</v>
      </c>
      <c r="S89" s="140">
        <v>0</v>
      </c>
      <c r="T89" s="141">
        <f>S89*H89</f>
        <v>0</v>
      </c>
      <c r="AR89" s="142" t="s">
        <v>150</v>
      </c>
      <c r="AT89" s="142" t="s">
        <v>145</v>
      </c>
      <c r="AU89" s="142" t="s">
        <v>91</v>
      </c>
      <c r="AY89" s="16" t="s">
        <v>142</v>
      </c>
      <c r="BE89" s="143">
        <f>IF(N89="základní",J89,0)</f>
        <v>0</v>
      </c>
      <c r="BF89" s="143">
        <f>IF(N89="snížená",J89,0)</f>
        <v>0</v>
      </c>
      <c r="BG89" s="143">
        <f>IF(N89="zákl. přenesená",J89,0)</f>
        <v>0</v>
      </c>
      <c r="BH89" s="143">
        <f>IF(N89="sníž. přenesená",J89,0)</f>
        <v>0</v>
      </c>
      <c r="BI89" s="143">
        <f>IF(N89="nulová",J89,0)</f>
        <v>0</v>
      </c>
      <c r="BJ89" s="16" t="s">
        <v>89</v>
      </c>
      <c r="BK89" s="143">
        <f>ROUND(I89*H89,2)</f>
        <v>0</v>
      </c>
      <c r="BL89" s="16" t="s">
        <v>150</v>
      </c>
      <c r="BM89" s="142" t="s">
        <v>159</v>
      </c>
    </row>
    <row r="90" spans="2:65" s="1" customFormat="1">
      <c r="B90" s="32"/>
      <c r="D90" s="144" t="s">
        <v>152</v>
      </c>
      <c r="F90" s="145" t="s">
        <v>160</v>
      </c>
      <c r="I90" s="146"/>
      <c r="L90" s="32"/>
      <c r="M90" s="147"/>
      <c r="T90" s="53"/>
      <c r="AT90" s="16" t="s">
        <v>152</v>
      </c>
      <c r="AU90" s="16" t="s">
        <v>91</v>
      </c>
    </row>
    <row r="91" spans="2:65" s="12" customFormat="1">
      <c r="B91" s="148"/>
      <c r="D91" s="149" t="s">
        <v>154</v>
      </c>
      <c r="E91" s="150" t="s">
        <v>79</v>
      </c>
      <c r="F91" s="151" t="s">
        <v>155</v>
      </c>
      <c r="H91" s="150" t="s">
        <v>79</v>
      </c>
      <c r="I91" s="152"/>
      <c r="L91" s="148"/>
      <c r="M91" s="153"/>
      <c r="T91" s="154"/>
      <c r="AT91" s="150" t="s">
        <v>154</v>
      </c>
      <c r="AU91" s="150" t="s">
        <v>91</v>
      </c>
      <c r="AV91" s="12" t="s">
        <v>89</v>
      </c>
      <c r="AW91" s="12" t="s">
        <v>42</v>
      </c>
      <c r="AX91" s="12" t="s">
        <v>81</v>
      </c>
      <c r="AY91" s="150" t="s">
        <v>142</v>
      </c>
    </row>
    <row r="92" spans="2:65" s="12" customFormat="1">
      <c r="B92" s="148"/>
      <c r="D92" s="149" t="s">
        <v>154</v>
      </c>
      <c r="E92" s="150" t="s">
        <v>79</v>
      </c>
      <c r="F92" s="151" t="s">
        <v>161</v>
      </c>
      <c r="H92" s="150" t="s">
        <v>79</v>
      </c>
      <c r="I92" s="152"/>
      <c r="L92" s="148"/>
      <c r="M92" s="153"/>
      <c r="T92" s="154"/>
      <c r="AT92" s="150" t="s">
        <v>154</v>
      </c>
      <c r="AU92" s="150" t="s">
        <v>91</v>
      </c>
      <c r="AV92" s="12" t="s">
        <v>89</v>
      </c>
      <c r="AW92" s="12" t="s">
        <v>42</v>
      </c>
      <c r="AX92" s="12" t="s">
        <v>81</v>
      </c>
      <c r="AY92" s="150" t="s">
        <v>142</v>
      </c>
    </row>
    <row r="93" spans="2:65" s="13" customFormat="1">
      <c r="B93" s="155"/>
      <c r="D93" s="149" t="s">
        <v>154</v>
      </c>
      <c r="E93" s="156" t="s">
        <v>79</v>
      </c>
      <c r="F93" s="157" t="s">
        <v>89</v>
      </c>
      <c r="H93" s="158">
        <v>1</v>
      </c>
      <c r="I93" s="159"/>
      <c r="L93" s="155"/>
      <c r="M93" s="162"/>
      <c r="N93" s="163"/>
      <c r="O93" s="163"/>
      <c r="P93" s="163"/>
      <c r="Q93" s="163"/>
      <c r="R93" s="163"/>
      <c r="S93" s="163"/>
      <c r="T93" s="164"/>
      <c r="AT93" s="156" t="s">
        <v>154</v>
      </c>
      <c r="AU93" s="156" t="s">
        <v>91</v>
      </c>
      <c r="AV93" s="13" t="s">
        <v>91</v>
      </c>
      <c r="AW93" s="13" t="s">
        <v>42</v>
      </c>
      <c r="AX93" s="13" t="s">
        <v>89</v>
      </c>
      <c r="AY93" s="156" t="s">
        <v>142</v>
      </c>
    </row>
    <row r="94" spans="2:65" s="1" customFormat="1" ht="6.95" customHeight="1"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32"/>
    </row>
  </sheetData>
  <sheetProtection algorithmName="SHA-512" hashValue="Qpz2ESxPLfChQSX1y6gusZLU7eGrddF0hKTmKKIPgfTK7vm4GU9M4HtO8S4kZdloqcTs7/uR/Bh3w9Hkf0PNcg==" saltValue="/6/YQ5FM32cXnjVVMJQsgW4M7789htAuUpCblCmY73a+DKUnUcvpPOuXqwxjZInCsRrlGlv3Q+LZ2QOoCU44ew==" spinCount="100000" sheet="1" objects="1" scenarios="1" formatColumns="0" formatRows="0" autoFilter="0"/>
  <autoFilter ref="C80:K93" xr:uid="{00000000-0009-0000-0000-000001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hyperlinks>
    <hyperlink ref="F85" r:id="rId1" xr:uid="{00000000-0004-0000-0100-000000000000}"/>
    <hyperlink ref="F90" r:id="rId2" xr:uid="{00000000-0004-0000-0100-000001000000}"/>
  </hyperlinks>
  <pageMargins left="0.39370078740157483" right="0.39370078740157483" top="0.39370078740157483" bottom="0.39370078740157483" header="0" footer="0"/>
  <pageSetup paperSize="9" scale="76" fitToHeight="100" orientation="portrait" r:id="rId3"/>
  <headerFooter>
    <oddFooter>&amp;CStrana &amp;P z &amp;N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88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6" t="s">
        <v>95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Billa Maloměřice – křižovatka Obřanská-Wágnerova</v>
      </c>
      <c r="F7" s="228"/>
      <c r="G7" s="228"/>
      <c r="H7" s="228"/>
      <c r="L7" s="19"/>
    </row>
    <row r="8" spans="2:46" s="1" customFormat="1" ht="12" customHeight="1">
      <c r="B8" s="32"/>
      <c r="D8" s="26" t="s">
        <v>119</v>
      </c>
      <c r="L8" s="32"/>
    </row>
    <row r="9" spans="2:46" s="1" customFormat="1" ht="16.5" customHeight="1">
      <c r="B9" s="32"/>
      <c r="E9" s="217" t="s">
        <v>162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79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14. 1. 2022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196"/>
      <c r="G18" s="196"/>
      <c r="H18" s="196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00" t="s">
        <v>79</v>
      </c>
      <c r="F27" s="200"/>
      <c r="G27" s="200"/>
      <c r="H27" s="200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ROUND(J81,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ROUND((SUM(BE81:BE87)),  2)</f>
        <v>0</v>
      </c>
      <c r="I33" s="93">
        <v>0.21</v>
      </c>
      <c r="J33" s="83">
        <f>ROUND(((SUM(BE81:BE87))*I33),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ROUND((SUM(BF81:BF87)),  2)</f>
        <v>0</v>
      </c>
      <c r="I34" s="93">
        <v>0.15</v>
      </c>
      <c r="J34" s="83">
        <f>ROUND(((SUM(BF81:BF87))*I34),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ROUND((SUM(BG81:BG87)),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ROUND((SUM(BH81:BH87)),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ROUND((SUM(BI81:BI87)),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121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16.5" customHeight="1">
      <c r="B48" s="32"/>
      <c r="E48" s="227" t="str">
        <f>E7</f>
        <v>SSZ Billa Maloměřice – křižovatka Obřanská-Wágnerova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119</v>
      </c>
      <c r="L49" s="32"/>
    </row>
    <row r="50" spans="2:47" s="1" customFormat="1" ht="16.5" customHeight="1">
      <c r="B50" s="32"/>
      <c r="E50" s="217" t="str">
        <f>E9</f>
        <v>004 - Ostatní náklady - AD projektanta</v>
      </c>
      <c r="F50" s="226"/>
      <c r="G50" s="226"/>
      <c r="H50" s="226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Maloměřice</v>
      </c>
      <c r="I52" s="26" t="s">
        <v>24</v>
      </c>
      <c r="J52" s="49" t="str">
        <f>IF(J12="","",J12)</f>
        <v>14. 1. 2022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6" t="s">
        <v>30</v>
      </c>
      <c r="F54" s="24" t="str">
        <f>E15</f>
        <v>Brněnské komunikace, a.s.</v>
      </c>
      <c r="I54" s="26" t="s">
        <v>38</v>
      </c>
      <c r="J54" s="30" t="str">
        <f>E21</f>
        <v>Ing. Luděk Obrdlík</v>
      </c>
      <c r="L54" s="32"/>
    </row>
    <row r="55" spans="2:47" s="1" customFormat="1" ht="15.2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Ing. Luděk Obrdlík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122</v>
      </c>
      <c r="D57" s="94"/>
      <c r="E57" s="94"/>
      <c r="F57" s="94"/>
      <c r="G57" s="94"/>
      <c r="H57" s="94"/>
      <c r="I57" s="94"/>
      <c r="J57" s="101" t="s">
        <v>123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J81</f>
        <v>0</v>
      </c>
      <c r="L59" s="32"/>
      <c r="AU59" s="16" t="s">
        <v>124</v>
      </c>
    </row>
    <row r="60" spans="2:47" s="8" customFormat="1" ht="24.95" customHeight="1">
      <c r="B60" s="103"/>
      <c r="D60" s="104" t="s">
        <v>125</v>
      </c>
      <c r="E60" s="105"/>
      <c r="F60" s="105"/>
      <c r="G60" s="105"/>
      <c r="H60" s="105"/>
      <c r="I60" s="105"/>
      <c r="J60" s="106">
        <f>J82</f>
        <v>0</v>
      </c>
      <c r="L60" s="103"/>
    </row>
    <row r="61" spans="2:47" s="9" customFormat="1" ht="19.899999999999999" customHeight="1">
      <c r="B61" s="107"/>
      <c r="D61" s="108" t="s">
        <v>163</v>
      </c>
      <c r="E61" s="109"/>
      <c r="F61" s="109"/>
      <c r="G61" s="109"/>
      <c r="H61" s="109"/>
      <c r="I61" s="109"/>
      <c r="J61" s="110">
        <f>J83</f>
        <v>0</v>
      </c>
      <c r="L61" s="107"/>
    </row>
    <row r="62" spans="2:47" s="1" customFormat="1" ht="21.75" customHeight="1">
      <c r="B62" s="32"/>
      <c r="L62" s="32"/>
    </row>
    <row r="63" spans="2:47" s="1" customFormat="1" ht="6.95" customHeight="1"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32"/>
    </row>
    <row r="67" spans="2:20" s="1" customFormat="1" ht="6.95" customHeight="1">
      <c r="B67" s="43"/>
      <c r="C67" s="44"/>
      <c r="D67" s="44"/>
      <c r="E67" s="44"/>
      <c r="F67" s="44"/>
      <c r="G67" s="44"/>
      <c r="H67" s="44"/>
      <c r="I67" s="44"/>
      <c r="J67" s="44"/>
      <c r="K67" s="44"/>
      <c r="L67" s="32"/>
    </row>
    <row r="68" spans="2:20" s="1" customFormat="1" ht="24.95" customHeight="1">
      <c r="B68" s="32"/>
      <c r="C68" s="20" t="s">
        <v>127</v>
      </c>
      <c r="L68" s="32"/>
    </row>
    <row r="69" spans="2:20" s="1" customFormat="1" ht="6.95" customHeight="1">
      <c r="B69" s="32"/>
      <c r="L69" s="32"/>
    </row>
    <row r="70" spans="2:20" s="1" customFormat="1" ht="12" customHeight="1">
      <c r="B70" s="32"/>
      <c r="C70" s="26" t="s">
        <v>16</v>
      </c>
      <c r="L70" s="32"/>
    </row>
    <row r="71" spans="2:20" s="1" customFormat="1" ht="16.5" customHeight="1">
      <c r="B71" s="32"/>
      <c r="E71" s="227" t="str">
        <f>E7</f>
        <v>SSZ Billa Maloměřice – křižovatka Obřanská-Wágnerova</v>
      </c>
      <c r="F71" s="228"/>
      <c r="G71" s="228"/>
      <c r="H71" s="228"/>
      <c r="L71" s="32"/>
    </row>
    <row r="72" spans="2:20" s="1" customFormat="1" ht="12" customHeight="1">
      <c r="B72" s="32"/>
      <c r="C72" s="26" t="s">
        <v>119</v>
      </c>
      <c r="L72" s="32"/>
    </row>
    <row r="73" spans="2:20" s="1" customFormat="1" ht="16.5" customHeight="1">
      <c r="B73" s="32"/>
      <c r="E73" s="217" t="str">
        <f>E9</f>
        <v>004 - Ostatní náklady - AD projektanta</v>
      </c>
      <c r="F73" s="226"/>
      <c r="G73" s="226"/>
      <c r="H73" s="226"/>
      <c r="L73" s="32"/>
    </row>
    <row r="74" spans="2:20" s="1" customFormat="1" ht="6.95" customHeight="1">
      <c r="B74" s="32"/>
      <c r="L74" s="32"/>
    </row>
    <row r="75" spans="2:20" s="1" customFormat="1" ht="12" customHeight="1">
      <c r="B75" s="32"/>
      <c r="C75" s="26" t="s">
        <v>22</v>
      </c>
      <c r="F75" s="24" t="str">
        <f>F12</f>
        <v>Brno - Maloměřice</v>
      </c>
      <c r="I75" s="26" t="s">
        <v>24</v>
      </c>
      <c r="J75" s="49" t="str">
        <f>IF(J12="","",J12)</f>
        <v>14. 1. 2022</v>
      </c>
      <c r="L75" s="32"/>
    </row>
    <row r="76" spans="2:20" s="1" customFormat="1" ht="6.95" customHeight="1">
      <c r="B76" s="32"/>
      <c r="L76" s="32"/>
    </row>
    <row r="77" spans="2:20" s="1" customFormat="1" ht="15.2" customHeight="1">
      <c r="B77" s="32"/>
      <c r="C77" s="26" t="s">
        <v>30</v>
      </c>
      <c r="F77" s="24" t="str">
        <f>E15</f>
        <v>Brněnské komunikace, a.s.</v>
      </c>
      <c r="I77" s="26" t="s">
        <v>38</v>
      </c>
      <c r="J77" s="30" t="str">
        <f>E21</f>
        <v>Ing. Luděk Obrdlík</v>
      </c>
      <c r="L77" s="32"/>
    </row>
    <row r="78" spans="2:20" s="1" customFormat="1" ht="15.2" customHeight="1">
      <c r="B78" s="32"/>
      <c r="C78" s="26" t="s">
        <v>36</v>
      </c>
      <c r="F78" s="24" t="str">
        <f>IF(E18="","",E18)</f>
        <v>Vyplň údaj</v>
      </c>
      <c r="I78" s="26" t="s">
        <v>43</v>
      </c>
      <c r="J78" s="30" t="str">
        <f>E24</f>
        <v>Ing. Luděk Obrdlík</v>
      </c>
      <c r="L78" s="32"/>
    </row>
    <row r="79" spans="2:20" s="1" customFormat="1" ht="10.35" customHeight="1">
      <c r="B79" s="32"/>
      <c r="L79" s="32"/>
    </row>
    <row r="80" spans="2:20" s="10" customFormat="1" ht="29.25" customHeight="1">
      <c r="B80" s="111"/>
      <c r="C80" s="112" t="s">
        <v>128</v>
      </c>
      <c r="D80" s="113" t="s">
        <v>65</v>
      </c>
      <c r="E80" s="113" t="s">
        <v>61</v>
      </c>
      <c r="F80" s="113" t="s">
        <v>62</v>
      </c>
      <c r="G80" s="113" t="s">
        <v>129</v>
      </c>
      <c r="H80" s="113" t="s">
        <v>130</v>
      </c>
      <c r="I80" s="113" t="s">
        <v>131</v>
      </c>
      <c r="J80" s="113" t="s">
        <v>123</v>
      </c>
      <c r="K80" s="114" t="s">
        <v>132</v>
      </c>
      <c r="L80" s="111"/>
      <c r="M80" s="56" t="s">
        <v>79</v>
      </c>
      <c r="N80" s="57" t="s">
        <v>50</v>
      </c>
      <c r="O80" s="57" t="s">
        <v>133</v>
      </c>
      <c r="P80" s="57" t="s">
        <v>134</v>
      </c>
      <c r="Q80" s="57" t="s">
        <v>135</v>
      </c>
      <c r="R80" s="57" t="s">
        <v>136</v>
      </c>
      <c r="S80" s="57" t="s">
        <v>137</v>
      </c>
      <c r="T80" s="58" t="s">
        <v>138</v>
      </c>
    </row>
    <row r="81" spans="2:65" s="1" customFormat="1" ht="22.9" customHeight="1">
      <c r="B81" s="32"/>
      <c r="C81" s="61" t="s">
        <v>139</v>
      </c>
      <c r="J81" s="115">
        <f>BK81</f>
        <v>0</v>
      </c>
      <c r="L81" s="32"/>
      <c r="M81" s="59"/>
      <c r="N81" s="50"/>
      <c r="O81" s="50"/>
      <c r="P81" s="116">
        <f>P82</f>
        <v>0</v>
      </c>
      <c r="Q81" s="50"/>
      <c r="R81" s="116">
        <f>R82</f>
        <v>0</v>
      </c>
      <c r="S81" s="50"/>
      <c r="T81" s="117">
        <f>T82</f>
        <v>0</v>
      </c>
      <c r="AT81" s="16" t="s">
        <v>80</v>
      </c>
      <c r="AU81" s="16" t="s">
        <v>124</v>
      </c>
      <c r="BK81" s="118">
        <f>BK82</f>
        <v>0</v>
      </c>
    </row>
    <row r="82" spans="2:65" s="11" customFormat="1" ht="25.9" customHeight="1">
      <c r="B82" s="119"/>
      <c r="D82" s="120" t="s">
        <v>80</v>
      </c>
      <c r="E82" s="121" t="s">
        <v>140</v>
      </c>
      <c r="F82" s="121" t="s">
        <v>87</v>
      </c>
      <c r="I82" s="122"/>
      <c r="J82" s="123">
        <f>BK82</f>
        <v>0</v>
      </c>
      <c r="L82" s="119"/>
      <c r="M82" s="124"/>
      <c r="P82" s="125">
        <f>P83</f>
        <v>0</v>
      </c>
      <c r="R82" s="125">
        <f>R83</f>
        <v>0</v>
      </c>
      <c r="T82" s="126">
        <f>T83</f>
        <v>0</v>
      </c>
      <c r="AR82" s="120" t="s">
        <v>141</v>
      </c>
      <c r="AT82" s="127" t="s">
        <v>80</v>
      </c>
      <c r="AU82" s="127" t="s">
        <v>81</v>
      </c>
      <c r="AY82" s="120" t="s">
        <v>142</v>
      </c>
      <c r="BK82" s="128">
        <f>BK83</f>
        <v>0</v>
      </c>
    </row>
    <row r="83" spans="2:65" s="11" customFormat="1" ht="22.9" customHeight="1">
      <c r="B83" s="119"/>
      <c r="D83" s="120" t="s">
        <v>80</v>
      </c>
      <c r="E83" s="129" t="s">
        <v>164</v>
      </c>
      <c r="F83" s="129" t="s">
        <v>165</v>
      </c>
      <c r="I83" s="122"/>
      <c r="J83" s="130">
        <f>BK83</f>
        <v>0</v>
      </c>
      <c r="L83" s="119"/>
      <c r="M83" s="124"/>
      <c r="P83" s="125">
        <f>SUM(P84:P87)</f>
        <v>0</v>
      </c>
      <c r="R83" s="125">
        <f>SUM(R84:R87)</f>
        <v>0</v>
      </c>
      <c r="T83" s="126">
        <f>SUM(T84:T87)</f>
        <v>0</v>
      </c>
      <c r="AR83" s="120" t="s">
        <v>141</v>
      </c>
      <c r="AT83" s="127" t="s">
        <v>80</v>
      </c>
      <c r="AU83" s="127" t="s">
        <v>89</v>
      </c>
      <c r="AY83" s="120" t="s">
        <v>142</v>
      </c>
      <c r="BK83" s="128">
        <f>SUM(BK84:BK87)</f>
        <v>0</v>
      </c>
    </row>
    <row r="84" spans="2:65" s="1" customFormat="1" ht="16.5" customHeight="1">
      <c r="B84" s="32"/>
      <c r="C84" s="131" t="s">
        <v>89</v>
      </c>
      <c r="D84" s="131" t="s">
        <v>145</v>
      </c>
      <c r="E84" s="132" t="s">
        <v>166</v>
      </c>
      <c r="F84" s="133" t="s">
        <v>167</v>
      </c>
      <c r="G84" s="134" t="s">
        <v>168</v>
      </c>
      <c r="H84" s="135">
        <v>1</v>
      </c>
      <c r="I84" s="136"/>
      <c r="J84" s="137">
        <f>ROUND(I84*H84,2)</f>
        <v>0</v>
      </c>
      <c r="K84" s="133" t="s">
        <v>149</v>
      </c>
      <c r="L84" s="32"/>
      <c r="M84" s="138" t="s">
        <v>79</v>
      </c>
      <c r="N84" s="139" t="s">
        <v>51</v>
      </c>
      <c r="P84" s="140">
        <f>O84*H84</f>
        <v>0</v>
      </c>
      <c r="Q84" s="140">
        <v>0</v>
      </c>
      <c r="R84" s="140">
        <f>Q84*H84</f>
        <v>0</v>
      </c>
      <c r="S84" s="140">
        <v>0</v>
      </c>
      <c r="T84" s="141">
        <f>S84*H84</f>
        <v>0</v>
      </c>
      <c r="AR84" s="142" t="s">
        <v>150</v>
      </c>
      <c r="AT84" s="142" t="s">
        <v>145</v>
      </c>
      <c r="AU84" s="142" t="s">
        <v>91</v>
      </c>
      <c r="AY84" s="16" t="s">
        <v>142</v>
      </c>
      <c r="BE84" s="143">
        <f>IF(N84="základní",J84,0)</f>
        <v>0</v>
      </c>
      <c r="BF84" s="143">
        <f>IF(N84="snížená",J84,0)</f>
        <v>0</v>
      </c>
      <c r="BG84" s="143">
        <f>IF(N84="zákl. přenesená",J84,0)</f>
        <v>0</v>
      </c>
      <c r="BH84" s="143">
        <f>IF(N84="sníž. přenesená",J84,0)</f>
        <v>0</v>
      </c>
      <c r="BI84" s="143">
        <f>IF(N84="nulová",J84,0)</f>
        <v>0</v>
      </c>
      <c r="BJ84" s="16" t="s">
        <v>89</v>
      </c>
      <c r="BK84" s="143">
        <f>ROUND(I84*H84,2)</f>
        <v>0</v>
      </c>
      <c r="BL84" s="16" t="s">
        <v>150</v>
      </c>
      <c r="BM84" s="142" t="s">
        <v>169</v>
      </c>
    </row>
    <row r="85" spans="2:65" s="1" customFormat="1">
      <c r="B85" s="32"/>
      <c r="D85" s="144" t="s">
        <v>152</v>
      </c>
      <c r="F85" s="145" t="s">
        <v>170</v>
      </c>
      <c r="I85" s="146"/>
      <c r="L85" s="32"/>
      <c r="M85" s="147"/>
      <c r="T85" s="53"/>
      <c r="AT85" s="16" t="s">
        <v>152</v>
      </c>
      <c r="AU85" s="16" t="s">
        <v>91</v>
      </c>
    </row>
    <row r="86" spans="2:65" s="12" customFormat="1">
      <c r="B86" s="148"/>
      <c r="D86" s="149" t="s">
        <v>154</v>
      </c>
      <c r="E86" s="150" t="s">
        <v>79</v>
      </c>
      <c r="F86" s="151" t="s">
        <v>171</v>
      </c>
      <c r="H86" s="150" t="s">
        <v>79</v>
      </c>
      <c r="I86" s="152"/>
      <c r="L86" s="148"/>
      <c r="M86" s="153"/>
      <c r="T86" s="154"/>
      <c r="AT86" s="150" t="s">
        <v>154</v>
      </c>
      <c r="AU86" s="150" t="s">
        <v>91</v>
      </c>
      <c r="AV86" s="12" t="s">
        <v>89</v>
      </c>
      <c r="AW86" s="12" t="s">
        <v>42</v>
      </c>
      <c r="AX86" s="12" t="s">
        <v>81</v>
      </c>
      <c r="AY86" s="150" t="s">
        <v>142</v>
      </c>
    </row>
    <row r="87" spans="2:65" s="13" customFormat="1">
      <c r="B87" s="155"/>
      <c r="D87" s="149" t="s">
        <v>154</v>
      </c>
      <c r="E87" s="156" t="s">
        <v>79</v>
      </c>
      <c r="F87" s="157" t="s">
        <v>89</v>
      </c>
      <c r="H87" s="158">
        <v>1</v>
      </c>
      <c r="I87" s="159"/>
      <c r="L87" s="155"/>
      <c r="M87" s="162"/>
      <c r="N87" s="163"/>
      <c r="O87" s="163"/>
      <c r="P87" s="163"/>
      <c r="Q87" s="163"/>
      <c r="R87" s="163"/>
      <c r="S87" s="163"/>
      <c r="T87" s="164"/>
      <c r="AT87" s="156" t="s">
        <v>154</v>
      </c>
      <c r="AU87" s="156" t="s">
        <v>91</v>
      </c>
      <c r="AV87" s="13" t="s">
        <v>91</v>
      </c>
      <c r="AW87" s="13" t="s">
        <v>42</v>
      </c>
      <c r="AX87" s="13" t="s">
        <v>89</v>
      </c>
      <c r="AY87" s="156" t="s">
        <v>142</v>
      </c>
    </row>
    <row r="88" spans="2:65" s="1" customFormat="1" ht="6.95" customHeight="1"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32"/>
    </row>
  </sheetData>
  <sheetProtection algorithmName="SHA-512" hashValue="BmKw/HWQ7B3pJjiF2jC2cPKFeJfBgcISOWZXD+PPrYdibvvJDYedCgsO6KwVFAazJSb0Ds646+8+ab+uFpl2+w==" saltValue="Rd4XAbZLAVGvNN2apFPib8YZn5hzlnBX7EbUzG7qBsSPLnCnrjt6RSJsID02mFw9G79O7xdy472b+nIf/gzIAQ==" spinCount="100000" sheet="1" objects="1" scenarios="1" formatColumns="0" formatRows="0" autoFilter="0"/>
  <autoFilter ref="C80:K87" xr:uid="{00000000-0009-0000-0000-000002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hyperlinks>
    <hyperlink ref="F85" r:id="rId1" xr:uid="{00000000-0004-0000-0200-000000000000}"/>
  </hyperlinks>
  <pageMargins left="0.39370078740157483" right="0.39370078740157483" top="0.39370078740157483" bottom="0.39370078740157483" header="0" footer="0"/>
  <pageSetup paperSize="9" scale="76" fitToHeight="100" orientation="portrait" r:id="rId2"/>
  <headerFooter>
    <oddFooter>&amp;CStrana &amp;P z &amp;N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83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6" t="s">
        <v>99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Billa Maloměřice – křižovatka Obřanská-Wágnerova</v>
      </c>
      <c r="F7" s="228"/>
      <c r="G7" s="228"/>
      <c r="H7" s="228"/>
      <c r="L7" s="19"/>
    </row>
    <row r="8" spans="2:46" s="1" customFormat="1" ht="12" customHeight="1">
      <c r="B8" s="32"/>
      <c r="D8" s="26" t="s">
        <v>119</v>
      </c>
      <c r="L8" s="32"/>
    </row>
    <row r="9" spans="2:46" s="1" customFormat="1" ht="16.5" customHeight="1">
      <c r="B9" s="32"/>
      <c r="E9" s="217" t="s">
        <v>172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21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14. 1. 2022</v>
      </c>
      <c r="L12" s="32"/>
    </row>
    <row r="13" spans="2:46" s="1" customFormat="1" ht="21.75" customHeight="1">
      <c r="B13" s="32"/>
      <c r="D13" s="23" t="s">
        <v>26</v>
      </c>
      <c r="F13" s="28" t="s">
        <v>27</v>
      </c>
      <c r="I13" s="23" t="s">
        <v>28</v>
      </c>
      <c r="J13" s="28" t="s">
        <v>29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196"/>
      <c r="G18" s="196"/>
      <c r="H18" s="196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00" t="s">
        <v>79</v>
      </c>
      <c r="F27" s="200"/>
      <c r="G27" s="200"/>
      <c r="H27" s="200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ROUND(J91,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ROUND((SUM(BE91:BE1829)),  2)</f>
        <v>0</v>
      </c>
      <c r="I33" s="93">
        <v>0.21</v>
      </c>
      <c r="J33" s="83">
        <f>ROUND(((SUM(BE91:BE1829))*I33),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ROUND((SUM(BF91:BF1829)),  2)</f>
        <v>0</v>
      </c>
      <c r="I34" s="93">
        <v>0.15</v>
      </c>
      <c r="J34" s="83">
        <f>ROUND(((SUM(BF91:BF1829))*I34),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ROUND((SUM(BG91:BG1829)),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ROUND((SUM(BH91:BH1829)),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ROUND((SUM(BI91:BI1829)),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121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16.5" customHeight="1">
      <c r="B48" s="32"/>
      <c r="E48" s="227" t="str">
        <f>E7</f>
        <v>SSZ Billa Maloměřice – křižovatka Obřanská-Wágnerova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119</v>
      </c>
      <c r="L49" s="32"/>
    </row>
    <row r="50" spans="2:47" s="1" customFormat="1" ht="16.5" customHeight="1">
      <c r="B50" s="32"/>
      <c r="E50" s="217" t="str">
        <f>E9</f>
        <v>PS401 - SSZ 5.35 Obřanská – Wágnerova</v>
      </c>
      <c r="F50" s="226"/>
      <c r="G50" s="226"/>
      <c r="H50" s="226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Maloměřice</v>
      </c>
      <c r="I52" s="26" t="s">
        <v>24</v>
      </c>
      <c r="J52" s="49" t="str">
        <f>IF(J12="","",J12)</f>
        <v>14. 1. 2022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6" t="s">
        <v>30</v>
      </c>
      <c r="F54" s="24" t="str">
        <f>E15</f>
        <v>Brněnské komunikace, a.s.</v>
      </c>
      <c r="I54" s="26" t="s">
        <v>38</v>
      </c>
      <c r="J54" s="30" t="str">
        <f>E21</f>
        <v>Ing. Luděk Obrdlík</v>
      </c>
      <c r="L54" s="32"/>
    </row>
    <row r="55" spans="2:47" s="1" customFormat="1" ht="15.2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Ing. Luděk Obrdlík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122</v>
      </c>
      <c r="D57" s="94"/>
      <c r="E57" s="94"/>
      <c r="F57" s="94"/>
      <c r="G57" s="94"/>
      <c r="H57" s="94"/>
      <c r="I57" s="94"/>
      <c r="J57" s="101" t="s">
        <v>123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J91</f>
        <v>0</v>
      </c>
      <c r="L59" s="32"/>
      <c r="AU59" s="16" t="s">
        <v>124</v>
      </c>
    </row>
    <row r="60" spans="2:47" s="8" customFormat="1" ht="24.95" customHeight="1">
      <c r="B60" s="103"/>
      <c r="D60" s="104" t="s">
        <v>173</v>
      </c>
      <c r="E60" s="105"/>
      <c r="F60" s="105"/>
      <c r="G60" s="105"/>
      <c r="H60" s="105"/>
      <c r="I60" s="105"/>
      <c r="J60" s="106">
        <f>J92</f>
        <v>0</v>
      </c>
      <c r="L60" s="103"/>
    </row>
    <row r="61" spans="2:47" s="9" customFormat="1" ht="19.899999999999999" customHeight="1">
      <c r="B61" s="107"/>
      <c r="D61" s="108" t="s">
        <v>174</v>
      </c>
      <c r="E61" s="109"/>
      <c r="F61" s="109"/>
      <c r="G61" s="109"/>
      <c r="H61" s="109"/>
      <c r="I61" s="109"/>
      <c r="J61" s="110">
        <f>J93</f>
        <v>0</v>
      </c>
      <c r="L61" s="107"/>
    </row>
    <row r="62" spans="2:47" s="9" customFormat="1" ht="19.899999999999999" customHeight="1">
      <c r="B62" s="107"/>
      <c r="D62" s="108" t="s">
        <v>175</v>
      </c>
      <c r="E62" s="109"/>
      <c r="F62" s="109"/>
      <c r="G62" s="109"/>
      <c r="H62" s="109"/>
      <c r="I62" s="109"/>
      <c r="J62" s="110">
        <f>J144</f>
        <v>0</v>
      </c>
      <c r="L62" s="107"/>
    </row>
    <row r="63" spans="2:47" s="9" customFormat="1" ht="14.85" customHeight="1">
      <c r="B63" s="107"/>
      <c r="D63" s="108" t="s">
        <v>176</v>
      </c>
      <c r="E63" s="109"/>
      <c r="F63" s="109"/>
      <c r="G63" s="109"/>
      <c r="H63" s="109"/>
      <c r="I63" s="109"/>
      <c r="J63" s="110">
        <f>J256</f>
        <v>0</v>
      </c>
      <c r="L63" s="107"/>
    </row>
    <row r="64" spans="2:47" s="9" customFormat="1" ht="14.85" customHeight="1">
      <c r="B64" s="107"/>
      <c r="D64" s="108" t="s">
        <v>177</v>
      </c>
      <c r="E64" s="109"/>
      <c r="F64" s="109"/>
      <c r="G64" s="109"/>
      <c r="H64" s="109"/>
      <c r="I64" s="109"/>
      <c r="J64" s="110">
        <f>J307</f>
        <v>0</v>
      </c>
      <c r="L64" s="107"/>
    </row>
    <row r="65" spans="2:12" s="8" customFormat="1" ht="24.95" customHeight="1">
      <c r="B65" s="103"/>
      <c r="D65" s="104" t="s">
        <v>178</v>
      </c>
      <c r="E65" s="105"/>
      <c r="F65" s="105"/>
      <c r="G65" s="105"/>
      <c r="H65" s="105"/>
      <c r="I65" s="105"/>
      <c r="J65" s="106">
        <f>J310</f>
        <v>0</v>
      </c>
      <c r="L65" s="103"/>
    </row>
    <row r="66" spans="2:12" s="9" customFormat="1" ht="19.899999999999999" customHeight="1">
      <c r="B66" s="107"/>
      <c r="D66" s="108" t="s">
        <v>179</v>
      </c>
      <c r="E66" s="109"/>
      <c r="F66" s="109"/>
      <c r="G66" s="109"/>
      <c r="H66" s="109"/>
      <c r="I66" s="109"/>
      <c r="J66" s="110">
        <f>J311</f>
        <v>0</v>
      </c>
      <c r="L66" s="107"/>
    </row>
    <row r="67" spans="2:12" s="9" customFormat="1" ht="19.899999999999999" customHeight="1">
      <c r="B67" s="107"/>
      <c r="D67" s="108" t="s">
        <v>180</v>
      </c>
      <c r="E67" s="109"/>
      <c r="F67" s="109"/>
      <c r="G67" s="109"/>
      <c r="H67" s="109"/>
      <c r="I67" s="109"/>
      <c r="J67" s="110">
        <f>J547</f>
        <v>0</v>
      </c>
      <c r="L67" s="107"/>
    </row>
    <row r="68" spans="2:12" s="9" customFormat="1" ht="19.899999999999999" customHeight="1">
      <c r="B68" s="107"/>
      <c r="D68" s="108" t="s">
        <v>181</v>
      </c>
      <c r="E68" s="109"/>
      <c r="F68" s="109"/>
      <c r="G68" s="109"/>
      <c r="H68" s="109"/>
      <c r="I68" s="109"/>
      <c r="J68" s="110">
        <f>J1564</f>
        <v>0</v>
      </c>
      <c r="L68" s="107"/>
    </row>
    <row r="69" spans="2:12" s="8" customFormat="1" ht="24.95" customHeight="1">
      <c r="B69" s="103"/>
      <c r="D69" s="104" t="s">
        <v>125</v>
      </c>
      <c r="E69" s="105"/>
      <c r="F69" s="105"/>
      <c r="G69" s="105"/>
      <c r="H69" s="105"/>
      <c r="I69" s="105"/>
      <c r="J69" s="106">
        <f>J1817</f>
        <v>0</v>
      </c>
      <c r="L69" s="103"/>
    </row>
    <row r="70" spans="2:12" s="9" customFormat="1" ht="19.899999999999999" customHeight="1">
      <c r="B70" s="107"/>
      <c r="D70" s="108" t="s">
        <v>126</v>
      </c>
      <c r="E70" s="109"/>
      <c r="F70" s="109"/>
      <c r="G70" s="109"/>
      <c r="H70" s="109"/>
      <c r="I70" s="109"/>
      <c r="J70" s="110">
        <f>J1818</f>
        <v>0</v>
      </c>
      <c r="L70" s="107"/>
    </row>
    <row r="71" spans="2:12" s="9" customFormat="1" ht="19.899999999999999" customHeight="1">
      <c r="B71" s="107"/>
      <c r="D71" s="108" t="s">
        <v>163</v>
      </c>
      <c r="E71" s="109"/>
      <c r="F71" s="109"/>
      <c r="G71" s="109"/>
      <c r="H71" s="109"/>
      <c r="I71" s="109"/>
      <c r="J71" s="110">
        <f>J1824</f>
        <v>0</v>
      </c>
      <c r="L71" s="107"/>
    </row>
    <row r="72" spans="2:12" s="1" customFormat="1" ht="21.75" customHeight="1">
      <c r="B72" s="32"/>
      <c r="L72" s="32"/>
    </row>
    <row r="73" spans="2:12" s="1" customFormat="1" ht="6.95" customHeight="1"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32"/>
    </row>
    <row r="77" spans="2:12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2"/>
    </row>
    <row r="78" spans="2:12" s="1" customFormat="1" ht="24.95" customHeight="1">
      <c r="B78" s="32"/>
      <c r="C78" s="20" t="s">
        <v>127</v>
      </c>
      <c r="L78" s="32"/>
    </row>
    <row r="79" spans="2:12" s="1" customFormat="1" ht="6.95" customHeight="1">
      <c r="B79" s="32"/>
      <c r="L79" s="32"/>
    </row>
    <row r="80" spans="2:12" s="1" customFormat="1" ht="12" customHeight="1">
      <c r="B80" s="32"/>
      <c r="C80" s="26" t="s">
        <v>16</v>
      </c>
      <c r="L80" s="32"/>
    </row>
    <row r="81" spans="2:65" s="1" customFormat="1" ht="16.5" customHeight="1">
      <c r="B81" s="32"/>
      <c r="E81" s="227" t="str">
        <f>E7</f>
        <v>SSZ Billa Maloměřice – křižovatka Obřanská-Wágnerova</v>
      </c>
      <c r="F81" s="228"/>
      <c r="G81" s="228"/>
      <c r="H81" s="228"/>
      <c r="L81" s="32"/>
    </row>
    <row r="82" spans="2:65" s="1" customFormat="1" ht="12" customHeight="1">
      <c r="B82" s="32"/>
      <c r="C82" s="26" t="s">
        <v>119</v>
      </c>
      <c r="L82" s="32"/>
    </row>
    <row r="83" spans="2:65" s="1" customFormat="1" ht="16.5" customHeight="1">
      <c r="B83" s="32"/>
      <c r="E83" s="217" t="str">
        <f>E9</f>
        <v>PS401 - SSZ 5.35 Obřanská – Wágnerova</v>
      </c>
      <c r="F83" s="226"/>
      <c r="G83" s="226"/>
      <c r="H83" s="226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22</v>
      </c>
      <c r="F85" s="24" t="str">
        <f>F12</f>
        <v>Brno - Maloměřice</v>
      </c>
      <c r="I85" s="26" t="s">
        <v>24</v>
      </c>
      <c r="J85" s="49" t="str">
        <f>IF(J12="","",J12)</f>
        <v>14. 1. 2022</v>
      </c>
      <c r="L85" s="32"/>
    </row>
    <row r="86" spans="2:65" s="1" customFormat="1" ht="6.95" customHeight="1">
      <c r="B86" s="32"/>
      <c r="L86" s="32"/>
    </row>
    <row r="87" spans="2:65" s="1" customFormat="1" ht="15.2" customHeight="1">
      <c r="B87" s="32"/>
      <c r="C87" s="26" t="s">
        <v>30</v>
      </c>
      <c r="F87" s="24" t="str">
        <f>E15</f>
        <v>Brněnské komunikace, a.s.</v>
      </c>
      <c r="I87" s="26" t="s">
        <v>38</v>
      </c>
      <c r="J87" s="30" t="str">
        <f>E21</f>
        <v>Ing. Luděk Obrdlík</v>
      </c>
      <c r="L87" s="32"/>
    </row>
    <row r="88" spans="2:65" s="1" customFormat="1" ht="15.2" customHeight="1">
      <c r="B88" s="32"/>
      <c r="C88" s="26" t="s">
        <v>36</v>
      </c>
      <c r="F88" s="24" t="str">
        <f>IF(E18="","",E18)</f>
        <v>Vyplň údaj</v>
      </c>
      <c r="I88" s="26" t="s">
        <v>43</v>
      </c>
      <c r="J88" s="30" t="str">
        <f>E24</f>
        <v>Ing. Luděk Obrdlík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128</v>
      </c>
      <c r="D90" s="113" t="s">
        <v>65</v>
      </c>
      <c r="E90" s="113" t="s">
        <v>61</v>
      </c>
      <c r="F90" s="113" t="s">
        <v>62</v>
      </c>
      <c r="G90" s="113" t="s">
        <v>129</v>
      </c>
      <c r="H90" s="113" t="s">
        <v>130</v>
      </c>
      <c r="I90" s="113" t="s">
        <v>131</v>
      </c>
      <c r="J90" s="113" t="s">
        <v>123</v>
      </c>
      <c r="K90" s="114" t="s">
        <v>132</v>
      </c>
      <c r="L90" s="111"/>
      <c r="M90" s="56" t="s">
        <v>79</v>
      </c>
      <c r="N90" s="57" t="s">
        <v>50</v>
      </c>
      <c r="O90" s="57" t="s">
        <v>133</v>
      </c>
      <c r="P90" s="57" t="s">
        <v>134</v>
      </c>
      <c r="Q90" s="57" t="s">
        <v>135</v>
      </c>
      <c r="R90" s="57" t="s">
        <v>136</v>
      </c>
      <c r="S90" s="57" t="s">
        <v>137</v>
      </c>
      <c r="T90" s="58" t="s">
        <v>138</v>
      </c>
    </row>
    <row r="91" spans="2:65" s="1" customFormat="1" ht="22.9" customHeight="1">
      <c r="B91" s="32"/>
      <c r="C91" s="61" t="s">
        <v>139</v>
      </c>
      <c r="J91" s="115">
        <f>BK91</f>
        <v>0</v>
      </c>
      <c r="L91" s="32"/>
      <c r="M91" s="59"/>
      <c r="N91" s="50"/>
      <c r="O91" s="50"/>
      <c r="P91" s="116">
        <f>P92+P310+P1817</f>
        <v>0</v>
      </c>
      <c r="Q91" s="50"/>
      <c r="R91" s="116">
        <f>R92+R310+R1817</f>
        <v>76.165114020000019</v>
      </c>
      <c r="S91" s="50"/>
      <c r="T91" s="117">
        <f>T92+T310+T1817</f>
        <v>9.8000000000000004E-2</v>
      </c>
      <c r="AT91" s="16" t="s">
        <v>80</v>
      </c>
      <c r="AU91" s="16" t="s">
        <v>124</v>
      </c>
      <c r="BK91" s="118">
        <f>BK92+BK310+BK1817</f>
        <v>0</v>
      </c>
    </row>
    <row r="92" spans="2:65" s="11" customFormat="1" ht="25.9" customHeight="1">
      <c r="B92" s="119"/>
      <c r="D92" s="120" t="s">
        <v>80</v>
      </c>
      <c r="E92" s="121" t="s">
        <v>182</v>
      </c>
      <c r="F92" s="121" t="s">
        <v>183</v>
      </c>
      <c r="I92" s="122"/>
      <c r="J92" s="123">
        <f>BK92</f>
        <v>0</v>
      </c>
      <c r="L92" s="119"/>
      <c r="M92" s="124"/>
      <c r="P92" s="125">
        <f>P93+P144</f>
        <v>0</v>
      </c>
      <c r="R92" s="125">
        <f>R93+R144</f>
        <v>0.21972336000000001</v>
      </c>
      <c r="T92" s="126">
        <f>T93+T144</f>
        <v>9.8000000000000004E-2</v>
      </c>
      <c r="AR92" s="120" t="s">
        <v>89</v>
      </c>
      <c r="AT92" s="127" t="s">
        <v>80</v>
      </c>
      <c r="AU92" s="127" t="s">
        <v>81</v>
      </c>
      <c r="AY92" s="120" t="s">
        <v>142</v>
      </c>
      <c r="BK92" s="128">
        <f>BK93+BK144</f>
        <v>0</v>
      </c>
    </row>
    <row r="93" spans="2:65" s="11" customFormat="1" ht="22.9" customHeight="1">
      <c r="B93" s="119"/>
      <c r="D93" s="120" t="s">
        <v>80</v>
      </c>
      <c r="E93" s="129" t="s">
        <v>89</v>
      </c>
      <c r="F93" s="129" t="s">
        <v>184</v>
      </c>
      <c r="I93" s="122"/>
      <c r="J93" s="130">
        <f>BK93</f>
        <v>0</v>
      </c>
      <c r="L93" s="119"/>
      <c r="M93" s="124"/>
      <c r="P93" s="125">
        <f>SUM(P94:P143)</f>
        <v>0</v>
      </c>
      <c r="R93" s="125">
        <f>SUM(R94:R143)</f>
        <v>0</v>
      </c>
      <c r="T93" s="126">
        <f>SUM(T94:T143)</f>
        <v>0</v>
      </c>
      <c r="AR93" s="120" t="s">
        <v>89</v>
      </c>
      <c r="AT93" s="127" t="s">
        <v>80</v>
      </c>
      <c r="AU93" s="127" t="s">
        <v>89</v>
      </c>
      <c r="AY93" s="120" t="s">
        <v>142</v>
      </c>
      <c r="BK93" s="128">
        <f>SUM(BK94:BK143)</f>
        <v>0</v>
      </c>
    </row>
    <row r="94" spans="2:65" s="1" customFormat="1" ht="37.9" customHeight="1">
      <c r="B94" s="32"/>
      <c r="C94" s="131" t="s">
        <v>89</v>
      </c>
      <c r="D94" s="131" t="s">
        <v>145</v>
      </c>
      <c r="E94" s="132" t="s">
        <v>185</v>
      </c>
      <c r="F94" s="133" t="s">
        <v>186</v>
      </c>
      <c r="G94" s="134" t="s">
        <v>187</v>
      </c>
      <c r="H94" s="135">
        <v>31.709</v>
      </c>
      <c r="I94" s="136"/>
      <c r="J94" s="137">
        <f>ROUND(I94*H94,2)</f>
        <v>0</v>
      </c>
      <c r="K94" s="133" t="s">
        <v>149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</v>
      </c>
      <c r="T94" s="141">
        <f>S94*H94</f>
        <v>0</v>
      </c>
      <c r="AR94" s="142" t="s">
        <v>188</v>
      </c>
      <c r="AT94" s="142" t="s">
        <v>145</v>
      </c>
      <c r="AU94" s="142" t="s">
        <v>91</v>
      </c>
      <c r="AY94" s="16" t="s">
        <v>142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89</v>
      </c>
      <c r="BK94" s="143">
        <f>ROUND(I94*H94,2)</f>
        <v>0</v>
      </c>
      <c r="BL94" s="16" t="s">
        <v>188</v>
      </c>
      <c r="BM94" s="142" t="s">
        <v>189</v>
      </c>
    </row>
    <row r="95" spans="2:65" s="1" customFormat="1">
      <c r="B95" s="32"/>
      <c r="D95" s="144" t="s">
        <v>152</v>
      </c>
      <c r="F95" s="145" t="s">
        <v>190</v>
      </c>
      <c r="I95" s="146"/>
      <c r="L95" s="32"/>
      <c r="M95" s="147"/>
      <c r="T95" s="53"/>
      <c r="AT95" s="16" t="s">
        <v>152</v>
      </c>
      <c r="AU95" s="16" t="s">
        <v>91</v>
      </c>
    </row>
    <row r="96" spans="2:65" s="12" customFormat="1">
      <c r="B96" s="148"/>
      <c r="D96" s="149" t="s">
        <v>154</v>
      </c>
      <c r="E96" s="150" t="s">
        <v>79</v>
      </c>
      <c r="F96" s="151" t="s">
        <v>191</v>
      </c>
      <c r="H96" s="150" t="s">
        <v>79</v>
      </c>
      <c r="I96" s="152"/>
      <c r="L96" s="148"/>
      <c r="M96" s="153"/>
      <c r="T96" s="154"/>
      <c r="AT96" s="150" t="s">
        <v>154</v>
      </c>
      <c r="AU96" s="150" t="s">
        <v>91</v>
      </c>
      <c r="AV96" s="12" t="s">
        <v>89</v>
      </c>
      <c r="AW96" s="12" t="s">
        <v>42</v>
      </c>
      <c r="AX96" s="12" t="s">
        <v>81</v>
      </c>
      <c r="AY96" s="150" t="s">
        <v>142</v>
      </c>
    </row>
    <row r="97" spans="2:51" s="12" customFormat="1" ht="22.5">
      <c r="B97" s="148"/>
      <c r="D97" s="149" t="s">
        <v>154</v>
      </c>
      <c r="E97" s="150" t="s">
        <v>79</v>
      </c>
      <c r="F97" s="151" t="s">
        <v>192</v>
      </c>
      <c r="H97" s="150" t="s">
        <v>79</v>
      </c>
      <c r="I97" s="152"/>
      <c r="L97" s="148"/>
      <c r="M97" s="153"/>
      <c r="T97" s="154"/>
      <c r="AT97" s="150" t="s">
        <v>154</v>
      </c>
      <c r="AU97" s="150" t="s">
        <v>91</v>
      </c>
      <c r="AV97" s="12" t="s">
        <v>89</v>
      </c>
      <c r="AW97" s="12" t="s">
        <v>42</v>
      </c>
      <c r="AX97" s="12" t="s">
        <v>81</v>
      </c>
      <c r="AY97" s="150" t="s">
        <v>142</v>
      </c>
    </row>
    <row r="98" spans="2:51" s="13" customFormat="1">
      <c r="B98" s="155"/>
      <c r="D98" s="149" t="s">
        <v>154</v>
      </c>
      <c r="E98" s="156" t="s">
        <v>79</v>
      </c>
      <c r="F98" s="157" t="s">
        <v>193</v>
      </c>
      <c r="H98" s="158">
        <v>8.4</v>
      </c>
      <c r="I98" s="159"/>
      <c r="L98" s="155"/>
      <c r="M98" s="160"/>
      <c r="T98" s="161"/>
      <c r="AT98" s="156" t="s">
        <v>154</v>
      </c>
      <c r="AU98" s="156" t="s">
        <v>91</v>
      </c>
      <c r="AV98" s="13" t="s">
        <v>91</v>
      </c>
      <c r="AW98" s="13" t="s">
        <v>42</v>
      </c>
      <c r="AX98" s="13" t="s">
        <v>81</v>
      </c>
      <c r="AY98" s="156" t="s">
        <v>142</v>
      </c>
    </row>
    <row r="99" spans="2:51" s="12" customFormat="1" ht="22.5">
      <c r="B99" s="148"/>
      <c r="D99" s="149" t="s">
        <v>154</v>
      </c>
      <c r="E99" s="150" t="s">
        <v>79</v>
      </c>
      <c r="F99" s="151" t="s">
        <v>194</v>
      </c>
      <c r="H99" s="150" t="s">
        <v>79</v>
      </c>
      <c r="I99" s="152"/>
      <c r="L99" s="148"/>
      <c r="M99" s="153"/>
      <c r="T99" s="154"/>
      <c r="AT99" s="150" t="s">
        <v>154</v>
      </c>
      <c r="AU99" s="150" t="s">
        <v>91</v>
      </c>
      <c r="AV99" s="12" t="s">
        <v>89</v>
      </c>
      <c r="AW99" s="12" t="s">
        <v>42</v>
      </c>
      <c r="AX99" s="12" t="s">
        <v>81</v>
      </c>
      <c r="AY99" s="150" t="s">
        <v>142</v>
      </c>
    </row>
    <row r="100" spans="2:51" s="13" customFormat="1">
      <c r="B100" s="155"/>
      <c r="D100" s="149" t="s">
        <v>154</v>
      </c>
      <c r="E100" s="156" t="s">
        <v>79</v>
      </c>
      <c r="F100" s="157" t="s">
        <v>195</v>
      </c>
      <c r="H100" s="158">
        <v>9</v>
      </c>
      <c r="I100" s="159"/>
      <c r="L100" s="155"/>
      <c r="M100" s="160"/>
      <c r="T100" s="161"/>
      <c r="AT100" s="156" t="s">
        <v>154</v>
      </c>
      <c r="AU100" s="156" t="s">
        <v>91</v>
      </c>
      <c r="AV100" s="13" t="s">
        <v>91</v>
      </c>
      <c r="AW100" s="13" t="s">
        <v>42</v>
      </c>
      <c r="AX100" s="13" t="s">
        <v>81</v>
      </c>
      <c r="AY100" s="156" t="s">
        <v>142</v>
      </c>
    </row>
    <row r="101" spans="2:51" s="12" customFormat="1" ht="22.5">
      <c r="B101" s="148"/>
      <c r="D101" s="149" t="s">
        <v>154</v>
      </c>
      <c r="E101" s="150" t="s">
        <v>79</v>
      </c>
      <c r="F101" s="151" t="s">
        <v>196</v>
      </c>
      <c r="H101" s="150" t="s">
        <v>79</v>
      </c>
      <c r="I101" s="152"/>
      <c r="L101" s="148"/>
      <c r="M101" s="153"/>
      <c r="T101" s="154"/>
      <c r="AT101" s="150" t="s">
        <v>154</v>
      </c>
      <c r="AU101" s="150" t="s">
        <v>91</v>
      </c>
      <c r="AV101" s="12" t="s">
        <v>89</v>
      </c>
      <c r="AW101" s="12" t="s">
        <v>42</v>
      </c>
      <c r="AX101" s="12" t="s">
        <v>81</v>
      </c>
      <c r="AY101" s="150" t="s">
        <v>142</v>
      </c>
    </row>
    <row r="102" spans="2:51" s="13" customFormat="1">
      <c r="B102" s="155"/>
      <c r="D102" s="149" t="s">
        <v>154</v>
      </c>
      <c r="E102" s="156" t="s">
        <v>79</v>
      </c>
      <c r="F102" s="157" t="s">
        <v>197</v>
      </c>
      <c r="H102" s="158">
        <v>2.9249999999999998</v>
      </c>
      <c r="I102" s="159"/>
      <c r="L102" s="155"/>
      <c r="M102" s="160"/>
      <c r="T102" s="161"/>
      <c r="AT102" s="156" t="s">
        <v>154</v>
      </c>
      <c r="AU102" s="156" t="s">
        <v>91</v>
      </c>
      <c r="AV102" s="13" t="s">
        <v>91</v>
      </c>
      <c r="AW102" s="13" t="s">
        <v>42</v>
      </c>
      <c r="AX102" s="13" t="s">
        <v>81</v>
      </c>
      <c r="AY102" s="156" t="s">
        <v>142</v>
      </c>
    </row>
    <row r="103" spans="2:51" s="12" customFormat="1">
      <c r="B103" s="148"/>
      <c r="D103" s="149" t="s">
        <v>154</v>
      </c>
      <c r="E103" s="150" t="s">
        <v>79</v>
      </c>
      <c r="F103" s="151" t="s">
        <v>191</v>
      </c>
      <c r="H103" s="150" t="s">
        <v>79</v>
      </c>
      <c r="I103" s="152"/>
      <c r="L103" s="148"/>
      <c r="M103" s="153"/>
      <c r="T103" s="154"/>
      <c r="AT103" s="150" t="s">
        <v>154</v>
      </c>
      <c r="AU103" s="150" t="s">
        <v>91</v>
      </c>
      <c r="AV103" s="12" t="s">
        <v>89</v>
      </c>
      <c r="AW103" s="12" t="s">
        <v>42</v>
      </c>
      <c r="AX103" s="12" t="s">
        <v>81</v>
      </c>
      <c r="AY103" s="150" t="s">
        <v>142</v>
      </c>
    </row>
    <row r="104" spans="2:51" s="12" customFormat="1">
      <c r="B104" s="148"/>
      <c r="D104" s="149" t="s">
        <v>154</v>
      </c>
      <c r="E104" s="150" t="s">
        <v>79</v>
      </c>
      <c r="F104" s="151" t="s">
        <v>198</v>
      </c>
      <c r="H104" s="150" t="s">
        <v>79</v>
      </c>
      <c r="I104" s="152"/>
      <c r="L104" s="148"/>
      <c r="M104" s="153"/>
      <c r="T104" s="154"/>
      <c r="AT104" s="150" t="s">
        <v>154</v>
      </c>
      <c r="AU104" s="150" t="s">
        <v>91</v>
      </c>
      <c r="AV104" s="12" t="s">
        <v>89</v>
      </c>
      <c r="AW104" s="12" t="s">
        <v>42</v>
      </c>
      <c r="AX104" s="12" t="s">
        <v>81</v>
      </c>
      <c r="AY104" s="150" t="s">
        <v>142</v>
      </c>
    </row>
    <row r="105" spans="2:51" s="12" customFormat="1" ht="22.5">
      <c r="B105" s="148"/>
      <c r="D105" s="149" t="s">
        <v>154</v>
      </c>
      <c r="E105" s="150" t="s">
        <v>79</v>
      </c>
      <c r="F105" s="151" t="s">
        <v>199</v>
      </c>
      <c r="H105" s="150" t="s">
        <v>79</v>
      </c>
      <c r="I105" s="152"/>
      <c r="L105" s="148"/>
      <c r="M105" s="153"/>
      <c r="T105" s="154"/>
      <c r="AT105" s="150" t="s">
        <v>154</v>
      </c>
      <c r="AU105" s="150" t="s">
        <v>91</v>
      </c>
      <c r="AV105" s="12" t="s">
        <v>89</v>
      </c>
      <c r="AW105" s="12" t="s">
        <v>42</v>
      </c>
      <c r="AX105" s="12" t="s">
        <v>81</v>
      </c>
      <c r="AY105" s="150" t="s">
        <v>142</v>
      </c>
    </row>
    <row r="106" spans="2:51" s="13" customFormat="1">
      <c r="B106" s="155"/>
      <c r="D106" s="149" t="s">
        <v>154</v>
      </c>
      <c r="E106" s="156" t="s">
        <v>79</v>
      </c>
      <c r="F106" s="157" t="s">
        <v>200</v>
      </c>
      <c r="H106" s="158">
        <v>0.86399999999999999</v>
      </c>
      <c r="I106" s="159"/>
      <c r="L106" s="155"/>
      <c r="M106" s="160"/>
      <c r="T106" s="161"/>
      <c r="AT106" s="156" t="s">
        <v>154</v>
      </c>
      <c r="AU106" s="156" t="s">
        <v>91</v>
      </c>
      <c r="AV106" s="13" t="s">
        <v>91</v>
      </c>
      <c r="AW106" s="13" t="s">
        <v>42</v>
      </c>
      <c r="AX106" s="13" t="s">
        <v>81</v>
      </c>
      <c r="AY106" s="156" t="s">
        <v>142</v>
      </c>
    </row>
    <row r="107" spans="2:51" s="12" customFormat="1" ht="22.5">
      <c r="B107" s="148"/>
      <c r="D107" s="149" t="s">
        <v>154</v>
      </c>
      <c r="E107" s="150" t="s">
        <v>79</v>
      </c>
      <c r="F107" s="151" t="s">
        <v>201</v>
      </c>
      <c r="H107" s="150" t="s">
        <v>79</v>
      </c>
      <c r="I107" s="152"/>
      <c r="L107" s="148"/>
      <c r="M107" s="153"/>
      <c r="T107" s="154"/>
      <c r="AT107" s="150" t="s">
        <v>154</v>
      </c>
      <c r="AU107" s="150" t="s">
        <v>91</v>
      </c>
      <c r="AV107" s="12" t="s">
        <v>89</v>
      </c>
      <c r="AW107" s="12" t="s">
        <v>42</v>
      </c>
      <c r="AX107" s="12" t="s">
        <v>81</v>
      </c>
      <c r="AY107" s="150" t="s">
        <v>142</v>
      </c>
    </row>
    <row r="108" spans="2:51" s="13" customFormat="1">
      <c r="B108" s="155"/>
      <c r="D108" s="149" t="s">
        <v>154</v>
      </c>
      <c r="E108" s="156" t="s">
        <v>79</v>
      </c>
      <c r="F108" s="157" t="s">
        <v>202</v>
      </c>
      <c r="H108" s="158">
        <v>6.8</v>
      </c>
      <c r="I108" s="159"/>
      <c r="L108" s="155"/>
      <c r="M108" s="160"/>
      <c r="T108" s="161"/>
      <c r="AT108" s="156" t="s">
        <v>154</v>
      </c>
      <c r="AU108" s="156" t="s">
        <v>91</v>
      </c>
      <c r="AV108" s="13" t="s">
        <v>91</v>
      </c>
      <c r="AW108" s="13" t="s">
        <v>42</v>
      </c>
      <c r="AX108" s="13" t="s">
        <v>81</v>
      </c>
      <c r="AY108" s="156" t="s">
        <v>142</v>
      </c>
    </row>
    <row r="109" spans="2:51" s="12" customFormat="1">
      <c r="B109" s="148"/>
      <c r="D109" s="149" t="s">
        <v>154</v>
      </c>
      <c r="E109" s="150" t="s">
        <v>79</v>
      </c>
      <c r="F109" s="151" t="s">
        <v>191</v>
      </c>
      <c r="H109" s="150" t="s">
        <v>79</v>
      </c>
      <c r="I109" s="152"/>
      <c r="L109" s="148"/>
      <c r="M109" s="153"/>
      <c r="T109" s="154"/>
      <c r="AT109" s="150" t="s">
        <v>154</v>
      </c>
      <c r="AU109" s="150" t="s">
        <v>91</v>
      </c>
      <c r="AV109" s="12" t="s">
        <v>89</v>
      </c>
      <c r="AW109" s="12" t="s">
        <v>42</v>
      </c>
      <c r="AX109" s="12" t="s">
        <v>81</v>
      </c>
      <c r="AY109" s="150" t="s">
        <v>142</v>
      </c>
    </row>
    <row r="110" spans="2:51" s="12" customFormat="1" ht="22.5">
      <c r="B110" s="148"/>
      <c r="D110" s="149" t="s">
        <v>154</v>
      </c>
      <c r="E110" s="150" t="s">
        <v>79</v>
      </c>
      <c r="F110" s="151" t="s">
        <v>203</v>
      </c>
      <c r="H110" s="150" t="s">
        <v>79</v>
      </c>
      <c r="I110" s="152"/>
      <c r="L110" s="148"/>
      <c r="M110" s="153"/>
      <c r="T110" s="154"/>
      <c r="AT110" s="150" t="s">
        <v>154</v>
      </c>
      <c r="AU110" s="150" t="s">
        <v>91</v>
      </c>
      <c r="AV110" s="12" t="s">
        <v>89</v>
      </c>
      <c r="AW110" s="12" t="s">
        <v>42</v>
      </c>
      <c r="AX110" s="12" t="s">
        <v>81</v>
      </c>
      <c r="AY110" s="150" t="s">
        <v>142</v>
      </c>
    </row>
    <row r="111" spans="2:51" s="13" customFormat="1">
      <c r="B111" s="155"/>
      <c r="D111" s="149" t="s">
        <v>154</v>
      </c>
      <c r="E111" s="156" t="s">
        <v>79</v>
      </c>
      <c r="F111" s="157" t="s">
        <v>204</v>
      </c>
      <c r="H111" s="158">
        <v>1.2</v>
      </c>
      <c r="I111" s="159"/>
      <c r="L111" s="155"/>
      <c r="M111" s="160"/>
      <c r="T111" s="161"/>
      <c r="AT111" s="156" t="s">
        <v>154</v>
      </c>
      <c r="AU111" s="156" t="s">
        <v>91</v>
      </c>
      <c r="AV111" s="13" t="s">
        <v>91</v>
      </c>
      <c r="AW111" s="13" t="s">
        <v>42</v>
      </c>
      <c r="AX111" s="13" t="s">
        <v>81</v>
      </c>
      <c r="AY111" s="156" t="s">
        <v>142</v>
      </c>
    </row>
    <row r="112" spans="2:51" s="12" customFormat="1" ht="22.5">
      <c r="B112" s="148"/>
      <c r="D112" s="149" t="s">
        <v>154</v>
      </c>
      <c r="E112" s="150" t="s">
        <v>79</v>
      </c>
      <c r="F112" s="151" t="s">
        <v>205</v>
      </c>
      <c r="H112" s="150" t="s">
        <v>79</v>
      </c>
      <c r="I112" s="152"/>
      <c r="L112" s="148"/>
      <c r="M112" s="153"/>
      <c r="T112" s="154"/>
      <c r="AT112" s="150" t="s">
        <v>154</v>
      </c>
      <c r="AU112" s="150" t="s">
        <v>91</v>
      </c>
      <c r="AV112" s="12" t="s">
        <v>89</v>
      </c>
      <c r="AW112" s="12" t="s">
        <v>42</v>
      </c>
      <c r="AX112" s="12" t="s">
        <v>81</v>
      </c>
      <c r="AY112" s="150" t="s">
        <v>142</v>
      </c>
    </row>
    <row r="113" spans="2:65" s="13" customFormat="1">
      <c r="B113" s="155"/>
      <c r="D113" s="149" t="s">
        <v>154</v>
      </c>
      <c r="E113" s="156" t="s">
        <v>79</v>
      </c>
      <c r="F113" s="157" t="s">
        <v>204</v>
      </c>
      <c r="H113" s="158">
        <v>1.2</v>
      </c>
      <c r="I113" s="159"/>
      <c r="L113" s="155"/>
      <c r="M113" s="160"/>
      <c r="T113" s="161"/>
      <c r="AT113" s="156" t="s">
        <v>154</v>
      </c>
      <c r="AU113" s="156" t="s">
        <v>91</v>
      </c>
      <c r="AV113" s="13" t="s">
        <v>91</v>
      </c>
      <c r="AW113" s="13" t="s">
        <v>42</v>
      </c>
      <c r="AX113" s="13" t="s">
        <v>81</v>
      </c>
      <c r="AY113" s="156" t="s">
        <v>142</v>
      </c>
    </row>
    <row r="114" spans="2:65" s="12" customFormat="1" ht="22.5">
      <c r="B114" s="148"/>
      <c r="D114" s="149" t="s">
        <v>154</v>
      </c>
      <c r="E114" s="150" t="s">
        <v>79</v>
      </c>
      <c r="F114" s="151" t="s">
        <v>206</v>
      </c>
      <c r="H114" s="150" t="s">
        <v>79</v>
      </c>
      <c r="I114" s="152"/>
      <c r="L114" s="148"/>
      <c r="M114" s="153"/>
      <c r="T114" s="154"/>
      <c r="AT114" s="150" t="s">
        <v>154</v>
      </c>
      <c r="AU114" s="150" t="s">
        <v>91</v>
      </c>
      <c r="AV114" s="12" t="s">
        <v>89</v>
      </c>
      <c r="AW114" s="12" t="s">
        <v>42</v>
      </c>
      <c r="AX114" s="12" t="s">
        <v>81</v>
      </c>
      <c r="AY114" s="150" t="s">
        <v>142</v>
      </c>
    </row>
    <row r="115" spans="2:65" s="13" customFormat="1">
      <c r="B115" s="155"/>
      <c r="D115" s="149" t="s">
        <v>154</v>
      </c>
      <c r="E115" s="156" t="s">
        <v>79</v>
      </c>
      <c r="F115" s="157" t="s">
        <v>207</v>
      </c>
      <c r="H115" s="158">
        <v>0.24</v>
      </c>
      <c r="I115" s="159"/>
      <c r="L115" s="155"/>
      <c r="M115" s="160"/>
      <c r="T115" s="161"/>
      <c r="AT115" s="156" t="s">
        <v>154</v>
      </c>
      <c r="AU115" s="156" t="s">
        <v>91</v>
      </c>
      <c r="AV115" s="13" t="s">
        <v>91</v>
      </c>
      <c r="AW115" s="13" t="s">
        <v>42</v>
      </c>
      <c r="AX115" s="13" t="s">
        <v>81</v>
      </c>
      <c r="AY115" s="156" t="s">
        <v>142</v>
      </c>
    </row>
    <row r="116" spans="2:65" s="12" customFormat="1" ht="22.5">
      <c r="B116" s="148"/>
      <c r="D116" s="149" t="s">
        <v>154</v>
      </c>
      <c r="E116" s="150" t="s">
        <v>79</v>
      </c>
      <c r="F116" s="151" t="s">
        <v>208</v>
      </c>
      <c r="H116" s="150" t="s">
        <v>79</v>
      </c>
      <c r="I116" s="152"/>
      <c r="L116" s="148"/>
      <c r="M116" s="153"/>
      <c r="T116" s="154"/>
      <c r="AT116" s="150" t="s">
        <v>154</v>
      </c>
      <c r="AU116" s="150" t="s">
        <v>91</v>
      </c>
      <c r="AV116" s="12" t="s">
        <v>89</v>
      </c>
      <c r="AW116" s="12" t="s">
        <v>42</v>
      </c>
      <c r="AX116" s="12" t="s">
        <v>81</v>
      </c>
      <c r="AY116" s="150" t="s">
        <v>142</v>
      </c>
    </row>
    <row r="117" spans="2:65" s="13" customFormat="1">
      <c r="B117" s="155"/>
      <c r="D117" s="149" t="s">
        <v>154</v>
      </c>
      <c r="E117" s="156" t="s">
        <v>79</v>
      </c>
      <c r="F117" s="157" t="s">
        <v>209</v>
      </c>
      <c r="H117" s="158">
        <v>1.08</v>
      </c>
      <c r="I117" s="159"/>
      <c r="L117" s="155"/>
      <c r="M117" s="160"/>
      <c r="T117" s="161"/>
      <c r="AT117" s="156" t="s">
        <v>154</v>
      </c>
      <c r="AU117" s="156" t="s">
        <v>91</v>
      </c>
      <c r="AV117" s="13" t="s">
        <v>91</v>
      </c>
      <c r="AW117" s="13" t="s">
        <v>42</v>
      </c>
      <c r="AX117" s="13" t="s">
        <v>81</v>
      </c>
      <c r="AY117" s="156" t="s">
        <v>142</v>
      </c>
    </row>
    <row r="118" spans="2:65" s="14" customFormat="1">
      <c r="B118" s="165"/>
      <c r="D118" s="149" t="s">
        <v>154</v>
      </c>
      <c r="E118" s="166" t="s">
        <v>79</v>
      </c>
      <c r="F118" s="167" t="s">
        <v>210</v>
      </c>
      <c r="H118" s="168">
        <v>31.708999999999996</v>
      </c>
      <c r="I118" s="169"/>
      <c r="L118" s="165"/>
      <c r="M118" s="170"/>
      <c r="T118" s="171"/>
      <c r="AT118" s="166" t="s">
        <v>154</v>
      </c>
      <c r="AU118" s="166" t="s">
        <v>91</v>
      </c>
      <c r="AV118" s="14" t="s">
        <v>188</v>
      </c>
      <c r="AW118" s="14" t="s">
        <v>42</v>
      </c>
      <c r="AX118" s="14" t="s">
        <v>89</v>
      </c>
      <c r="AY118" s="166" t="s">
        <v>142</v>
      </c>
    </row>
    <row r="119" spans="2:65" s="1" customFormat="1" ht="44.25" customHeight="1">
      <c r="B119" s="32"/>
      <c r="C119" s="131" t="s">
        <v>91</v>
      </c>
      <c r="D119" s="131" t="s">
        <v>145</v>
      </c>
      <c r="E119" s="132" t="s">
        <v>211</v>
      </c>
      <c r="F119" s="133" t="s">
        <v>212</v>
      </c>
      <c r="G119" s="134" t="s">
        <v>213</v>
      </c>
      <c r="H119" s="135">
        <v>53.905999999999999</v>
      </c>
      <c r="I119" s="136"/>
      <c r="J119" s="137">
        <f>ROUND(I119*H119,2)</f>
        <v>0</v>
      </c>
      <c r="K119" s="133" t="s">
        <v>149</v>
      </c>
      <c r="L119" s="32"/>
      <c r="M119" s="138" t="s">
        <v>79</v>
      </c>
      <c r="N119" s="139" t="s">
        <v>51</v>
      </c>
      <c r="P119" s="140">
        <f>O119*H119</f>
        <v>0</v>
      </c>
      <c r="Q119" s="140">
        <v>0</v>
      </c>
      <c r="R119" s="140">
        <f>Q119*H119</f>
        <v>0</v>
      </c>
      <c r="S119" s="140">
        <v>0</v>
      </c>
      <c r="T119" s="141">
        <f>S119*H119</f>
        <v>0</v>
      </c>
      <c r="AR119" s="142" t="s">
        <v>188</v>
      </c>
      <c r="AT119" s="142" t="s">
        <v>145</v>
      </c>
      <c r="AU119" s="142" t="s">
        <v>91</v>
      </c>
      <c r="AY119" s="16" t="s">
        <v>142</v>
      </c>
      <c r="BE119" s="143">
        <f>IF(N119="základní",J119,0)</f>
        <v>0</v>
      </c>
      <c r="BF119" s="143">
        <f>IF(N119="snížená",J119,0)</f>
        <v>0</v>
      </c>
      <c r="BG119" s="143">
        <f>IF(N119="zákl. přenesená",J119,0)</f>
        <v>0</v>
      </c>
      <c r="BH119" s="143">
        <f>IF(N119="sníž. přenesená",J119,0)</f>
        <v>0</v>
      </c>
      <c r="BI119" s="143">
        <f>IF(N119="nulová",J119,0)</f>
        <v>0</v>
      </c>
      <c r="BJ119" s="16" t="s">
        <v>89</v>
      </c>
      <c r="BK119" s="143">
        <f>ROUND(I119*H119,2)</f>
        <v>0</v>
      </c>
      <c r="BL119" s="16" t="s">
        <v>188</v>
      </c>
      <c r="BM119" s="142" t="s">
        <v>214</v>
      </c>
    </row>
    <row r="120" spans="2:65" s="1" customFormat="1">
      <c r="B120" s="32"/>
      <c r="D120" s="144" t="s">
        <v>152</v>
      </c>
      <c r="F120" s="145" t="s">
        <v>215</v>
      </c>
      <c r="I120" s="146"/>
      <c r="L120" s="32"/>
      <c r="M120" s="147"/>
      <c r="T120" s="53"/>
      <c r="AT120" s="16" t="s">
        <v>152</v>
      </c>
      <c r="AU120" s="16" t="s">
        <v>91</v>
      </c>
    </row>
    <row r="121" spans="2:65" s="12" customFormat="1">
      <c r="B121" s="148"/>
      <c r="D121" s="149" t="s">
        <v>154</v>
      </c>
      <c r="E121" s="150" t="s">
        <v>79</v>
      </c>
      <c r="F121" s="151" t="s">
        <v>191</v>
      </c>
      <c r="H121" s="150" t="s">
        <v>79</v>
      </c>
      <c r="I121" s="152"/>
      <c r="L121" s="148"/>
      <c r="M121" s="153"/>
      <c r="T121" s="154"/>
      <c r="AT121" s="150" t="s">
        <v>154</v>
      </c>
      <c r="AU121" s="150" t="s">
        <v>91</v>
      </c>
      <c r="AV121" s="12" t="s">
        <v>89</v>
      </c>
      <c r="AW121" s="12" t="s">
        <v>42</v>
      </c>
      <c r="AX121" s="12" t="s">
        <v>81</v>
      </c>
      <c r="AY121" s="150" t="s">
        <v>142</v>
      </c>
    </row>
    <row r="122" spans="2:65" s="12" customFormat="1" ht="22.5">
      <c r="B122" s="148"/>
      <c r="D122" s="149" t="s">
        <v>154</v>
      </c>
      <c r="E122" s="150" t="s">
        <v>79</v>
      </c>
      <c r="F122" s="151" t="s">
        <v>192</v>
      </c>
      <c r="H122" s="150" t="s">
        <v>79</v>
      </c>
      <c r="I122" s="152"/>
      <c r="L122" s="148"/>
      <c r="M122" s="153"/>
      <c r="T122" s="154"/>
      <c r="AT122" s="150" t="s">
        <v>154</v>
      </c>
      <c r="AU122" s="150" t="s">
        <v>91</v>
      </c>
      <c r="AV122" s="12" t="s">
        <v>89</v>
      </c>
      <c r="AW122" s="12" t="s">
        <v>42</v>
      </c>
      <c r="AX122" s="12" t="s">
        <v>81</v>
      </c>
      <c r="AY122" s="150" t="s">
        <v>142</v>
      </c>
    </row>
    <row r="123" spans="2:65" s="13" customFormat="1">
      <c r="B123" s="155"/>
      <c r="D123" s="149" t="s">
        <v>154</v>
      </c>
      <c r="E123" s="156" t="s">
        <v>79</v>
      </c>
      <c r="F123" s="157" t="s">
        <v>216</v>
      </c>
      <c r="H123" s="158">
        <v>14.28</v>
      </c>
      <c r="I123" s="159"/>
      <c r="L123" s="155"/>
      <c r="M123" s="160"/>
      <c r="T123" s="161"/>
      <c r="AT123" s="156" t="s">
        <v>154</v>
      </c>
      <c r="AU123" s="156" t="s">
        <v>91</v>
      </c>
      <c r="AV123" s="13" t="s">
        <v>91</v>
      </c>
      <c r="AW123" s="13" t="s">
        <v>42</v>
      </c>
      <c r="AX123" s="13" t="s">
        <v>81</v>
      </c>
      <c r="AY123" s="156" t="s">
        <v>142</v>
      </c>
    </row>
    <row r="124" spans="2:65" s="12" customFormat="1" ht="22.5">
      <c r="B124" s="148"/>
      <c r="D124" s="149" t="s">
        <v>154</v>
      </c>
      <c r="E124" s="150" t="s">
        <v>79</v>
      </c>
      <c r="F124" s="151" t="s">
        <v>194</v>
      </c>
      <c r="H124" s="150" t="s">
        <v>79</v>
      </c>
      <c r="I124" s="152"/>
      <c r="L124" s="148"/>
      <c r="M124" s="153"/>
      <c r="T124" s="154"/>
      <c r="AT124" s="150" t="s">
        <v>154</v>
      </c>
      <c r="AU124" s="150" t="s">
        <v>91</v>
      </c>
      <c r="AV124" s="12" t="s">
        <v>89</v>
      </c>
      <c r="AW124" s="12" t="s">
        <v>42</v>
      </c>
      <c r="AX124" s="12" t="s">
        <v>81</v>
      </c>
      <c r="AY124" s="150" t="s">
        <v>142</v>
      </c>
    </row>
    <row r="125" spans="2:65" s="13" customFormat="1">
      <c r="B125" s="155"/>
      <c r="D125" s="149" t="s">
        <v>154</v>
      </c>
      <c r="E125" s="156" t="s">
        <v>79</v>
      </c>
      <c r="F125" s="157" t="s">
        <v>217</v>
      </c>
      <c r="H125" s="158">
        <v>15.3</v>
      </c>
      <c r="I125" s="159"/>
      <c r="L125" s="155"/>
      <c r="M125" s="160"/>
      <c r="T125" s="161"/>
      <c r="AT125" s="156" t="s">
        <v>154</v>
      </c>
      <c r="AU125" s="156" t="s">
        <v>91</v>
      </c>
      <c r="AV125" s="13" t="s">
        <v>91</v>
      </c>
      <c r="AW125" s="13" t="s">
        <v>42</v>
      </c>
      <c r="AX125" s="13" t="s">
        <v>81</v>
      </c>
      <c r="AY125" s="156" t="s">
        <v>142</v>
      </c>
    </row>
    <row r="126" spans="2:65" s="12" customFormat="1" ht="22.5">
      <c r="B126" s="148"/>
      <c r="D126" s="149" t="s">
        <v>154</v>
      </c>
      <c r="E126" s="150" t="s">
        <v>79</v>
      </c>
      <c r="F126" s="151" t="s">
        <v>196</v>
      </c>
      <c r="H126" s="150" t="s">
        <v>79</v>
      </c>
      <c r="I126" s="152"/>
      <c r="L126" s="148"/>
      <c r="M126" s="153"/>
      <c r="T126" s="154"/>
      <c r="AT126" s="150" t="s">
        <v>154</v>
      </c>
      <c r="AU126" s="150" t="s">
        <v>91</v>
      </c>
      <c r="AV126" s="12" t="s">
        <v>89</v>
      </c>
      <c r="AW126" s="12" t="s">
        <v>42</v>
      </c>
      <c r="AX126" s="12" t="s">
        <v>81</v>
      </c>
      <c r="AY126" s="150" t="s">
        <v>142</v>
      </c>
    </row>
    <row r="127" spans="2:65" s="13" customFormat="1">
      <c r="B127" s="155"/>
      <c r="D127" s="149" t="s">
        <v>154</v>
      </c>
      <c r="E127" s="156" t="s">
        <v>79</v>
      </c>
      <c r="F127" s="157" t="s">
        <v>218</v>
      </c>
      <c r="H127" s="158">
        <v>4.9729999999999999</v>
      </c>
      <c r="I127" s="159"/>
      <c r="L127" s="155"/>
      <c r="M127" s="160"/>
      <c r="T127" s="161"/>
      <c r="AT127" s="156" t="s">
        <v>154</v>
      </c>
      <c r="AU127" s="156" t="s">
        <v>91</v>
      </c>
      <c r="AV127" s="13" t="s">
        <v>91</v>
      </c>
      <c r="AW127" s="13" t="s">
        <v>42</v>
      </c>
      <c r="AX127" s="13" t="s">
        <v>81</v>
      </c>
      <c r="AY127" s="156" t="s">
        <v>142</v>
      </c>
    </row>
    <row r="128" spans="2:65" s="12" customFormat="1">
      <c r="B128" s="148"/>
      <c r="D128" s="149" t="s">
        <v>154</v>
      </c>
      <c r="E128" s="150" t="s">
        <v>79</v>
      </c>
      <c r="F128" s="151" t="s">
        <v>191</v>
      </c>
      <c r="H128" s="150" t="s">
        <v>79</v>
      </c>
      <c r="I128" s="152"/>
      <c r="L128" s="148"/>
      <c r="M128" s="153"/>
      <c r="T128" s="154"/>
      <c r="AT128" s="150" t="s">
        <v>154</v>
      </c>
      <c r="AU128" s="150" t="s">
        <v>91</v>
      </c>
      <c r="AV128" s="12" t="s">
        <v>89</v>
      </c>
      <c r="AW128" s="12" t="s">
        <v>42</v>
      </c>
      <c r="AX128" s="12" t="s">
        <v>81</v>
      </c>
      <c r="AY128" s="150" t="s">
        <v>142</v>
      </c>
    </row>
    <row r="129" spans="2:63" s="12" customFormat="1">
      <c r="B129" s="148"/>
      <c r="D129" s="149" t="s">
        <v>154</v>
      </c>
      <c r="E129" s="150" t="s">
        <v>79</v>
      </c>
      <c r="F129" s="151" t="s">
        <v>198</v>
      </c>
      <c r="H129" s="150" t="s">
        <v>79</v>
      </c>
      <c r="I129" s="152"/>
      <c r="L129" s="148"/>
      <c r="M129" s="153"/>
      <c r="T129" s="154"/>
      <c r="AT129" s="150" t="s">
        <v>154</v>
      </c>
      <c r="AU129" s="150" t="s">
        <v>91</v>
      </c>
      <c r="AV129" s="12" t="s">
        <v>89</v>
      </c>
      <c r="AW129" s="12" t="s">
        <v>42</v>
      </c>
      <c r="AX129" s="12" t="s">
        <v>81</v>
      </c>
      <c r="AY129" s="150" t="s">
        <v>142</v>
      </c>
    </row>
    <row r="130" spans="2:63" s="12" customFormat="1" ht="22.5">
      <c r="B130" s="148"/>
      <c r="D130" s="149" t="s">
        <v>154</v>
      </c>
      <c r="E130" s="150" t="s">
        <v>79</v>
      </c>
      <c r="F130" s="151" t="s">
        <v>199</v>
      </c>
      <c r="H130" s="150" t="s">
        <v>79</v>
      </c>
      <c r="I130" s="152"/>
      <c r="L130" s="148"/>
      <c r="M130" s="153"/>
      <c r="T130" s="154"/>
      <c r="AT130" s="150" t="s">
        <v>154</v>
      </c>
      <c r="AU130" s="150" t="s">
        <v>91</v>
      </c>
      <c r="AV130" s="12" t="s">
        <v>89</v>
      </c>
      <c r="AW130" s="12" t="s">
        <v>42</v>
      </c>
      <c r="AX130" s="12" t="s">
        <v>81</v>
      </c>
      <c r="AY130" s="150" t="s">
        <v>142</v>
      </c>
    </row>
    <row r="131" spans="2:63" s="13" customFormat="1">
      <c r="B131" s="155"/>
      <c r="D131" s="149" t="s">
        <v>154</v>
      </c>
      <c r="E131" s="156" t="s">
        <v>79</v>
      </c>
      <c r="F131" s="157" t="s">
        <v>219</v>
      </c>
      <c r="H131" s="158">
        <v>1.4690000000000001</v>
      </c>
      <c r="I131" s="159"/>
      <c r="L131" s="155"/>
      <c r="M131" s="160"/>
      <c r="T131" s="161"/>
      <c r="AT131" s="156" t="s">
        <v>154</v>
      </c>
      <c r="AU131" s="156" t="s">
        <v>91</v>
      </c>
      <c r="AV131" s="13" t="s">
        <v>91</v>
      </c>
      <c r="AW131" s="13" t="s">
        <v>42</v>
      </c>
      <c r="AX131" s="13" t="s">
        <v>81</v>
      </c>
      <c r="AY131" s="156" t="s">
        <v>142</v>
      </c>
    </row>
    <row r="132" spans="2:63" s="12" customFormat="1" ht="22.5">
      <c r="B132" s="148"/>
      <c r="D132" s="149" t="s">
        <v>154</v>
      </c>
      <c r="E132" s="150" t="s">
        <v>79</v>
      </c>
      <c r="F132" s="151" t="s">
        <v>201</v>
      </c>
      <c r="H132" s="150" t="s">
        <v>79</v>
      </c>
      <c r="I132" s="152"/>
      <c r="L132" s="148"/>
      <c r="M132" s="153"/>
      <c r="T132" s="154"/>
      <c r="AT132" s="150" t="s">
        <v>154</v>
      </c>
      <c r="AU132" s="150" t="s">
        <v>91</v>
      </c>
      <c r="AV132" s="12" t="s">
        <v>89</v>
      </c>
      <c r="AW132" s="12" t="s">
        <v>42</v>
      </c>
      <c r="AX132" s="12" t="s">
        <v>81</v>
      </c>
      <c r="AY132" s="150" t="s">
        <v>142</v>
      </c>
    </row>
    <row r="133" spans="2:63" s="13" customFormat="1">
      <c r="B133" s="155"/>
      <c r="D133" s="149" t="s">
        <v>154</v>
      </c>
      <c r="E133" s="156" t="s">
        <v>79</v>
      </c>
      <c r="F133" s="157" t="s">
        <v>220</v>
      </c>
      <c r="H133" s="158">
        <v>11.56</v>
      </c>
      <c r="I133" s="159"/>
      <c r="L133" s="155"/>
      <c r="M133" s="160"/>
      <c r="T133" s="161"/>
      <c r="AT133" s="156" t="s">
        <v>154</v>
      </c>
      <c r="AU133" s="156" t="s">
        <v>91</v>
      </c>
      <c r="AV133" s="13" t="s">
        <v>91</v>
      </c>
      <c r="AW133" s="13" t="s">
        <v>42</v>
      </c>
      <c r="AX133" s="13" t="s">
        <v>81</v>
      </c>
      <c r="AY133" s="156" t="s">
        <v>142</v>
      </c>
    </row>
    <row r="134" spans="2:63" s="12" customFormat="1">
      <c r="B134" s="148"/>
      <c r="D134" s="149" t="s">
        <v>154</v>
      </c>
      <c r="E134" s="150" t="s">
        <v>79</v>
      </c>
      <c r="F134" s="151" t="s">
        <v>191</v>
      </c>
      <c r="H134" s="150" t="s">
        <v>79</v>
      </c>
      <c r="I134" s="152"/>
      <c r="L134" s="148"/>
      <c r="M134" s="153"/>
      <c r="T134" s="154"/>
      <c r="AT134" s="150" t="s">
        <v>154</v>
      </c>
      <c r="AU134" s="150" t="s">
        <v>91</v>
      </c>
      <c r="AV134" s="12" t="s">
        <v>89</v>
      </c>
      <c r="AW134" s="12" t="s">
        <v>42</v>
      </c>
      <c r="AX134" s="12" t="s">
        <v>81</v>
      </c>
      <c r="AY134" s="150" t="s">
        <v>142</v>
      </c>
    </row>
    <row r="135" spans="2:63" s="12" customFormat="1" ht="22.5">
      <c r="B135" s="148"/>
      <c r="D135" s="149" t="s">
        <v>154</v>
      </c>
      <c r="E135" s="150" t="s">
        <v>79</v>
      </c>
      <c r="F135" s="151" t="s">
        <v>203</v>
      </c>
      <c r="H135" s="150" t="s">
        <v>79</v>
      </c>
      <c r="I135" s="152"/>
      <c r="L135" s="148"/>
      <c r="M135" s="153"/>
      <c r="T135" s="154"/>
      <c r="AT135" s="150" t="s">
        <v>154</v>
      </c>
      <c r="AU135" s="150" t="s">
        <v>91</v>
      </c>
      <c r="AV135" s="12" t="s">
        <v>89</v>
      </c>
      <c r="AW135" s="12" t="s">
        <v>42</v>
      </c>
      <c r="AX135" s="12" t="s">
        <v>81</v>
      </c>
      <c r="AY135" s="150" t="s">
        <v>142</v>
      </c>
    </row>
    <row r="136" spans="2:63" s="13" customFormat="1">
      <c r="B136" s="155"/>
      <c r="D136" s="149" t="s">
        <v>154</v>
      </c>
      <c r="E136" s="156" t="s">
        <v>79</v>
      </c>
      <c r="F136" s="157" t="s">
        <v>221</v>
      </c>
      <c r="H136" s="158">
        <v>2.04</v>
      </c>
      <c r="I136" s="159"/>
      <c r="L136" s="155"/>
      <c r="M136" s="160"/>
      <c r="T136" s="161"/>
      <c r="AT136" s="156" t="s">
        <v>154</v>
      </c>
      <c r="AU136" s="156" t="s">
        <v>91</v>
      </c>
      <c r="AV136" s="13" t="s">
        <v>91</v>
      </c>
      <c r="AW136" s="13" t="s">
        <v>42</v>
      </c>
      <c r="AX136" s="13" t="s">
        <v>81</v>
      </c>
      <c r="AY136" s="156" t="s">
        <v>142</v>
      </c>
    </row>
    <row r="137" spans="2:63" s="12" customFormat="1" ht="22.5">
      <c r="B137" s="148"/>
      <c r="D137" s="149" t="s">
        <v>154</v>
      </c>
      <c r="E137" s="150" t="s">
        <v>79</v>
      </c>
      <c r="F137" s="151" t="s">
        <v>205</v>
      </c>
      <c r="H137" s="150" t="s">
        <v>79</v>
      </c>
      <c r="I137" s="152"/>
      <c r="L137" s="148"/>
      <c r="M137" s="153"/>
      <c r="T137" s="154"/>
      <c r="AT137" s="150" t="s">
        <v>154</v>
      </c>
      <c r="AU137" s="150" t="s">
        <v>91</v>
      </c>
      <c r="AV137" s="12" t="s">
        <v>89</v>
      </c>
      <c r="AW137" s="12" t="s">
        <v>42</v>
      </c>
      <c r="AX137" s="12" t="s">
        <v>81</v>
      </c>
      <c r="AY137" s="150" t="s">
        <v>142</v>
      </c>
    </row>
    <row r="138" spans="2:63" s="13" customFormat="1">
      <c r="B138" s="155"/>
      <c r="D138" s="149" t="s">
        <v>154</v>
      </c>
      <c r="E138" s="156" t="s">
        <v>79</v>
      </c>
      <c r="F138" s="157" t="s">
        <v>221</v>
      </c>
      <c r="H138" s="158">
        <v>2.04</v>
      </c>
      <c r="I138" s="159"/>
      <c r="L138" s="155"/>
      <c r="M138" s="160"/>
      <c r="T138" s="161"/>
      <c r="AT138" s="156" t="s">
        <v>154</v>
      </c>
      <c r="AU138" s="156" t="s">
        <v>91</v>
      </c>
      <c r="AV138" s="13" t="s">
        <v>91</v>
      </c>
      <c r="AW138" s="13" t="s">
        <v>42</v>
      </c>
      <c r="AX138" s="13" t="s">
        <v>81</v>
      </c>
      <c r="AY138" s="156" t="s">
        <v>142</v>
      </c>
    </row>
    <row r="139" spans="2:63" s="12" customFormat="1" ht="22.5">
      <c r="B139" s="148"/>
      <c r="D139" s="149" t="s">
        <v>154</v>
      </c>
      <c r="E139" s="150" t="s">
        <v>79</v>
      </c>
      <c r="F139" s="151" t="s">
        <v>206</v>
      </c>
      <c r="H139" s="150" t="s">
        <v>79</v>
      </c>
      <c r="I139" s="152"/>
      <c r="L139" s="148"/>
      <c r="M139" s="153"/>
      <c r="T139" s="154"/>
      <c r="AT139" s="150" t="s">
        <v>154</v>
      </c>
      <c r="AU139" s="150" t="s">
        <v>91</v>
      </c>
      <c r="AV139" s="12" t="s">
        <v>89</v>
      </c>
      <c r="AW139" s="12" t="s">
        <v>42</v>
      </c>
      <c r="AX139" s="12" t="s">
        <v>81</v>
      </c>
      <c r="AY139" s="150" t="s">
        <v>142</v>
      </c>
    </row>
    <row r="140" spans="2:63" s="13" customFormat="1">
      <c r="B140" s="155"/>
      <c r="D140" s="149" t="s">
        <v>154</v>
      </c>
      <c r="E140" s="156" t="s">
        <v>79</v>
      </c>
      <c r="F140" s="157" t="s">
        <v>222</v>
      </c>
      <c r="H140" s="158">
        <v>0.40799999999999997</v>
      </c>
      <c r="I140" s="159"/>
      <c r="L140" s="155"/>
      <c r="M140" s="160"/>
      <c r="T140" s="161"/>
      <c r="AT140" s="156" t="s">
        <v>154</v>
      </c>
      <c r="AU140" s="156" t="s">
        <v>91</v>
      </c>
      <c r="AV140" s="13" t="s">
        <v>91</v>
      </c>
      <c r="AW140" s="13" t="s">
        <v>42</v>
      </c>
      <c r="AX140" s="13" t="s">
        <v>81</v>
      </c>
      <c r="AY140" s="156" t="s">
        <v>142</v>
      </c>
    </row>
    <row r="141" spans="2:63" s="12" customFormat="1" ht="22.5">
      <c r="B141" s="148"/>
      <c r="D141" s="149" t="s">
        <v>154</v>
      </c>
      <c r="E141" s="150" t="s">
        <v>79</v>
      </c>
      <c r="F141" s="151" t="s">
        <v>208</v>
      </c>
      <c r="H141" s="150" t="s">
        <v>79</v>
      </c>
      <c r="I141" s="152"/>
      <c r="L141" s="148"/>
      <c r="M141" s="153"/>
      <c r="T141" s="154"/>
      <c r="AT141" s="150" t="s">
        <v>154</v>
      </c>
      <c r="AU141" s="150" t="s">
        <v>91</v>
      </c>
      <c r="AV141" s="12" t="s">
        <v>89</v>
      </c>
      <c r="AW141" s="12" t="s">
        <v>42</v>
      </c>
      <c r="AX141" s="12" t="s">
        <v>81</v>
      </c>
      <c r="AY141" s="150" t="s">
        <v>142</v>
      </c>
    </row>
    <row r="142" spans="2:63" s="13" customFormat="1">
      <c r="B142" s="155"/>
      <c r="D142" s="149" t="s">
        <v>154</v>
      </c>
      <c r="E142" s="156" t="s">
        <v>79</v>
      </c>
      <c r="F142" s="157" t="s">
        <v>223</v>
      </c>
      <c r="H142" s="158">
        <v>1.8360000000000001</v>
      </c>
      <c r="I142" s="159"/>
      <c r="L142" s="155"/>
      <c r="M142" s="160"/>
      <c r="T142" s="161"/>
      <c r="AT142" s="156" t="s">
        <v>154</v>
      </c>
      <c r="AU142" s="156" t="s">
        <v>91</v>
      </c>
      <c r="AV142" s="13" t="s">
        <v>91</v>
      </c>
      <c r="AW142" s="13" t="s">
        <v>42</v>
      </c>
      <c r="AX142" s="13" t="s">
        <v>81</v>
      </c>
      <c r="AY142" s="156" t="s">
        <v>142</v>
      </c>
    </row>
    <row r="143" spans="2:63" s="14" customFormat="1">
      <c r="B143" s="165"/>
      <c r="D143" s="149" t="s">
        <v>154</v>
      </c>
      <c r="E143" s="166" t="s">
        <v>79</v>
      </c>
      <c r="F143" s="167" t="s">
        <v>210</v>
      </c>
      <c r="H143" s="168">
        <v>53.905999999999999</v>
      </c>
      <c r="I143" s="169"/>
      <c r="L143" s="165"/>
      <c r="M143" s="170"/>
      <c r="T143" s="171"/>
      <c r="AT143" s="166" t="s">
        <v>154</v>
      </c>
      <c r="AU143" s="166" t="s">
        <v>91</v>
      </c>
      <c r="AV143" s="14" t="s">
        <v>188</v>
      </c>
      <c r="AW143" s="14" t="s">
        <v>42</v>
      </c>
      <c r="AX143" s="14" t="s">
        <v>89</v>
      </c>
      <c r="AY143" s="166" t="s">
        <v>142</v>
      </c>
    </row>
    <row r="144" spans="2:63" s="11" customFormat="1" ht="22.9" customHeight="1">
      <c r="B144" s="119"/>
      <c r="D144" s="120" t="s">
        <v>80</v>
      </c>
      <c r="E144" s="129" t="s">
        <v>224</v>
      </c>
      <c r="F144" s="129" t="s">
        <v>225</v>
      </c>
      <c r="I144" s="122"/>
      <c r="J144" s="130">
        <f>BK144</f>
        <v>0</v>
      </c>
      <c r="L144" s="119"/>
      <c r="M144" s="124"/>
      <c r="P144" s="125">
        <f>P145+SUM(P146:P256)+P307</f>
        <v>0</v>
      </c>
      <c r="R144" s="125">
        <f>R145+SUM(R146:R256)+R307</f>
        <v>0.21972336000000001</v>
      </c>
      <c r="T144" s="126">
        <f>T145+SUM(T146:T256)+T307</f>
        <v>9.8000000000000004E-2</v>
      </c>
      <c r="AR144" s="120" t="s">
        <v>89</v>
      </c>
      <c r="AT144" s="127" t="s">
        <v>80</v>
      </c>
      <c r="AU144" s="127" t="s">
        <v>89</v>
      </c>
      <c r="AY144" s="120" t="s">
        <v>142</v>
      </c>
      <c r="BK144" s="128">
        <f>BK145+SUM(BK146:BK256)+BK307</f>
        <v>0</v>
      </c>
    </row>
    <row r="145" spans="2:65" s="1" customFormat="1" ht="24.2" customHeight="1">
      <c r="B145" s="32"/>
      <c r="C145" s="131" t="s">
        <v>226</v>
      </c>
      <c r="D145" s="131" t="s">
        <v>145</v>
      </c>
      <c r="E145" s="132" t="s">
        <v>227</v>
      </c>
      <c r="F145" s="133" t="s">
        <v>228</v>
      </c>
      <c r="G145" s="134" t="s">
        <v>148</v>
      </c>
      <c r="H145" s="135">
        <v>7</v>
      </c>
      <c r="I145" s="136"/>
      <c r="J145" s="137">
        <f>ROUND(I145*H145,2)</f>
        <v>0</v>
      </c>
      <c r="K145" s="133" t="s">
        <v>149</v>
      </c>
      <c r="L145" s="32"/>
      <c r="M145" s="138" t="s">
        <v>79</v>
      </c>
      <c r="N145" s="139" t="s">
        <v>51</v>
      </c>
      <c r="P145" s="140">
        <f>O145*H145</f>
        <v>0</v>
      </c>
      <c r="Q145" s="140">
        <v>1.0000000000000001E-5</v>
      </c>
      <c r="R145" s="140">
        <f>Q145*H145</f>
        <v>7.0000000000000007E-5</v>
      </c>
      <c r="S145" s="140">
        <v>0</v>
      </c>
      <c r="T145" s="141">
        <f>S145*H145</f>
        <v>0</v>
      </c>
      <c r="AR145" s="142" t="s">
        <v>188</v>
      </c>
      <c r="AT145" s="142" t="s">
        <v>145</v>
      </c>
      <c r="AU145" s="142" t="s">
        <v>91</v>
      </c>
      <c r="AY145" s="16" t="s">
        <v>142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89</v>
      </c>
      <c r="BK145" s="143">
        <f>ROUND(I145*H145,2)</f>
        <v>0</v>
      </c>
      <c r="BL145" s="16" t="s">
        <v>188</v>
      </c>
      <c r="BM145" s="142" t="s">
        <v>229</v>
      </c>
    </row>
    <row r="146" spans="2:65" s="1" customFormat="1">
      <c r="B146" s="32"/>
      <c r="D146" s="144" t="s">
        <v>152</v>
      </c>
      <c r="F146" s="145" t="s">
        <v>230</v>
      </c>
      <c r="I146" s="146"/>
      <c r="L146" s="32"/>
      <c r="M146" s="147"/>
      <c r="T146" s="53"/>
      <c r="AT146" s="16" t="s">
        <v>152</v>
      </c>
      <c r="AU146" s="16" t="s">
        <v>91</v>
      </c>
    </row>
    <row r="147" spans="2:65" s="12" customFormat="1">
      <c r="B147" s="148"/>
      <c r="D147" s="149" t="s">
        <v>154</v>
      </c>
      <c r="E147" s="150" t="s">
        <v>79</v>
      </c>
      <c r="F147" s="151" t="s">
        <v>231</v>
      </c>
      <c r="H147" s="150" t="s">
        <v>79</v>
      </c>
      <c r="I147" s="152"/>
      <c r="L147" s="148"/>
      <c r="M147" s="153"/>
      <c r="T147" s="154"/>
      <c r="AT147" s="150" t="s">
        <v>154</v>
      </c>
      <c r="AU147" s="150" t="s">
        <v>91</v>
      </c>
      <c r="AV147" s="12" t="s">
        <v>89</v>
      </c>
      <c r="AW147" s="12" t="s">
        <v>42</v>
      </c>
      <c r="AX147" s="12" t="s">
        <v>81</v>
      </c>
      <c r="AY147" s="150" t="s">
        <v>142</v>
      </c>
    </row>
    <row r="148" spans="2:65" s="12" customFormat="1" ht="22.5">
      <c r="B148" s="148"/>
      <c r="D148" s="149" t="s">
        <v>154</v>
      </c>
      <c r="E148" s="150" t="s">
        <v>79</v>
      </c>
      <c r="F148" s="151" t="s">
        <v>232</v>
      </c>
      <c r="H148" s="150" t="s">
        <v>79</v>
      </c>
      <c r="I148" s="152"/>
      <c r="L148" s="148"/>
      <c r="M148" s="153"/>
      <c r="T148" s="154"/>
      <c r="AT148" s="150" t="s">
        <v>154</v>
      </c>
      <c r="AU148" s="150" t="s">
        <v>91</v>
      </c>
      <c r="AV148" s="12" t="s">
        <v>89</v>
      </c>
      <c r="AW148" s="12" t="s">
        <v>42</v>
      </c>
      <c r="AX148" s="12" t="s">
        <v>81</v>
      </c>
      <c r="AY148" s="150" t="s">
        <v>142</v>
      </c>
    </row>
    <row r="149" spans="2:65" s="13" customFormat="1">
      <c r="B149" s="155"/>
      <c r="D149" s="149" t="s">
        <v>154</v>
      </c>
      <c r="E149" s="156" t="s">
        <v>79</v>
      </c>
      <c r="F149" s="157" t="s">
        <v>89</v>
      </c>
      <c r="H149" s="158">
        <v>1</v>
      </c>
      <c r="I149" s="159"/>
      <c r="L149" s="155"/>
      <c r="M149" s="160"/>
      <c r="T149" s="161"/>
      <c r="AT149" s="156" t="s">
        <v>154</v>
      </c>
      <c r="AU149" s="156" t="s">
        <v>91</v>
      </c>
      <c r="AV149" s="13" t="s">
        <v>91</v>
      </c>
      <c r="AW149" s="13" t="s">
        <v>42</v>
      </c>
      <c r="AX149" s="13" t="s">
        <v>81</v>
      </c>
      <c r="AY149" s="156" t="s">
        <v>142</v>
      </c>
    </row>
    <row r="150" spans="2:65" s="12" customFormat="1">
      <c r="B150" s="148"/>
      <c r="D150" s="149" t="s">
        <v>154</v>
      </c>
      <c r="E150" s="150" t="s">
        <v>79</v>
      </c>
      <c r="F150" s="151" t="s">
        <v>233</v>
      </c>
      <c r="H150" s="150" t="s">
        <v>79</v>
      </c>
      <c r="I150" s="152"/>
      <c r="L150" s="148"/>
      <c r="M150" s="153"/>
      <c r="T150" s="154"/>
      <c r="AT150" s="150" t="s">
        <v>154</v>
      </c>
      <c r="AU150" s="150" t="s">
        <v>91</v>
      </c>
      <c r="AV150" s="12" t="s">
        <v>89</v>
      </c>
      <c r="AW150" s="12" t="s">
        <v>42</v>
      </c>
      <c r="AX150" s="12" t="s">
        <v>81</v>
      </c>
      <c r="AY150" s="150" t="s">
        <v>142</v>
      </c>
    </row>
    <row r="151" spans="2:65" s="13" customFormat="1">
      <c r="B151" s="155"/>
      <c r="D151" s="149" t="s">
        <v>154</v>
      </c>
      <c r="E151" s="156" t="s">
        <v>79</v>
      </c>
      <c r="F151" s="157" t="s">
        <v>89</v>
      </c>
      <c r="H151" s="158">
        <v>1</v>
      </c>
      <c r="I151" s="159"/>
      <c r="L151" s="155"/>
      <c r="M151" s="160"/>
      <c r="T151" s="161"/>
      <c r="AT151" s="156" t="s">
        <v>154</v>
      </c>
      <c r="AU151" s="156" t="s">
        <v>91</v>
      </c>
      <c r="AV151" s="13" t="s">
        <v>91</v>
      </c>
      <c r="AW151" s="13" t="s">
        <v>42</v>
      </c>
      <c r="AX151" s="13" t="s">
        <v>81</v>
      </c>
      <c r="AY151" s="156" t="s">
        <v>142</v>
      </c>
    </row>
    <row r="152" spans="2:65" s="12" customFormat="1">
      <c r="B152" s="148"/>
      <c r="D152" s="149" t="s">
        <v>154</v>
      </c>
      <c r="E152" s="150" t="s">
        <v>79</v>
      </c>
      <c r="F152" s="151" t="s">
        <v>234</v>
      </c>
      <c r="H152" s="150" t="s">
        <v>79</v>
      </c>
      <c r="I152" s="152"/>
      <c r="L152" s="148"/>
      <c r="M152" s="153"/>
      <c r="T152" s="154"/>
      <c r="AT152" s="150" t="s">
        <v>154</v>
      </c>
      <c r="AU152" s="150" t="s">
        <v>91</v>
      </c>
      <c r="AV152" s="12" t="s">
        <v>89</v>
      </c>
      <c r="AW152" s="12" t="s">
        <v>42</v>
      </c>
      <c r="AX152" s="12" t="s">
        <v>81</v>
      </c>
      <c r="AY152" s="150" t="s">
        <v>142</v>
      </c>
    </row>
    <row r="153" spans="2:65" s="13" customFormat="1">
      <c r="B153" s="155"/>
      <c r="D153" s="149" t="s">
        <v>154</v>
      </c>
      <c r="E153" s="156" t="s">
        <v>79</v>
      </c>
      <c r="F153" s="157" t="s">
        <v>89</v>
      </c>
      <c r="H153" s="158">
        <v>1</v>
      </c>
      <c r="I153" s="159"/>
      <c r="L153" s="155"/>
      <c r="M153" s="160"/>
      <c r="T153" s="161"/>
      <c r="AT153" s="156" t="s">
        <v>154</v>
      </c>
      <c r="AU153" s="156" t="s">
        <v>91</v>
      </c>
      <c r="AV153" s="13" t="s">
        <v>91</v>
      </c>
      <c r="AW153" s="13" t="s">
        <v>42</v>
      </c>
      <c r="AX153" s="13" t="s">
        <v>81</v>
      </c>
      <c r="AY153" s="156" t="s">
        <v>142</v>
      </c>
    </row>
    <row r="154" spans="2:65" s="12" customFormat="1">
      <c r="B154" s="148"/>
      <c r="D154" s="149" t="s">
        <v>154</v>
      </c>
      <c r="E154" s="150" t="s">
        <v>79</v>
      </c>
      <c r="F154" s="151" t="s">
        <v>235</v>
      </c>
      <c r="H154" s="150" t="s">
        <v>79</v>
      </c>
      <c r="I154" s="152"/>
      <c r="L154" s="148"/>
      <c r="M154" s="153"/>
      <c r="T154" s="154"/>
      <c r="AT154" s="150" t="s">
        <v>154</v>
      </c>
      <c r="AU154" s="150" t="s">
        <v>91</v>
      </c>
      <c r="AV154" s="12" t="s">
        <v>89</v>
      </c>
      <c r="AW154" s="12" t="s">
        <v>42</v>
      </c>
      <c r="AX154" s="12" t="s">
        <v>81</v>
      </c>
      <c r="AY154" s="150" t="s">
        <v>142</v>
      </c>
    </row>
    <row r="155" spans="2:65" s="13" customFormat="1">
      <c r="B155" s="155"/>
      <c r="D155" s="149" t="s">
        <v>154</v>
      </c>
      <c r="E155" s="156" t="s">
        <v>79</v>
      </c>
      <c r="F155" s="157" t="s">
        <v>89</v>
      </c>
      <c r="H155" s="158">
        <v>1</v>
      </c>
      <c r="I155" s="159"/>
      <c r="L155" s="155"/>
      <c r="M155" s="160"/>
      <c r="T155" s="161"/>
      <c r="AT155" s="156" t="s">
        <v>154</v>
      </c>
      <c r="AU155" s="156" t="s">
        <v>91</v>
      </c>
      <c r="AV155" s="13" t="s">
        <v>91</v>
      </c>
      <c r="AW155" s="13" t="s">
        <v>42</v>
      </c>
      <c r="AX155" s="13" t="s">
        <v>81</v>
      </c>
      <c r="AY155" s="156" t="s">
        <v>142</v>
      </c>
    </row>
    <row r="156" spans="2:65" s="12" customFormat="1" ht="22.5">
      <c r="B156" s="148"/>
      <c r="D156" s="149" t="s">
        <v>154</v>
      </c>
      <c r="E156" s="150" t="s">
        <v>79</v>
      </c>
      <c r="F156" s="151" t="s">
        <v>236</v>
      </c>
      <c r="H156" s="150" t="s">
        <v>79</v>
      </c>
      <c r="I156" s="152"/>
      <c r="L156" s="148"/>
      <c r="M156" s="153"/>
      <c r="T156" s="154"/>
      <c r="AT156" s="150" t="s">
        <v>154</v>
      </c>
      <c r="AU156" s="150" t="s">
        <v>91</v>
      </c>
      <c r="AV156" s="12" t="s">
        <v>89</v>
      </c>
      <c r="AW156" s="12" t="s">
        <v>42</v>
      </c>
      <c r="AX156" s="12" t="s">
        <v>81</v>
      </c>
      <c r="AY156" s="150" t="s">
        <v>142</v>
      </c>
    </row>
    <row r="157" spans="2:65" s="13" customFormat="1">
      <c r="B157" s="155"/>
      <c r="D157" s="149" t="s">
        <v>154</v>
      </c>
      <c r="E157" s="156" t="s">
        <v>79</v>
      </c>
      <c r="F157" s="157" t="s">
        <v>89</v>
      </c>
      <c r="H157" s="158">
        <v>1</v>
      </c>
      <c r="I157" s="159"/>
      <c r="L157" s="155"/>
      <c r="M157" s="160"/>
      <c r="T157" s="161"/>
      <c r="AT157" s="156" t="s">
        <v>154</v>
      </c>
      <c r="AU157" s="156" t="s">
        <v>91</v>
      </c>
      <c r="AV157" s="13" t="s">
        <v>91</v>
      </c>
      <c r="AW157" s="13" t="s">
        <v>42</v>
      </c>
      <c r="AX157" s="13" t="s">
        <v>81</v>
      </c>
      <c r="AY157" s="156" t="s">
        <v>142</v>
      </c>
    </row>
    <row r="158" spans="2:65" s="12" customFormat="1" ht="22.5">
      <c r="B158" s="148"/>
      <c r="D158" s="149" t="s">
        <v>154</v>
      </c>
      <c r="E158" s="150" t="s">
        <v>79</v>
      </c>
      <c r="F158" s="151" t="s">
        <v>237</v>
      </c>
      <c r="H158" s="150" t="s">
        <v>79</v>
      </c>
      <c r="I158" s="152"/>
      <c r="L158" s="148"/>
      <c r="M158" s="153"/>
      <c r="T158" s="154"/>
      <c r="AT158" s="150" t="s">
        <v>154</v>
      </c>
      <c r="AU158" s="150" t="s">
        <v>91</v>
      </c>
      <c r="AV158" s="12" t="s">
        <v>89</v>
      </c>
      <c r="AW158" s="12" t="s">
        <v>42</v>
      </c>
      <c r="AX158" s="12" t="s">
        <v>81</v>
      </c>
      <c r="AY158" s="150" t="s">
        <v>142</v>
      </c>
    </row>
    <row r="159" spans="2:65" s="13" customFormat="1">
      <c r="B159" s="155"/>
      <c r="D159" s="149" t="s">
        <v>154</v>
      </c>
      <c r="E159" s="156" t="s">
        <v>79</v>
      </c>
      <c r="F159" s="157" t="s">
        <v>89</v>
      </c>
      <c r="H159" s="158">
        <v>1</v>
      </c>
      <c r="I159" s="159"/>
      <c r="L159" s="155"/>
      <c r="M159" s="160"/>
      <c r="T159" s="161"/>
      <c r="AT159" s="156" t="s">
        <v>154</v>
      </c>
      <c r="AU159" s="156" t="s">
        <v>91</v>
      </c>
      <c r="AV159" s="13" t="s">
        <v>91</v>
      </c>
      <c r="AW159" s="13" t="s">
        <v>42</v>
      </c>
      <c r="AX159" s="13" t="s">
        <v>81</v>
      </c>
      <c r="AY159" s="156" t="s">
        <v>142</v>
      </c>
    </row>
    <row r="160" spans="2:65" s="12" customFormat="1" ht="22.5">
      <c r="B160" s="148"/>
      <c r="D160" s="149" t="s">
        <v>154</v>
      </c>
      <c r="E160" s="150" t="s">
        <v>79</v>
      </c>
      <c r="F160" s="151" t="s">
        <v>238</v>
      </c>
      <c r="H160" s="150" t="s">
        <v>79</v>
      </c>
      <c r="I160" s="152"/>
      <c r="L160" s="148"/>
      <c r="M160" s="153"/>
      <c r="T160" s="154"/>
      <c r="AT160" s="150" t="s">
        <v>154</v>
      </c>
      <c r="AU160" s="150" t="s">
        <v>91</v>
      </c>
      <c r="AV160" s="12" t="s">
        <v>89</v>
      </c>
      <c r="AW160" s="12" t="s">
        <v>42</v>
      </c>
      <c r="AX160" s="12" t="s">
        <v>81</v>
      </c>
      <c r="AY160" s="150" t="s">
        <v>142</v>
      </c>
    </row>
    <row r="161" spans="2:65" s="13" customFormat="1">
      <c r="B161" s="155"/>
      <c r="D161" s="149" t="s">
        <v>154</v>
      </c>
      <c r="E161" s="156" t="s">
        <v>79</v>
      </c>
      <c r="F161" s="157" t="s">
        <v>89</v>
      </c>
      <c r="H161" s="158">
        <v>1</v>
      </c>
      <c r="I161" s="159"/>
      <c r="L161" s="155"/>
      <c r="M161" s="160"/>
      <c r="T161" s="161"/>
      <c r="AT161" s="156" t="s">
        <v>154</v>
      </c>
      <c r="AU161" s="156" t="s">
        <v>91</v>
      </c>
      <c r="AV161" s="13" t="s">
        <v>91</v>
      </c>
      <c r="AW161" s="13" t="s">
        <v>42</v>
      </c>
      <c r="AX161" s="13" t="s">
        <v>81</v>
      </c>
      <c r="AY161" s="156" t="s">
        <v>142</v>
      </c>
    </row>
    <row r="162" spans="2:65" s="14" customFormat="1">
      <c r="B162" s="165"/>
      <c r="D162" s="149" t="s">
        <v>154</v>
      </c>
      <c r="E162" s="166" t="s">
        <v>79</v>
      </c>
      <c r="F162" s="167" t="s">
        <v>210</v>
      </c>
      <c r="H162" s="168">
        <v>7</v>
      </c>
      <c r="I162" s="169"/>
      <c r="L162" s="165"/>
      <c r="M162" s="170"/>
      <c r="T162" s="171"/>
      <c r="AT162" s="166" t="s">
        <v>154</v>
      </c>
      <c r="AU162" s="166" t="s">
        <v>91</v>
      </c>
      <c r="AV162" s="14" t="s">
        <v>188</v>
      </c>
      <c r="AW162" s="14" t="s">
        <v>42</v>
      </c>
      <c r="AX162" s="14" t="s">
        <v>89</v>
      </c>
      <c r="AY162" s="166" t="s">
        <v>142</v>
      </c>
    </row>
    <row r="163" spans="2:65" s="1" customFormat="1" ht="16.5" customHeight="1">
      <c r="B163" s="32"/>
      <c r="C163" s="172" t="s">
        <v>188</v>
      </c>
      <c r="D163" s="172" t="s">
        <v>239</v>
      </c>
      <c r="E163" s="173" t="s">
        <v>240</v>
      </c>
      <c r="F163" s="174" t="s">
        <v>241</v>
      </c>
      <c r="G163" s="175" t="s">
        <v>148</v>
      </c>
      <c r="H163" s="176">
        <v>1</v>
      </c>
      <c r="I163" s="177"/>
      <c r="J163" s="178">
        <f>ROUND(I163*H163,2)</f>
        <v>0</v>
      </c>
      <c r="K163" s="174" t="s">
        <v>149</v>
      </c>
      <c r="L163" s="179"/>
      <c r="M163" s="180" t="s">
        <v>79</v>
      </c>
      <c r="N163" s="181" t="s">
        <v>51</v>
      </c>
      <c r="P163" s="140">
        <f>O163*H163</f>
        <v>0</v>
      </c>
      <c r="Q163" s="140">
        <v>5.0000000000000001E-3</v>
      </c>
      <c r="R163" s="140">
        <f>Q163*H163</f>
        <v>5.0000000000000001E-3</v>
      </c>
      <c r="S163" s="140">
        <v>0</v>
      </c>
      <c r="T163" s="141">
        <f>S163*H163</f>
        <v>0</v>
      </c>
      <c r="AR163" s="142" t="s">
        <v>242</v>
      </c>
      <c r="AT163" s="142" t="s">
        <v>239</v>
      </c>
      <c r="AU163" s="142" t="s">
        <v>91</v>
      </c>
      <c r="AY163" s="16" t="s">
        <v>142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89</v>
      </c>
      <c r="BK163" s="143">
        <f>ROUND(I163*H163,2)</f>
        <v>0</v>
      </c>
      <c r="BL163" s="16" t="s">
        <v>188</v>
      </c>
      <c r="BM163" s="142" t="s">
        <v>243</v>
      </c>
    </row>
    <row r="164" spans="2:65" s="12" customFormat="1">
      <c r="B164" s="148"/>
      <c r="D164" s="149" t="s">
        <v>154</v>
      </c>
      <c r="E164" s="150" t="s">
        <v>79</v>
      </c>
      <c r="F164" s="151" t="s">
        <v>231</v>
      </c>
      <c r="H164" s="150" t="s">
        <v>79</v>
      </c>
      <c r="I164" s="152"/>
      <c r="L164" s="148"/>
      <c r="M164" s="153"/>
      <c r="T164" s="154"/>
      <c r="AT164" s="150" t="s">
        <v>154</v>
      </c>
      <c r="AU164" s="150" t="s">
        <v>91</v>
      </c>
      <c r="AV164" s="12" t="s">
        <v>89</v>
      </c>
      <c r="AW164" s="12" t="s">
        <v>42</v>
      </c>
      <c r="AX164" s="12" t="s">
        <v>81</v>
      </c>
      <c r="AY164" s="150" t="s">
        <v>142</v>
      </c>
    </row>
    <row r="165" spans="2:65" s="12" customFormat="1" ht="22.5">
      <c r="B165" s="148"/>
      <c r="D165" s="149" t="s">
        <v>154</v>
      </c>
      <c r="E165" s="150" t="s">
        <v>79</v>
      </c>
      <c r="F165" s="151" t="s">
        <v>244</v>
      </c>
      <c r="H165" s="150" t="s">
        <v>79</v>
      </c>
      <c r="I165" s="152"/>
      <c r="L165" s="148"/>
      <c r="M165" s="153"/>
      <c r="T165" s="154"/>
      <c r="AT165" s="150" t="s">
        <v>154</v>
      </c>
      <c r="AU165" s="150" t="s">
        <v>91</v>
      </c>
      <c r="AV165" s="12" t="s">
        <v>89</v>
      </c>
      <c r="AW165" s="12" t="s">
        <v>42</v>
      </c>
      <c r="AX165" s="12" t="s">
        <v>81</v>
      </c>
      <c r="AY165" s="150" t="s">
        <v>142</v>
      </c>
    </row>
    <row r="166" spans="2:65" s="13" customFormat="1">
      <c r="B166" s="155"/>
      <c r="D166" s="149" t="s">
        <v>154</v>
      </c>
      <c r="E166" s="156" t="s">
        <v>79</v>
      </c>
      <c r="F166" s="157" t="s">
        <v>89</v>
      </c>
      <c r="H166" s="158">
        <v>1</v>
      </c>
      <c r="I166" s="159"/>
      <c r="L166" s="155"/>
      <c r="M166" s="160"/>
      <c r="T166" s="161"/>
      <c r="AT166" s="156" t="s">
        <v>154</v>
      </c>
      <c r="AU166" s="156" t="s">
        <v>91</v>
      </c>
      <c r="AV166" s="13" t="s">
        <v>91</v>
      </c>
      <c r="AW166" s="13" t="s">
        <v>42</v>
      </c>
      <c r="AX166" s="13" t="s">
        <v>89</v>
      </c>
      <c r="AY166" s="156" t="s">
        <v>142</v>
      </c>
    </row>
    <row r="167" spans="2:65" s="1" customFormat="1" ht="37.9" customHeight="1">
      <c r="B167" s="32"/>
      <c r="C167" s="172" t="s">
        <v>141</v>
      </c>
      <c r="D167" s="172" t="s">
        <v>239</v>
      </c>
      <c r="E167" s="173" t="s">
        <v>245</v>
      </c>
      <c r="F167" s="174" t="s">
        <v>246</v>
      </c>
      <c r="G167" s="175" t="s">
        <v>148</v>
      </c>
      <c r="H167" s="176">
        <v>2</v>
      </c>
      <c r="I167" s="177"/>
      <c r="J167" s="178">
        <f>ROUND(I167*H167,2)</f>
        <v>0</v>
      </c>
      <c r="K167" s="174" t="s">
        <v>247</v>
      </c>
      <c r="L167" s="179"/>
      <c r="M167" s="180" t="s">
        <v>79</v>
      </c>
      <c r="N167" s="181" t="s">
        <v>51</v>
      </c>
      <c r="P167" s="140">
        <f>O167*H167</f>
        <v>0</v>
      </c>
      <c r="Q167" s="140">
        <v>8.9999999999999998E-4</v>
      </c>
      <c r="R167" s="140">
        <f>Q167*H167</f>
        <v>1.8E-3</v>
      </c>
      <c r="S167" s="140">
        <v>0</v>
      </c>
      <c r="T167" s="141">
        <f>S167*H167</f>
        <v>0</v>
      </c>
      <c r="AR167" s="142" t="s">
        <v>242</v>
      </c>
      <c r="AT167" s="142" t="s">
        <v>239</v>
      </c>
      <c r="AU167" s="142" t="s">
        <v>91</v>
      </c>
      <c r="AY167" s="16" t="s">
        <v>142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89</v>
      </c>
      <c r="BK167" s="143">
        <f>ROUND(I167*H167,2)</f>
        <v>0</v>
      </c>
      <c r="BL167" s="16" t="s">
        <v>188</v>
      </c>
      <c r="BM167" s="142" t="s">
        <v>248</v>
      </c>
    </row>
    <row r="168" spans="2:65" s="12" customFormat="1">
      <c r="B168" s="148"/>
      <c r="D168" s="149" t="s">
        <v>154</v>
      </c>
      <c r="E168" s="150" t="s">
        <v>79</v>
      </c>
      <c r="F168" s="151" t="s">
        <v>198</v>
      </c>
      <c r="H168" s="150" t="s">
        <v>79</v>
      </c>
      <c r="I168" s="152"/>
      <c r="L168" s="148"/>
      <c r="M168" s="153"/>
      <c r="T168" s="154"/>
      <c r="AT168" s="150" t="s">
        <v>154</v>
      </c>
      <c r="AU168" s="150" t="s">
        <v>91</v>
      </c>
      <c r="AV168" s="12" t="s">
        <v>89</v>
      </c>
      <c r="AW168" s="12" t="s">
        <v>42</v>
      </c>
      <c r="AX168" s="12" t="s">
        <v>81</v>
      </c>
      <c r="AY168" s="150" t="s">
        <v>142</v>
      </c>
    </row>
    <row r="169" spans="2:65" s="12" customFormat="1" ht="22.5">
      <c r="B169" s="148"/>
      <c r="D169" s="149" t="s">
        <v>154</v>
      </c>
      <c r="E169" s="150" t="s">
        <v>79</v>
      </c>
      <c r="F169" s="151" t="s">
        <v>249</v>
      </c>
      <c r="H169" s="150" t="s">
        <v>79</v>
      </c>
      <c r="I169" s="152"/>
      <c r="L169" s="148"/>
      <c r="M169" s="153"/>
      <c r="T169" s="154"/>
      <c r="AT169" s="150" t="s">
        <v>154</v>
      </c>
      <c r="AU169" s="150" t="s">
        <v>91</v>
      </c>
      <c r="AV169" s="12" t="s">
        <v>89</v>
      </c>
      <c r="AW169" s="12" t="s">
        <v>42</v>
      </c>
      <c r="AX169" s="12" t="s">
        <v>81</v>
      </c>
      <c r="AY169" s="150" t="s">
        <v>142</v>
      </c>
    </row>
    <row r="170" spans="2:65" s="13" customFormat="1">
      <c r="B170" s="155"/>
      <c r="D170" s="149" t="s">
        <v>154</v>
      </c>
      <c r="E170" s="156" t="s">
        <v>79</v>
      </c>
      <c r="F170" s="157" t="s">
        <v>89</v>
      </c>
      <c r="H170" s="158">
        <v>1</v>
      </c>
      <c r="I170" s="159"/>
      <c r="L170" s="155"/>
      <c r="M170" s="160"/>
      <c r="T170" s="161"/>
      <c r="AT170" s="156" t="s">
        <v>154</v>
      </c>
      <c r="AU170" s="156" t="s">
        <v>91</v>
      </c>
      <c r="AV170" s="13" t="s">
        <v>91</v>
      </c>
      <c r="AW170" s="13" t="s">
        <v>42</v>
      </c>
      <c r="AX170" s="13" t="s">
        <v>81</v>
      </c>
      <c r="AY170" s="156" t="s">
        <v>142</v>
      </c>
    </row>
    <row r="171" spans="2:65" s="12" customFormat="1" ht="22.5">
      <c r="B171" s="148"/>
      <c r="D171" s="149" t="s">
        <v>154</v>
      </c>
      <c r="E171" s="150" t="s">
        <v>79</v>
      </c>
      <c r="F171" s="151" t="s">
        <v>250</v>
      </c>
      <c r="H171" s="150" t="s">
        <v>79</v>
      </c>
      <c r="I171" s="152"/>
      <c r="L171" s="148"/>
      <c r="M171" s="153"/>
      <c r="T171" s="154"/>
      <c r="AT171" s="150" t="s">
        <v>154</v>
      </c>
      <c r="AU171" s="150" t="s">
        <v>91</v>
      </c>
      <c r="AV171" s="12" t="s">
        <v>89</v>
      </c>
      <c r="AW171" s="12" t="s">
        <v>42</v>
      </c>
      <c r="AX171" s="12" t="s">
        <v>81</v>
      </c>
      <c r="AY171" s="150" t="s">
        <v>142</v>
      </c>
    </row>
    <row r="172" spans="2:65" s="13" customFormat="1">
      <c r="B172" s="155"/>
      <c r="D172" s="149" t="s">
        <v>154</v>
      </c>
      <c r="E172" s="156" t="s">
        <v>79</v>
      </c>
      <c r="F172" s="157" t="s">
        <v>89</v>
      </c>
      <c r="H172" s="158">
        <v>1</v>
      </c>
      <c r="I172" s="159"/>
      <c r="L172" s="155"/>
      <c r="M172" s="160"/>
      <c r="T172" s="161"/>
      <c r="AT172" s="156" t="s">
        <v>154</v>
      </c>
      <c r="AU172" s="156" t="s">
        <v>91</v>
      </c>
      <c r="AV172" s="13" t="s">
        <v>91</v>
      </c>
      <c r="AW172" s="13" t="s">
        <v>42</v>
      </c>
      <c r="AX172" s="13" t="s">
        <v>81</v>
      </c>
      <c r="AY172" s="156" t="s">
        <v>142</v>
      </c>
    </row>
    <row r="173" spans="2:65" s="14" customFormat="1">
      <c r="B173" s="165"/>
      <c r="D173" s="149" t="s">
        <v>154</v>
      </c>
      <c r="E173" s="166" t="s">
        <v>79</v>
      </c>
      <c r="F173" s="167" t="s">
        <v>210</v>
      </c>
      <c r="H173" s="168">
        <v>2</v>
      </c>
      <c r="I173" s="169"/>
      <c r="L173" s="165"/>
      <c r="M173" s="170"/>
      <c r="T173" s="171"/>
      <c r="AT173" s="166" t="s">
        <v>154</v>
      </c>
      <c r="AU173" s="166" t="s">
        <v>91</v>
      </c>
      <c r="AV173" s="14" t="s">
        <v>188</v>
      </c>
      <c r="AW173" s="14" t="s">
        <v>42</v>
      </c>
      <c r="AX173" s="14" t="s">
        <v>89</v>
      </c>
      <c r="AY173" s="166" t="s">
        <v>142</v>
      </c>
    </row>
    <row r="174" spans="2:65" s="1" customFormat="1" ht="16.5" customHeight="1">
      <c r="B174" s="32"/>
      <c r="C174" s="172" t="s">
        <v>251</v>
      </c>
      <c r="D174" s="172" t="s">
        <v>239</v>
      </c>
      <c r="E174" s="173" t="s">
        <v>252</v>
      </c>
      <c r="F174" s="174" t="s">
        <v>253</v>
      </c>
      <c r="G174" s="175" t="s">
        <v>148</v>
      </c>
      <c r="H174" s="176">
        <v>14</v>
      </c>
      <c r="I174" s="177"/>
      <c r="J174" s="178">
        <f>ROUND(I174*H174,2)</f>
        <v>0</v>
      </c>
      <c r="K174" s="174" t="s">
        <v>247</v>
      </c>
      <c r="L174" s="179"/>
      <c r="M174" s="180" t="s">
        <v>79</v>
      </c>
      <c r="N174" s="181" t="s">
        <v>51</v>
      </c>
      <c r="P174" s="140">
        <f>O174*H174</f>
        <v>0</v>
      </c>
      <c r="Q174" s="140">
        <v>4.0000000000000002E-4</v>
      </c>
      <c r="R174" s="140">
        <f>Q174*H174</f>
        <v>5.5999999999999999E-3</v>
      </c>
      <c r="S174" s="140">
        <v>0</v>
      </c>
      <c r="T174" s="141">
        <f>S174*H174</f>
        <v>0</v>
      </c>
      <c r="AR174" s="142" t="s">
        <v>242</v>
      </c>
      <c r="AT174" s="142" t="s">
        <v>239</v>
      </c>
      <c r="AU174" s="142" t="s">
        <v>91</v>
      </c>
      <c r="AY174" s="16" t="s">
        <v>142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89</v>
      </c>
      <c r="BK174" s="143">
        <f>ROUND(I174*H174,2)</f>
        <v>0</v>
      </c>
      <c r="BL174" s="16" t="s">
        <v>188</v>
      </c>
      <c r="BM174" s="142" t="s">
        <v>254</v>
      </c>
    </row>
    <row r="175" spans="2:65" s="12" customFormat="1">
      <c r="B175" s="148"/>
      <c r="D175" s="149" t="s">
        <v>154</v>
      </c>
      <c r="E175" s="150" t="s">
        <v>79</v>
      </c>
      <c r="F175" s="151" t="s">
        <v>231</v>
      </c>
      <c r="H175" s="150" t="s">
        <v>79</v>
      </c>
      <c r="I175" s="152"/>
      <c r="L175" s="148"/>
      <c r="M175" s="153"/>
      <c r="T175" s="154"/>
      <c r="AT175" s="150" t="s">
        <v>154</v>
      </c>
      <c r="AU175" s="150" t="s">
        <v>91</v>
      </c>
      <c r="AV175" s="12" t="s">
        <v>89</v>
      </c>
      <c r="AW175" s="12" t="s">
        <v>42</v>
      </c>
      <c r="AX175" s="12" t="s">
        <v>81</v>
      </c>
      <c r="AY175" s="150" t="s">
        <v>142</v>
      </c>
    </row>
    <row r="176" spans="2:65" s="12" customFormat="1" ht="22.5">
      <c r="B176" s="148"/>
      <c r="D176" s="149" t="s">
        <v>154</v>
      </c>
      <c r="E176" s="150" t="s">
        <v>79</v>
      </c>
      <c r="F176" s="151" t="s">
        <v>232</v>
      </c>
      <c r="H176" s="150" t="s">
        <v>79</v>
      </c>
      <c r="I176" s="152"/>
      <c r="L176" s="148"/>
      <c r="M176" s="153"/>
      <c r="T176" s="154"/>
      <c r="AT176" s="150" t="s">
        <v>154</v>
      </c>
      <c r="AU176" s="150" t="s">
        <v>91</v>
      </c>
      <c r="AV176" s="12" t="s">
        <v>89</v>
      </c>
      <c r="AW176" s="12" t="s">
        <v>42</v>
      </c>
      <c r="AX176" s="12" t="s">
        <v>81</v>
      </c>
      <c r="AY176" s="150" t="s">
        <v>142</v>
      </c>
    </row>
    <row r="177" spans="2:65" s="13" customFormat="1">
      <c r="B177" s="155"/>
      <c r="D177" s="149" t="s">
        <v>154</v>
      </c>
      <c r="E177" s="156" t="s">
        <v>79</v>
      </c>
      <c r="F177" s="157" t="s">
        <v>255</v>
      </c>
      <c r="H177" s="158">
        <v>2</v>
      </c>
      <c r="I177" s="159"/>
      <c r="L177" s="155"/>
      <c r="M177" s="160"/>
      <c r="T177" s="161"/>
      <c r="AT177" s="156" t="s">
        <v>154</v>
      </c>
      <c r="AU177" s="156" t="s">
        <v>91</v>
      </c>
      <c r="AV177" s="13" t="s">
        <v>91</v>
      </c>
      <c r="AW177" s="13" t="s">
        <v>42</v>
      </c>
      <c r="AX177" s="13" t="s">
        <v>81</v>
      </c>
      <c r="AY177" s="156" t="s">
        <v>142</v>
      </c>
    </row>
    <row r="178" spans="2:65" s="12" customFormat="1">
      <c r="B178" s="148"/>
      <c r="D178" s="149" t="s">
        <v>154</v>
      </c>
      <c r="E178" s="150" t="s">
        <v>79</v>
      </c>
      <c r="F178" s="151" t="s">
        <v>233</v>
      </c>
      <c r="H178" s="150" t="s">
        <v>79</v>
      </c>
      <c r="I178" s="152"/>
      <c r="L178" s="148"/>
      <c r="M178" s="153"/>
      <c r="T178" s="154"/>
      <c r="AT178" s="150" t="s">
        <v>154</v>
      </c>
      <c r="AU178" s="150" t="s">
        <v>91</v>
      </c>
      <c r="AV178" s="12" t="s">
        <v>89</v>
      </c>
      <c r="AW178" s="12" t="s">
        <v>42</v>
      </c>
      <c r="AX178" s="12" t="s">
        <v>81</v>
      </c>
      <c r="AY178" s="150" t="s">
        <v>142</v>
      </c>
    </row>
    <row r="179" spans="2:65" s="13" customFormat="1">
      <c r="B179" s="155"/>
      <c r="D179" s="149" t="s">
        <v>154</v>
      </c>
      <c r="E179" s="156" t="s">
        <v>79</v>
      </c>
      <c r="F179" s="157" t="s">
        <v>255</v>
      </c>
      <c r="H179" s="158">
        <v>2</v>
      </c>
      <c r="I179" s="159"/>
      <c r="L179" s="155"/>
      <c r="M179" s="160"/>
      <c r="T179" s="161"/>
      <c r="AT179" s="156" t="s">
        <v>154</v>
      </c>
      <c r="AU179" s="156" t="s">
        <v>91</v>
      </c>
      <c r="AV179" s="13" t="s">
        <v>91</v>
      </c>
      <c r="AW179" s="13" t="s">
        <v>42</v>
      </c>
      <c r="AX179" s="13" t="s">
        <v>81</v>
      </c>
      <c r="AY179" s="156" t="s">
        <v>142</v>
      </c>
    </row>
    <row r="180" spans="2:65" s="12" customFormat="1">
      <c r="B180" s="148"/>
      <c r="D180" s="149" t="s">
        <v>154</v>
      </c>
      <c r="E180" s="150" t="s">
        <v>79</v>
      </c>
      <c r="F180" s="151" t="s">
        <v>234</v>
      </c>
      <c r="H180" s="150" t="s">
        <v>79</v>
      </c>
      <c r="I180" s="152"/>
      <c r="L180" s="148"/>
      <c r="M180" s="153"/>
      <c r="T180" s="154"/>
      <c r="AT180" s="150" t="s">
        <v>154</v>
      </c>
      <c r="AU180" s="150" t="s">
        <v>91</v>
      </c>
      <c r="AV180" s="12" t="s">
        <v>89</v>
      </c>
      <c r="AW180" s="12" t="s">
        <v>42</v>
      </c>
      <c r="AX180" s="12" t="s">
        <v>81</v>
      </c>
      <c r="AY180" s="150" t="s">
        <v>142</v>
      </c>
    </row>
    <row r="181" spans="2:65" s="13" customFormat="1">
      <c r="B181" s="155"/>
      <c r="D181" s="149" t="s">
        <v>154</v>
      </c>
      <c r="E181" s="156" t="s">
        <v>79</v>
      </c>
      <c r="F181" s="157" t="s">
        <v>255</v>
      </c>
      <c r="H181" s="158">
        <v>2</v>
      </c>
      <c r="I181" s="159"/>
      <c r="L181" s="155"/>
      <c r="M181" s="160"/>
      <c r="T181" s="161"/>
      <c r="AT181" s="156" t="s">
        <v>154</v>
      </c>
      <c r="AU181" s="156" t="s">
        <v>91</v>
      </c>
      <c r="AV181" s="13" t="s">
        <v>91</v>
      </c>
      <c r="AW181" s="13" t="s">
        <v>42</v>
      </c>
      <c r="AX181" s="13" t="s">
        <v>81</v>
      </c>
      <c r="AY181" s="156" t="s">
        <v>142</v>
      </c>
    </row>
    <row r="182" spans="2:65" s="12" customFormat="1">
      <c r="B182" s="148"/>
      <c r="D182" s="149" t="s">
        <v>154</v>
      </c>
      <c r="E182" s="150" t="s">
        <v>79</v>
      </c>
      <c r="F182" s="151" t="s">
        <v>235</v>
      </c>
      <c r="H182" s="150" t="s">
        <v>79</v>
      </c>
      <c r="I182" s="152"/>
      <c r="L182" s="148"/>
      <c r="M182" s="153"/>
      <c r="T182" s="154"/>
      <c r="AT182" s="150" t="s">
        <v>154</v>
      </c>
      <c r="AU182" s="150" t="s">
        <v>91</v>
      </c>
      <c r="AV182" s="12" t="s">
        <v>89</v>
      </c>
      <c r="AW182" s="12" t="s">
        <v>42</v>
      </c>
      <c r="AX182" s="12" t="s">
        <v>81</v>
      </c>
      <c r="AY182" s="150" t="s">
        <v>142</v>
      </c>
    </row>
    <row r="183" spans="2:65" s="13" customFormat="1">
      <c r="B183" s="155"/>
      <c r="D183" s="149" t="s">
        <v>154</v>
      </c>
      <c r="E183" s="156" t="s">
        <v>79</v>
      </c>
      <c r="F183" s="157" t="s">
        <v>255</v>
      </c>
      <c r="H183" s="158">
        <v>2</v>
      </c>
      <c r="I183" s="159"/>
      <c r="L183" s="155"/>
      <c r="M183" s="160"/>
      <c r="T183" s="161"/>
      <c r="AT183" s="156" t="s">
        <v>154</v>
      </c>
      <c r="AU183" s="156" t="s">
        <v>91</v>
      </c>
      <c r="AV183" s="13" t="s">
        <v>91</v>
      </c>
      <c r="AW183" s="13" t="s">
        <v>42</v>
      </c>
      <c r="AX183" s="13" t="s">
        <v>81</v>
      </c>
      <c r="AY183" s="156" t="s">
        <v>142</v>
      </c>
    </row>
    <row r="184" spans="2:65" s="12" customFormat="1" ht="22.5">
      <c r="B184" s="148"/>
      <c r="D184" s="149" t="s">
        <v>154</v>
      </c>
      <c r="E184" s="150" t="s">
        <v>79</v>
      </c>
      <c r="F184" s="151" t="s">
        <v>236</v>
      </c>
      <c r="H184" s="150" t="s">
        <v>79</v>
      </c>
      <c r="I184" s="152"/>
      <c r="L184" s="148"/>
      <c r="M184" s="153"/>
      <c r="T184" s="154"/>
      <c r="AT184" s="150" t="s">
        <v>154</v>
      </c>
      <c r="AU184" s="150" t="s">
        <v>91</v>
      </c>
      <c r="AV184" s="12" t="s">
        <v>89</v>
      </c>
      <c r="AW184" s="12" t="s">
        <v>42</v>
      </c>
      <c r="AX184" s="12" t="s">
        <v>81</v>
      </c>
      <c r="AY184" s="150" t="s">
        <v>142</v>
      </c>
    </row>
    <row r="185" spans="2:65" s="13" customFormat="1">
      <c r="B185" s="155"/>
      <c r="D185" s="149" t="s">
        <v>154</v>
      </c>
      <c r="E185" s="156" t="s">
        <v>79</v>
      </c>
      <c r="F185" s="157" t="s">
        <v>255</v>
      </c>
      <c r="H185" s="158">
        <v>2</v>
      </c>
      <c r="I185" s="159"/>
      <c r="L185" s="155"/>
      <c r="M185" s="160"/>
      <c r="T185" s="161"/>
      <c r="AT185" s="156" t="s">
        <v>154</v>
      </c>
      <c r="AU185" s="156" t="s">
        <v>91</v>
      </c>
      <c r="AV185" s="13" t="s">
        <v>91</v>
      </c>
      <c r="AW185" s="13" t="s">
        <v>42</v>
      </c>
      <c r="AX185" s="13" t="s">
        <v>81</v>
      </c>
      <c r="AY185" s="156" t="s">
        <v>142</v>
      </c>
    </row>
    <row r="186" spans="2:65" s="12" customFormat="1" ht="22.5">
      <c r="B186" s="148"/>
      <c r="D186" s="149" t="s">
        <v>154</v>
      </c>
      <c r="E186" s="150" t="s">
        <v>79</v>
      </c>
      <c r="F186" s="151" t="s">
        <v>237</v>
      </c>
      <c r="H186" s="150" t="s">
        <v>79</v>
      </c>
      <c r="I186" s="152"/>
      <c r="L186" s="148"/>
      <c r="M186" s="153"/>
      <c r="T186" s="154"/>
      <c r="AT186" s="150" t="s">
        <v>154</v>
      </c>
      <c r="AU186" s="150" t="s">
        <v>91</v>
      </c>
      <c r="AV186" s="12" t="s">
        <v>89</v>
      </c>
      <c r="AW186" s="12" t="s">
        <v>42</v>
      </c>
      <c r="AX186" s="12" t="s">
        <v>81</v>
      </c>
      <c r="AY186" s="150" t="s">
        <v>142</v>
      </c>
    </row>
    <row r="187" spans="2:65" s="13" customFormat="1">
      <c r="B187" s="155"/>
      <c r="D187" s="149" t="s">
        <v>154</v>
      </c>
      <c r="E187" s="156" t="s">
        <v>79</v>
      </c>
      <c r="F187" s="157" t="s">
        <v>255</v>
      </c>
      <c r="H187" s="158">
        <v>2</v>
      </c>
      <c r="I187" s="159"/>
      <c r="L187" s="155"/>
      <c r="M187" s="160"/>
      <c r="T187" s="161"/>
      <c r="AT187" s="156" t="s">
        <v>154</v>
      </c>
      <c r="AU187" s="156" t="s">
        <v>91</v>
      </c>
      <c r="AV187" s="13" t="s">
        <v>91</v>
      </c>
      <c r="AW187" s="13" t="s">
        <v>42</v>
      </c>
      <c r="AX187" s="13" t="s">
        <v>81</v>
      </c>
      <c r="AY187" s="156" t="s">
        <v>142</v>
      </c>
    </row>
    <row r="188" spans="2:65" s="12" customFormat="1" ht="22.5">
      <c r="B188" s="148"/>
      <c r="D188" s="149" t="s">
        <v>154</v>
      </c>
      <c r="E188" s="150" t="s">
        <v>79</v>
      </c>
      <c r="F188" s="151" t="s">
        <v>238</v>
      </c>
      <c r="H188" s="150" t="s">
        <v>79</v>
      </c>
      <c r="I188" s="152"/>
      <c r="L188" s="148"/>
      <c r="M188" s="153"/>
      <c r="T188" s="154"/>
      <c r="AT188" s="150" t="s">
        <v>154</v>
      </c>
      <c r="AU188" s="150" t="s">
        <v>91</v>
      </c>
      <c r="AV188" s="12" t="s">
        <v>89</v>
      </c>
      <c r="AW188" s="12" t="s">
        <v>42</v>
      </c>
      <c r="AX188" s="12" t="s">
        <v>81</v>
      </c>
      <c r="AY188" s="150" t="s">
        <v>142</v>
      </c>
    </row>
    <row r="189" spans="2:65" s="13" customFormat="1">
      <c r="B189" s="155"/>
      <c r="D189" s="149" t="s">
        <v>154</v>
      </c>
      <c r="E189" s="156" t="s">
        <v>79</v>
      </c>
      <c r="F189" s="157" t="s">
        <v>255</v>
      </c>
      <c r="H189" s="158">
        <v>2</v>
      </c>
      <c r="I189" s="159"/>
      <c r="L189" s="155"/>
      <c r="M189" s="160"/>
      <c r="T189" s="161"/>
      <c r="AT189" s="156" t="s">
        <v>154</v>
      </c>
      <c r="AU189" s="156" t="s">
        <v>91</v>
      </c>
      <c r="AV189" s="13" t="s">
        <v>91</v>
      </c>
      <c r="AW189" s="13" t="s">
        <v>42</v>
      </c>
      <c r="AX189" s="13" t="s">
        <v>81</v>
      </c>
      <c r="AY189" s="156" t="s">
        <v>142</v>
      </c>
    </row>
    <row r="190" spans="2:65" s="14" customFormat="1">
      <c r="B190" s="165"/>
      <c r="D190" s="149" t="s">
        <v>154</v>
      </c>
      <c r="E190" s="166" t="s">
        <v>79</v>
      </c>
      <c r="F190" s="167" t="s">
        <v>210</v>
      </c>
      <c r="H190" s="168">
        <v>14</v>
      </c>
      <c r="I190" s="169"/>
      <c r="L190" s="165"/>
      <c r="M190" s="170"/>
      <c r="T190" s="171"/>
      <c r="AT190" s="166" t="s">
        <v>154</v>
      </c>
      <c r="AU190" s="166" t="s">
        <v>91</v>
      </c>
      <c r="AV190" s="14" t="s">
        <v>188</v>
      </c>
      <c r="AW190" s="14" t="s">
        <v>42</v>
      </c>
      <c r="AX190" s="14" t="s">
        <v>89</v>
      </c>
      <c r="AY190" s="166" t="s">
        <v>142</v>
      </c>
    </row>
    <row r="191" spans="2:65" s="1" customFormat="1" ht="16.5" customHeight="1">
      <c r="B191" s="32"/>
      <c r="C191" s="172" t="s">
        <v>256</v>
      </c>
      <c r="D191" s="172" t="s">
        <v>239</v>
      </c>
      <c r="E191" s="173" t="s">
        <v>257</v>
      </c>
      <c r="F191" s="174" t="s">
        <v>258</v>
      </c>
      <c r="G191" s="175" t="s">
        <v>259</v>
      </c>
      <c r="H191" s="176">
        <v>8.7919999999999998</v>
      </c>
      <c r="I191" s="177"/>
      <c r="J191" s="178">
        <f>ROUND(I191*H191,2)</f>
        <v>0</v>
      </c>
      <c r="K191" s="174" t="s">
        <v>149</v>
      </c>
      <c r="L191" s="179"/>
      <c r="M191" s="180" t="s">
        <v>79</v>
      </c>
      <c r="N191" s="181" t="s">
        <v>51</v>
      </c>
      <c r="P191" s="140">
        <f>O191*H191</f>
        <v>0</v>
      </c>
      <c r="Q191" s="140">
        <v>8.0000000000000007E-5</v>
      </c>
      <c r="R191" s="140">
        <f>Q191*H191</f>
        <v>7.033600000000001E-4</v>
      </c>
      <c r="S191" s="140">
        <v>0</v>
      </c>
      <c r="T191" s="141">
        <f>S191*H191</f>
        <v>0</v>
      </c>
      <c r="AR191" s="142" t="s">
        <v>242</v>
      </c>
      <c r="AT191" s="142" t="s">
        <v>239</v>
      </c>
      <c r="AU191" s="142" t="s">
        <v>91</v>
      </c>
      <c r="AY191" s="16" t="s">
        <v>142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89</v>
      </c>
      <c r="BK191" s="143">
        <f>ROUND(I191*H191,2)</f>
        <v>0</v>
      </c>
      <c r="BL191" s="16" t="s">
        <v>188</v>
      </c>
      <c r="BM191" s="142" t="s">
        <v>260</v>
      </c>
    </row>
    <row r="192" spans="2:65" s="12" customFormat="1">
      <c r="B192" s="148"/>
      <c r="D192" s="149" t="s">
        <v>154</v>
      </c>
      <c r="E192" s="150" t="s">
        <v>79</v>
      </c>
      <c r="F192" s="151" t="s">
        <v>231</v>
      </c>
      <c r="H192" s="150" t="s">
        <v>79</v>
      </c>
      <c r="I192" s="152"/>
      <c r="L192" s="148"/>
      <c r="M192" s="153"/>
      <c r="T192" s="154"/>
      <c r="AT192" s="150" t="s">
        <v>154</v>
      </c>
      <c r="AU192" s="150" t="s">
        <v>91</v>
      </c>
      <c r="AV192" s="12" t="s">
        <v>89</v>
      </c>
      <c r="AW192" s="12" t="s">
        <v>42</v>
      </c>
      <c r="AX192" s="12" t="s">
        <v>81</v>
      </c>
      <c r="AY192" s="150" t="s">
        <v>142</v>
      </c>
    </row>
    <row r="193" spans="2:65" s="12" customFormat="1" ht="22.5">
      <c r="B193" s="148"/>
      <c r="D193" s="149" t="s">
        <v>154</v>
      </c>
      <c r="E193" s="150" t="s">
        <v>79</v>
      </c>
      <c r="F193" s="151" t="s">
        <v>232</v>
      </c>
      <c r="H193" s="150" t="s">
        <v>79</v>
      </c>
      <c r="I193" s="152"/>
      <c r="L193" s="148"/>
      <c r="M193" s="153"/>
      <c r="T193" s="154"/>
      <c r="AT193" s="150" t="s">
        <v>154</v>
      </c>
      <c r="AU193" s="150" t="s">
        <v>91</v>
      </c>
      <c r="AV193" s="12" t="s">
        <v>89</v>
      </c>
      <c r="AW193" s="12" t="s">
        <v>42</v>
      </c>
      <c r="AX193" s="12" t="s">
        <v>81</v>
      </c>
      <c r="AY193" s="150" t="s">
        <v>142</v>
      </c>
    </row>
    <row r="194" spans="2:65" s="13" customFormat="1">
      <c r="B194" s="155"/>
      <c r="D194" s="149" t="s">
        <v>154</v>
      </c>
      <c r="E194" s="156" t="s">
        <v>79</v>
      </c>
      <c r="F194" s="157" t="s">
        <v>261</v>
      </c>
      <c r="H194" s="158">
        <v>1.256</v>
      </c>
      <c r="I194" s="159"/>
      <c r="L194" s="155"/>
      <c r="M194" s="160"/>
      <c r="T194" s="161"/>
      <c r="AT194" s="156" t="s">
        <v>154</v>
      </c>
      <c r="AU194" s="156" t="s">
        <v>91</v>
      </c>
      <c r="AV194" s="13" t="s">
        <v>91</v>
      </c>
      <c r="AW194" s="13" t="s">
        <v>42</v>
      </c>
      <c r="AX194" s="13" t="s">
        <v>81</v>
      </c>
      <c r="AY194" s="156" t="s">
        <v>142</v>
      </c>
    </row>
    <row r="195" spans="2:65" s="12" customFormat="1">
      <c r="B195" s="148"/>
      <c r="D195" s="149" t="s">
        <v>154</v>
      </c>
      <c r="E195" s="150" t="s">
        <v>79</v>
      </c>
      <c r="F195" s="151" t="s">
        <v>233</v>
      </c>
      <c r="H195" s="150" t="s">
        <v>79</v>
      </c>
      <c r="I195" s="152"/>
      <c r="L195" s="148"/>
      <c r="M195" s="153"/>
      <c r="T195" s="154"/>
      <c r="AT195" s="150" t="s">
        <v>154</v>
      </c>
      <c r="AU195" s="150" t="s">
        <v>91</v>
      </c>
      <c r="AV195" s="12" t="s">
        <v>89</v>
      </c>
      <c r="AW195" s="12" t="s">
        <v>42</v>
      </c>
      <c r="AX195" s="12" t="s">
        <v>81</v>
      </c>
      <c r="AY195" s="150" t="s">
        <v>142</v>
      </c>
    </row>
    <row r="196" spans="2:65" s="13" customFormat="1">
      <c r="B196" s="155"/>
      <c r="D196" s="149" t="s">
        <v>154</v>
      </c>
      <c r="E196" s="156" t="s">
        <v>79</v>
      </c>
      <c r="F196" s="157" t="s">
        <v>261</v>
      </c>
      <c r="H196" s="158">
        <v>1.256</v>
      </c>
      <c r="I196" s="159"/>
      <c r="L196" s="155"/>
      <c r="M196" s="160"/>
      <c r="T196" s="161"/>
      <c r="AT196" s="156" t="s">
        <v>154</v>
      </c>
      <c r="AU196" s="156" t="s">
        <v>91</v>
      </c>
      <c r="AV196" s="13" t="s">
        <v>91</v>
      </c>
      <c r="AW196" s="13" t="s">
        <v>42</v>
      </c>
      <c r="AX196" s="13" t="s">
        <v>81</v>
      </c>
      <c r="AY196" s="156" t="s">
        <v>142</v>
      </c>
    </row>
    <row r="197" spans="2:65" s="12" customFormat="1">
      <c r="B197" s="148"/>
      <c r="D197" s="149" t="s">
        <v>154</v>
      </c>
      <c r="E197" s="150" t="s">
        <v>79</v>
      </c>
      <c r="F197" s="151" t="s">
        <v>234</v>
      </c>
      <c r="H197" s="150" t="s">
        <v>79</v>
      </c>
      <c r="I197" s="152"/>
      <c r="L197" s="148"/>
      <c r="M197" s="153"/>
      <c r="T197" s="154"/>
      <c r="AT197" s="150" t="s">
        <v>154</v>
      </c>
      <c r="AU197" s="150" t="s">
        <v>91</v>
      </c>
      <c r="AV197" s="12" t="s">
        <v>89</v>
      </c>
      <c r="AW197" s="12" t="s">
        <v>42</v>
      </c>
      <c r="AX197" s="12" t="s">
        <v>81</v>
      </c>
      <c r="AY197" s="150" t="s">
        <v>142</v>
      </c>
    </row>
    <row r="198" spans="2:65" s="13" customFormat="1">
      <c r="B198" s="155"/>
      <c r="D198" s="149" t="s">
        <v>154</v>
      </c>
      <c r="E198" s="156" t="s">
        <v>79</v>
      </c>
      <c r="F198" s="157" t="s">
        <v>261</v>
      </c>
      <c r="H198" s="158">
        <v>1.256</v>
      </c>
      <c r="I198" s="159"/>
      <c r="L198" s="155"/>
      <c r="M198" s="160"/>
      <c r="T198" s="161"/>
      <c r="AT198" s="156" t="s">
        <v>154</v>
      </c>
      <c r="AU198" s="156" t="s">
        <v>91</v>
      </c>
      <c r="AV198" s="13" t="s">
        <v>91</v>
      </c>
      <c r="AW198" s="13" t="s">
        <v>42</v>
      </c>
      <c r="AX198" s="13" t="s">
        <v>81</v>
      </c>
      <c r="AY198" s="156" t="s">
        <v>142</v>
      </c>
    </row>
    <row r="199" spans="2:65" s="12" customFormat="1">
      <c r="B199" s="148"/>
      <c r="D199" s="149" t="s">
        <v>154</v>
      </c>
      <c r="E199" s="150" t="s">
        <v>79</v>
      </c>
      <c r="F199" s="151" t="s">
        <v>235</v>
      </c>
      <c r="H199" s="150" t="s">
        <v>79</v>
      </c>
      <c r="I199" s="152"/>
      <c r="L199" s="148"/>
      <c r="M199" s="153"/>
      <c r="T199" s="154"/>
      <c r="AT199" s="150" t="s">
        <v>154</v>
      </c>
      <c r="AU199" s="150" t="s">
        <v>91</v>
      </c>
      <c r="AV199" s="12" t="s">
        <v>89</v>
      </c>
      <c r="AW199" s="12" t="s">
        <v>42</v>
      </c>
      <c r="AX199" s="12" t="s">
        <v>81</v>
      </c>
      <c r="AY199" s="150" t="s">
        <v>142</v>
      </c>
    </row>
    <row r="200" spans="2:65" s="13" customFormat="1">
      <c r="B200" s="155"/>
      <c r="D200" s="149" t="s">
        <v>154</v>
      </c>
      <c r="E200" s="156" t="s">
        <v>79</v>
      </c>
      <c r="F200" s="157" t="s">
        <v>261</v>
      </c>
      <c r="H200" s="158">
        <v>1.256</v>
      </c>
      <c r="I200" s="159"/>
      <c r="L200" s="155"/>
      <c r="M200" s="160"/>
      <c r="T200" s="161"/>
      <c r="AT200" s="156" t="s">
        <v>154</v>
      </c>
      <c r="AU200" s="156" t="s">
        <v>91</v>
      </c>
      <c r="AV200" s="13" t="s">
        <v>91</v>
      </c>
      <c r="AW200" s="13" t="s">
        <v>42</v>
      </c>
      <c r="AX200" s="13" t="s">
        <v>81</v>
      </c>
      <c r="AY200" s="156" t="s">
        <v>142</v>
      </c>
    </row>
    <row r="201" spans="2:65" s="12" customFormat="1" ht="22.5">
      <c r="B201" s="148"/>
      <c r="D201" s="149" t="s">
        <v>154</v>
      </c>
      <c r="E201" s="150" t="s">
        <v>79</v>
      </c>
      <c r="F201" s="151" t="s">
        <v>236</v>
      </c>
      <c r="H201" s="150" t="s">
        <v>79</v>
      </c>
      <c r="I201" s="152"/>
      <c r="L201" s="148"/>
      <c r="M201" s="153"/>
      <c r="T201" s="154"/>
      <c r="AT201" s="150" t="s">
        <v>154</v>
      </c>
      <c r="AU201" s="150" t="s">
        <v>91</v>
      </c>
      <c r="AV201" s="12" t="s">
        <v>89</v>
      </c>
      <c r="AW201" s="12" t="s">
        <v>42</v>
      </c>
      <c r="AX201" s="12" t="s">
        <v>81</v>
      </c>
      <c r="AY201" s="150" t="s">
        <v>142</v>
      </c>
    </row>
    <row r="202" spans="2:65" s="13" customFormat="1">
      <c r="B202" s="155"/>
      <c r="D202" s="149" t="s">
        <v>154</v>
      </c>
      <c r="E202" s="156" t="s">
        <v>79</v>
      </c>
      <c r="F202" s="157" t="s">
        <v>261</v>
      </c>
      <c r="H202" s="158">
        <v>1.256</v>
      </c>
      <c r="I202" s="159"/>
      <c r="L202" s="155"/>
      <c r="M202" s="160"/>
      <c r="T202" s="161"/>
      <c r="AT202" s="156" t="s">
        <v>154</v>
      </c>
      <c r="AU202" s="156" t="s">
        <v>91</v>
      </c>
      <c r="AV202" s="13" t="s">
        <v>91</v>
      </c>
      <c r="AW202" s="13" t="s">
        <v>42</v>
      </c>
      <c r="AX202" s="13" t="s">
        <v>81</v>
      </c>
      <c r="AY202" s="156" t="s">
        <v>142</v>
      </c>
    </row>
    <row r="203" spans="2:65" s="12" customFormat="1" ht="22.5">
      <c r="B203" s="148"/>
      <c r="D203" s="149" t="s">
        <v>154</v>
      </c>
      <c r="E203" s="150" t="s">
        <v>79</v>
      </c>
      <c r="F203" s="151" t="s">
        <v>237</v>
      </c>
      <c r="H203" s="150" t="s">
        <v>79</v>
      </c>
      <c r="I203" s="152"/>
      <c r="L203" s="148"/>
      <c r="M203" s="153"/>
      <c r="T203" s="154"/>
      <c r="AT203" s="150" t="s">
        <v>154</v>
      </c>
      <c r="AU203" s="150" t="s">
        <v>91</v>
      </c>
      <c r="AV203" s="12" t="s">
        <v>89</v>
      </c>
      <c r="AW203" s="12" t="s">
        <v>42</v>
      </c>
      <c r="AX203" s="12" t="s">
        <v>81</v>
      </c>
      <c r="AY203" s="150" t="s">
        <v>142</v>
      </c>
    </row>
    <row r="204" spans="2:65" s="13" customFormat="1">
      <c r="B204" s="155"/>
      <c r="D204" s="149" t="s">
        <v>154</v>
      </c>
      <c r="E204" s="156" t="s">
        <v>79</v>
      </c>
      <c r="F204" s="157" t="s">
        <v>261</v>
      </c>
      <c r="H204" s="158">
        <v>1.256</v>
      </c>
      <c r="I204" s="159"/>
      <c r="L204" s="155"/>
      <c r="M204" s="160"/>
      <c r="T204" s="161"/>
      <c r="AT204" s="156" t="s">
        <v>154</v>
      </c>
      <c r="AU204" s="156" t="s">
        <v>91</v>
      </c>
      <c r="AV204" s="13" t="s">
        <v>91</v>
      </c>
      <c r="AW204" s="13" t="s">
        <v>42</v>
      </c>
      <c r="AX204" s="13" t="s">
        <v>81</v>
      </c>
      <c r="AY204" s="156" t="s">
        <v>142</v>
      </c>
    </row>
    <row r="205" spans="2:65" s="12" customFormat="1" ht="22.5">
      <c r="B205" s="148"/>
      <c r="D205" s="149" t="s">
        <v>154</v>
      </c>
      <c r="E205" s="150" t="s">
        <v>79</v>
      </c>
      <c r="F205" s="151" t="s">
        <v>238</v>
      </c>
      <c r="H205" s="150" t="s">
        <v>79</v>
      </c>
      <c r="I205" s="152"/>
      <c r="L205" s="148"/>
      <c r="M205" s="153"/>
      <c r="T205" s="154"/>
      <c r="AT205" s="150" t="s">
        <v>154</v>
      </c>
      <c r="AU205" s="150" t="s">
        <v>91</v>
      </c>
      <c r="AV205" s="12" t="s">
        <v>89</v>
      </c>
      <c r="AW205" s="12" t="s">
        <v>42</v>
      </c>
      <c r="AX205" s="12" t="s">
        <v>81</v>
      </c>
      <c r="AY205" s="150" t="s">
        <v>142</v>
      </c>
    </row>
    <row r="206" spans="2:65" s="13" customFormat="1">
      <c r="B206" s="155"/>
      <c r="D206" s="149" t="s">
        <v>154</v>
      </c>
      <c r="E206" s="156" t="s">
        <v>79</v>
      </c>
      <c r="F206" s="157" t="s">
        <v>261</v>
      </c>
      <c r="H206" s="158">
        <v>1.256</v>
      </c>
      <c r="I206" s="159"/>
      <c r="L206" s="155"/>
      <c r="M206" s="160"/>
      <c r="T206" s="161"/>
      <c r="AT206" s="156" t="s">
        <v>154</v>
      </c>
      <c r="AU206" s="156" t="s">
        <v>91</v>
      </c>
      <c r="AV206" s="13" t="s">
        <v>91</v>
      </c>
      <c r="AW206" s="13" t="s">
        <v>42</v>
      </c>
      <c r="AX206" s="13" t="s">
        <v>81</v>
      </c>
      <c r="AY206" s="156" t="s">
        <v>142</v>
      </c>
    </row>
    <row r="207" spans="2:65" s="14" customFormat="1">
      <c r="B207" s="165"/>
      <c r="D207" s="149" t="s">
        <v>154</v>
      </c>
      <c r="E207" s="166" t="s">
        <v>79</v>
      </c>
      <c r="F207" s="167" t="s">
        <v>210</v>
      </c>
      <c r="H207" s="168">
        <v>8.7919999999999998</v>
      </c>
      <c r="I207" s="169"/>
      <c r="L207" s="165"/>
      <c r="M207" s="170"/>
      <c r="T207" s="171"/>
      <c r="AT207" s="166" t="s">
        <v>154</v>
      </c>
      <c r="AU207" s="166" t="s">
        <v>91</v>
      </c>
      <c r="AV207" s="14" t="s">
        <v>188</v>
      </c>
      <c r="AW207" s="14" t="s">
        <v>42</v>
      </c>
      <c r="AX207" s="14" t="s">
        <v>89</v>
      </c>
      <c r="AY207" s="166" t="s">
        <v>142</v>
      </c>
    </row>
    <row r="208" spans="2:65" s="1" customFormat="1" ht="24.2" customHeight="1">
      <c r="B208" s="32"/>
      <c r="C208" s="172" t="s">
        <v>242</v>
      </c>
      <c r="D208" s="172" t="s">
        <v>239</v>
      </c>
      <c r="E208" s="173" t="s">
        <v>262</v>
      </c>
      <c r="F208" s="174" t="s">
        <v>263</v>
      </c>
      <c r="G208" s="175" t="s">
        <v>264</v>
      </c>
      <c r="H208" s="176">
        <v>0.14000000000000001</v>
      </c>
      <c r="I208" s="177"/>
      <c r="J208" s="178">
        <f>ROUND(I208*H208,2)</f>
        <v>0</v>
      </c>
      <c r="K208" s="174" t="s">
        <v>149</v>
      </c>
      <c r="L208" s="179"/>
      <c r="M208" s="180" t="s">
        <v>79</v>
      </c>
      <c r="N208" s="181" t="s">
        <v>51</v>
      </c>
      <c r="P208" s="140">
        <f>O208*H208</f>
        <v>0</v>
      </c>
      <c r="Q208" s="140">
        <v>5.0000000000000001E-4</v>
      </c>
      <c r="R208" s="140">
        <f>Q208*H208</f>
        <v>7.0000000000000007E-5</v>
      </c>
      <c r="S208" s="140">
        <v>0</v>
      </c>
      <c r="T208" s="141">
        <f>S208*H208</f>
        <v>0</v>
      </c>
      <c r="AR208" s="142" t="s">
        <v>242</v>
      </c>
      <c r="AT208" s="142" t="s">
        <v>239</v>
      </c>
      <c r="AU208" s="142" t="s">
        <v>91</v>
      </c>
      <c r="AY208" s="16" t="s">
        <v>142</v>
      </c>
      <c r="BE208" s="143">
        <f>IF(N208="základní",J208,0)</f>
        <v>0</v>
      </c>
      <c r="BF208" s="143">
        <f>IF(N208="snížená",J208,0)</f>
        <v>0</v>
      </c>
      <c r="BG208" s="143">
        <f>IF(N208="zákl. přenesená",J208,0)</f>
        <v>0</v>
      </c>
      <c r="BH208" s="143">
        <f>IF(N208="sníž. přenesená",J208,0)</f>
        <v>0</v>
      </c>
      <c r="BI208" s="143">
        <f>IF(N208="nulová",J208,0)</f>
        <v>0</v>
      </c>
      <c r="BJ208" s="16" t="s">
        <v>89</v>
      </c>
      <c r="BK208" s="143">
        <f>ROUND(I208*H208,2)</f>
        <v>0</v>
      </c>
      <c r="BL208" s="16" t="s">
        <v>188</v>
      </c>
      <c r="BM208" s="142" t="s">
        <v>265</v>
      </c>
    </row>
    <row r="209" spans="2:51" s="12" customFormat="1">
      <c r="B209" s="148"/>
      <c r="D209" s="149" t="s">
        <v>154</v>
      </c>
      <c r="E209" s="150" t="s">
        <v>79</v>
      </c>
      <c r="F209" s="151" t="s">
        <v>231</v>
      </c>
      <c r="H209" s="150" t="s">
        <v>79</v>
      </c>
      <c r="I209" s="152"/>
      <c r="L209" s="148"/>
      <c r="M209" s="153"/>
      <c r="T209" s="154"/>
      <c r="AT209" s="150" t="s">
        <v>154</v>
      </c>
      <c r="AU209" s="150" t="s">
        <v>91</v>
      </c>
      <c r="AV209" s="12" t="s">
        <v>89</v>
      </c>
      <c r="AW209" s="12" t="s">
        <v>42</v>
      </c>
      <c r="AX209" s="12" t="s">
        <v>81</v>
      </c>
      <c r="AY209" s="150" t="s">
        <v>142</v>
      </c>
    </row>
    <row r="210" spans="2:51" s="12" customFormat="1" ht="22.5">
      <c r="B210" s="148"/>
      <c r="D210" s="149" t="s">
        <v>154</v>
      </c>
      <c r="E210" s="150" t="s">
        <v>79</v>
      </c>
      <c r="F210" s="151" t="s">
        <v>232</v>
      </c>
      <c r="H210" s="150" t="s">
        <v>79</v>
      </c>
      <c r="I210" s="152"/>
      <c r="L210" s="148"/>
      <c r="M210" s="153"/>
      <c r="T210" s="154"/>
      <c r="AT210" s="150" t="s">
        <v>154</v>
      </c>
      <c r="AU210" s="150" t="s">
        <v>91</v>
      </c>
      <c r="AV210" s="12" t="s">
        <v>89</v>
      </c>
      <c r="AW210" s="12" t="s">
        <v>42</v>
      </c>
      <c r="AX210" s="12" t="s">
        <v>81</v>
      </c>
      <c r="AY210" s="150" t="s">
        <v>142</v>
      </c>
    </row>
    <row r="211" spans="2:51" s="13" customFormat="1">
      <c r="B211" s="155"/>
      <c r="D211" s="149" t="s">
        <v>154</v>
      </c>
      <c r="E211" s="156" t="s">
        <v>79</v>
      </c>
      <c r="F211" s="157" t="s">
        <v>266</v>
      </c>
      <c r="H211" s="158">
        <v>0.02</v>
      </c>
      <c r="I211" s="159"/>
      <c r="L211" s="155"/>
      <c r="M211" s="160"/>
      <c r="T211" s="161"/>
      <c r="AT211" s="156" t="s">
        <v>154</v>
      </c>
      <c r="AU211" s="156" t="s">
        <v>91</v>
      </c>
      <c r="AV211" s="13" t="s">
        <v>91</v>
      </c>
      <c r="AW211" s="13" t="s">
        <v>42</v>
      </c>
      <c r="AX211" s="13" t="s">
        <v>81</v>
      </c>
      <c r="AY211" s="156" t="s">
        <v>142</v>
      </c>
    </row>
    <row r="212" spans="2:51" s="12" customFormat="1">
      <c r="B212" s="148"/>
      <c r="D212" s="149" t="s">
        <v>154</v>
      </c>
      <c r="E212" s="150" t="s">
        <v>79</v>
      </c>
      <c r="F212" s="151" t="s">
        <v>233</v>
      </c>
      <c r="H212" s="150" t="s">
        <v>79</v>
      </c>
      <c r="I212" s="152"/>
      <c r="L212" s="148"/>
      <c r="M212" s="153"/>
      <c r="T212" s="154"/>
      <c r="AT212" s="150" t="s">
        <v>154</v>
      </c>
      <c r="AU212" s="150" t="s">
        <v>91</v>
      </c>
      <c r="AV212" s="12" t="s">
        <v>89</v>
      </c>
      <c r="AW212" s="12" t="s">
        <v>42</v>
      </c>
      <c r="AX212" s="12" t="s">
        <v>81</v>
      </c>
      <c r="AY212" s="150" t="s">
        <v>142</v>
      </c>
    </row>
    <row r="213" spans="2:51" s="13" customFormat="1">
      <c r="B213" s="155"/>
      <c r="D213" s="149" t="s">
        <v>154</v>
      </c>
      <c r="E213" s="156" t="s">
        <v>79</v>
      </c>
      <c r="F213" s="157" t="s">
        <v>266</v>
      </c>
      <c r="H213" s="158">
        <v>0.02</v>
      </c>
      <c r="I213" s="159"/>
      <c r="L213" s="155"/>
      <c r="M213" s="160"/>
      <c r="T213" s="161"/>
      <c r="AT213" s="156" t="s">
        <v>154</v>
      </c>
      <c r="AU213" s="156" t="s">
        <v>91</v>
      </c>
      <c r="AV213" s="13" t="s">
        <v>91</v>
      </c>
      <c r="AW213" s="13" t="s">
        <v>42</v>
      </c>
      <c r="AX213" s="13" t="s">
        <v>81</v>
      </c>
      <c r="AY213" s="156" t="s">
        <v>142</v>
      </c>
    </row>
    <row r="214" spans="2:51" s="12" customFormat="1">
      <c r="B214" s="148"/>
      <c r="D214" s="149" t="s">
        <v>154</v>
      </c>
      <c r="E214" s="150" t="s">
        <v>79</v>
      </c>
      <c r="F214" s="151" t="s">
        <v>234</v>
      </c>
      <c r="H214" s="150" t="s">
        <v>79</v>
      </c>
      <c r="I214" s="152"/>
      <c r="L214" s="148"/>
      <c r="M214" s="153"/>
      <c r="T214" s="154"/>
      <c r="AT214" s="150" t="s">
        <v>154</v>
      </c>
      <c r="AU214" s="150" t="s">
        <v>91</v>
      </c>
      <c r="AV214" s="12" t="s">
        <v>89</v>
      </c>
      <c r="AW214" s="12" t="s">
        <v>42</v>
      </c>
      <c r="AX214" s="12" t="s">
        <v>81</v>
      </c>
      <c r="AY214" s="150" t="s">
        <v>142</v>
      </c>
    </row>
    <row r="215" spans="2:51" s="13" customFormat="1">
      <c r="B215" s="155"/>
      <c r="D215" s="149" t="s">
        <v>154</v>
      </c>
      <c r="E215" s="156" t="s">
        <v>79</v>
      </c>
      <c r="F215" s="157" t="s">
        <v>266</v>
      </c>
      <c r="H215" s="158">
        <v>0.02</v>
      </c>
      <c r="I215" s="159"/>
      <c r="L215" s="155"/>
      <c r="M215" s="160"/>
      <c r="T215" s="161"/>
      <c r="AT215" s="156" t="s">
        <v>154</v>
      </c>
      <c r="AU215" s="156" t="s">
        <v>91</v>
      </c>
      <c r="AV215" s="13" t="s">
        <v>91</v>
      </c>
      <c r="AW215" s="13" t="s">
        <v>42</v>
      </c>
      <c r="AX215" s="13" t="s">
        <v>81</v>
      </c>
      <c r="AY215" s="156" t="s">
        <v>142</v>
      </c>
    </row>
    <row r="216" spans="2:51" s="12" customFormat="1">
      <c r="B216" s="148"/>
      <c r="D216" s="149" t="s">
        <v>154</v>
      </c>
      <c r="E216" s="150" t="s">
        <v>79</v>
      </c>
      <c r="F216" s="151" t="s">
        <v>235</v>
      </c>
      <c r="H216" s="150" t="s">
        <v>79</v>
      </c>
      <c r="I216" s="152"/>
      <c r="L216" s="148"/>
      <c r="M216" s="153"/>
      <c r="T216" s="154"/>
      <c r="AT216" s="150" t="s">
        <v>154</v>
      </c>
      <c r="AU216" s="150" t="s">
        <v>91</v>
      </c>
      <c r="AV216" s="12" t="s">
        <v>89</v>
      </c>
      <c r="AW216" s="12" t="s">
        <v>42</v>
      </c>
      <c r="AX216" s="12" t="s">
        <v>81</v>
      </c>
      <c r="AY216" s="150" t="s">
        <v>142</v>
      </c>
    </row>
    <row r="217" spans="2:51" s="13" customFormat="1">
      <c r="B217" s="155"/>
      <c r="D217" s="149" t="s">
        <v>154</v>
      </c>
      <c r="E217" s="156" t="s">
        <v>79</v>
      </c>
      <c r="F217" s="157" t="s">
        <v>266</v>
      </c>
      <c r="H217" s="158">
        <v>0.02</v>
      </c>
      <c r="I217" s="159"/>
      <c r="L217" s="155"/>
      <c r="M217" s="160"/>
      <c r="T217" s="161"/>
      <c r="AT217" s="156" t="s">
        <v>154</v>
      </c>
      <c r="AU217" s="156" t="s">
        <v>91</v>
      </c>
      <c r="AV217" s="13" t="s">
        <v>91</v>
      </c>
      <c r="AW217" s="13" t="s">
        <v>42</v>
      </c>
      <c r="AX217" s="13" t="s">
        <v>81</v>
      </c>
      <c r="AY217" s="156" t="s">
        <v>142</v>
      </c>
    </row>
    <row r="218" spans="2:51" s="12" customFormat="1" ht="22.5">
      <c r="B218" s="148"/>
      <c r="D218" s="149" t="s">
        <v>154</v>
      </c>
      <c r="E218" s="150" t="s">
        <v>79</v>
      </c>
      <c r="F218" s="151" t="s">
        <v>236</v>
      </c>
      <c r="H218" s="150" t="s">
        <v>79</v>
      </c>
      <c r="I218" s="152"/>
      <c r="L218" s="148"/>
      <c r="M218" s="153"/>
      <c r="T218" s="154"/>
      <c r="AT218" s="150" t="s">
        <v>154</v>
      </c>
      <c r="AU218" s="150" t="s">
        <v>91</v>
      </c>
      <c r="AV218" s="12" t="s">
        <v>89</v>
      </c>
      <c r="AW218" s="12" t="s">
        <v>42</v>
      </c>
      <c r="AX218" s="12" t="s">
        <v>81</v>
      </c>
      <c r="AY218" s="150" t="s">
        <v>142</v>
      </c>
    </row>
    <row r="219" spans="2:51" s="13" customFormat="1">
      <c r="B219" s="155"/>
      <c r="D219" s="149" t="s">
        <v>154</v>
      </c>
      <c r="E219" s="156" t="s">
        <v>79</v>
      </c>
      <c r="F219" s="157" t="s">
        <v>266</v>
      </c>
      <c r="H219" s="158">
        <v>0.02</v>
      </c>
      <c r="I219" s="159"/>
      <c r="L219" s="155"/>
      <c r="M219" s="160"/>
      <c r="T219" s="161"/>
      <c r="AT219" s="156" t="s">
        <v>154</v>
      </c>
      <c r="AU219" s="156" t="s">
        <v>91</v>
      </c>
      <c r="AV219" s="13" t="s">
        <v>91</v>
      </c>
      <c r="AW219" s="13" t="s">
        <v>42</v>
      </c>
      <c r="AX219" s="13" t="s">
        <v>81</v>
      </c>
      <c r="AY219" s="156" t="s">
        <v>142</v>
      </c>
    </row>
    <row r="220" spans="2:51" s="12" customFormat="1" ht="22.5">
      <c r="B220" s="148"/>
      <c r="D220" s="149" t="s">
        <v>154</v>
      </c>
      <c r="E220" s="150" t="s">
        <v>79</v>
      </c>
      <c r="F220" s="151" t="s">
        <v>237</v>
      </c>
      <c r="H220" s="150" t="s">
        <v>79</v>
      </c>
      <c r="I220" s="152"/>
      <c r="L220" s="148"/>
      <c r="M220" s="153"/>
      <c r="T220" s="154"/>
      <c r="AT220" s="150" t="s">
        <v>154</v>
      </c>
      <c r="AU220" s="150" t="s">
        <v>91</v>
      </c>
      <c r="AV220" s="12" t="s">
        <v>89</v>
      </c>
      <c r="AW220" s="12" t="s">
        <v>42</v>
      </c>
      <c r="AX220" s="12" t="s">
        <v>81</v>
      </c>
      <c r="AY220" s="150" t="s">
        <v>142</v>
      </c>
    </row>
    <row r="221" spans="2:51" s="13" customFormat="1">
      <c r="B221" s="155"/>
      <c r="D221" s="149" t="s">
        <v>154</v>
      </c>
      <c r="E221" s="156" t="s">
        <v>79</v>
      </c>
      <c r="F221" s="157" t="s">
        <v>266</v>
      </c>
      <c r="H221" s="158">
        <v>0.02</v>
      </c>
      <c r="I221" s="159"/>
      <c r="L221" s="155"/>
      <c r="M221" s="160"/>
      <c r="T221" s="161"/>
      <c r="AT221" s="156" t="s">
        <v>154</v>
      </c>
      <c r="AU221" s="156" t="s">
        <v>91</v>
      </c>
      <c r="AV221" s="13" t="s">
        <v>91</v>
      </c>
      <c r="AW221" s="13" t="s">
        <v>42</v>
      </c>
      <c r="AX221" s="13" t="s">
        <v>81</v>
      </c>
      <c r="AY221" s="156" t="s">
        <v>142</v>
      </c>
    </row>
    <row r="222" spans="2:51" s="12" customFormat="1" ht="22.5">
      <c r="B222" s="148"/>
      <c r="D222" s="149" t="s">
        <v>154</v>
      </c>
      <c r="E222" s="150" t="s">
        <v>79</v>
      </c>
      <c r="F222" s="151" t="s">
        <v>238</v>
      </c>
      <c r="H222" s="150" t="s">
        <v>79</v>
      </c>
      <c r="I222" s="152"/>
      <c r="L222" s="148"/>
      <c r="M222" s="153"/>
      <c r="T222" s="154"/>
      <c r="AT222" s="150" t="s">
        <v>154</v>
      </c>
      <c r="AU222" s="150" t="s">
        <v>91</v>
      </c>
      <c r="AV222" s="12" t="s">
        <v>89</v>
      </c>
      <c r="AW222" s="12" t="s">
        <v>42</v>
      </c>
      <c r="AX222" s="12" t="s">
        <v>81</v>
      </c>
      <c r="AY222" s="150" t="s">
        <v>142</v>
      </c>
    </row>
    <row r="223" spans="2:51" s="13" customFormat="1">
      <c r="B223" s="155"/>
      <c r="D223" s="149" t="s">
        <v>154</v>
      </c>
      <c r="E223" s="156" t="s">
        <v>79</v>
      </c>
      <c r="F223" s="157" t="s">
        <v>266</v>
      </c>
      <c r="H223" s="158">
        <v>0.02</v>
      </c>
      <c r="I223" s="159"/>
      <c r="L223" s="155"/>
      <c r="M223" s="160"/>
      <c r="T223" s="161"/>
      <c r="AT223" s="156" t="s">
        <v>154</v>
      </c>
      <c r="AU223" s="156" t="s">
        <v>91</v>
      </c>
      <c r="AV223" s="13" t="s">
        <v>91</v>
      </c>
      <c r="AW223" s="13" t="s">
        <v>42</v>
      </c>
      <c r="AX223" s="13" t="s">
        <v>81</v>
      </c>
      <c r="AY223" s="156" t="s">
        <v>142</v>
      </c>
    </row>
    <row r="224" spans="2:51" s="14" customFormat="1">
      <c r="B224" s="165"/>
      <c r="D224" s="149" t="s">
        <v>154</v>
      </c>
      <c r="E224" s="166" t="s">
        <v>79</v>
      </c>
      <c r="F224" s="167" t="s">
        <v>210</v>
      </c>
      <c r="H224" s="168">
        <v>0.14000000000000001</v>
      </c>
      <c r="I224" s="169"/>
      <c r="L224" s="165"/>
      <c r="M224" s="170"/>
      <c r="T224" s="171"/>
      <c r="AT224" s="166" t="s">
        <v>154</v>
      </c>
      <c r="AU224" s="166" t="s">
        <v>91</v>
      </c>
      <c r="AV224" s="14" t="s">
        <v>188</v>
      </c>
      <c r="AW224" s="14" t="s">
        <v>42</v>
      </c>
      <c r="AX224" s="14" t="s">
        <v>89</v>
      </c>
      <c r="AY224" s="166" t="s">
        <v>142</v>
      </c>
    </row>
    <row r="225" spans="2:65" s="1" customFormat="1" ht="37.9" customHeight="1">
      <c r="B225" s="32"/>
      <c r="C225" s="131" t="s">
        <v>224</v>
      </c>
      <c r="D225" s="131" t="s">
        <v>145</v>
      </c>
      <c r="E225" s="132" t="s">
        <v>267</v>
      </c>
      <c r="F225" s="133" t="s">
        <v>268</v>
      </c>
      <c r="G225" s="134" t="s">
        <v>259</v>
      </c>
      <c r="H225" s="135">
        <v>232</v>
      </c>
      <c r="I225" s="136"/>
      <c r="J225" s="137">
        <f>ROUND(I225*H225,2)</f>
        <v>0</v>
      </c>
      <c r="K225" s="133" t="s">
        <v>149</v>
      </c>
      <c r="L225" s="32"/>
      <c r="M225" s="138" t="s">
        <v>79</v>
      </c>
      <c r="N225" s="139" t="s">
        <v>51</v>
      </c>
      <c r="P225" s="140">
        <f>O225*H225</f>
        <v>0</v>
      </c>
      <c r="Q225" s="140">
        <v>1.0000000000000001E-5</v>
      </c>
      <c r="R225" s="140">
        <f>Q225*H225</f>
        <v>2.32E-3</v>
      </c>
      <c r="S225" s="140">
        <v>0</v>
      </c>
      <c r="T225" s="141">
        <f>S225*H225</f>
        <v>0</v>
      </c>
      <c r="AR225" s="142" t="s">
        <v>188</v>
      </c>
      <c r="AT225" s="142" t="s">
        <v>145</v>
      </c>
      <c r="AU225" s="142" t="s">
        <v>91</v>
      </c>
      <c r="AY225" s="16" t="s">
        <v>142</v>
      </c>
      <c r="BE225" s="143">
        <f>IF(N225="základní",J225,0)</f>
        <v>0</v>
      </c>
      <c r="BF225" s="143">
        <f>IF(N225="snížená",J225,0)</f>
        <v>0</v>
      </c>
      <c r="BG225" s="143">
        <f>IF(N225="zákl. přenesená",J225,0)</f>
        <v>0</v>
      </c>
      <c r="BH225" s="143">
        <f>IF(N225="sníž. přenesená",J225,0)</f>
        <v>0</v>
      </c>
      <c r="BI225" s="143">
        <f>IF(N225="nulová",J225,0)</f>
        <v>0</v>
      </c>
      <c r="BJ225" s="16" t="s">
        <v>89</v>
      </c>
      <c r="BK225" s="143">
        <f>ROUND(I225*H225,2)</f>
        <v>0</v>
      </c>
      <c r="BL225" s="16" t="s">
        <v>188</v>
      </c>
      <c r="BM225" s="142" t="s">
        <v>269</v>
      </c>
    </row>
    <row r="226" spans="2:65" s="1" customFormat="1">
      <c r="B226" s="32"/>
      <c r="D226" s="144" t="s">
        <v>152</v>
      </c>
      <c r="F226" s="145" t="s">
        <v>270</v>
      </c>
      <c r="I226" s="146"/>
      <c r="L226" s="32"/>
      <c r="M226" s="147"/>
      <c r="T226" s="53"/>
      <c r="AT226" s="16" t="s">
        <v>152</v>
      </c>
      <c r="AU226" s="16" t="s">
        <v>91</v>
      </c>
    </row>
    <row r="227" spans="2:65" s="12" customFormat="1">
      <c r="B227" s="148"/>
      <c r="D227" s="149" t="s">
        <v>154</v>
      </c>
      <c r="E227" s="150" t="s">
        <v>79</v>
      </c>
      <c r="F227" s="151" t="s">
        <v>271</v>
      </c>
      <c r="H227" s="150" t="s">
        <v>79</v>
      </c>
      <c r="I227" s="152"/>
      <c r="L227" s="148"/>
      <c r="M227" s="153"/>
      <c r="T227" s="154"/>
      <c r="AT227" s="150" t="s">
        <v>154</v>
      </c>
      <c r="AU227" s="150" t="s">
        <v>91</v>
      </c>
      <c r="AV227" s="12" t="s">
        <v>89</v>
      </c>
      <c r="AW227" s="12" t="s">
        <v>42</v>
      </c>
      <c r="AX227" s="12" t="s">
        <v>81</v>
      </c>
      <c r="AY227" s="150" t="s">
        <v>142</v>
      </c>
    </row>
    <row r="228" spans="2:65" s="12" customFormat="1" ht="22.5">
      <c r="B228" s="148"/>
      <c r="D228" s="149" t="s">
        <v>154</v>
      </c>
      <c r="E228" s="150" t="s">
        <v>79</v>
      </c>
      <c r="F228" s="151" t="s">
        <v>272</v>
      </c>
      <c r="H228" s="150" t="s">
        <v>79</v>
      </c>
      <c r="I228" s="152"/>
      <c r="L228" s="148"/>
      <c r="M228" s="153"/>
      <c r="T228" s="154"/>
      <c r="AT228" s="150" t="s">
        <v>154</v>
      </c>
      <c r="AU228" s="150" t="s">
        <v>91</v>
      </c>
      <c r="AV228" s="12" t="s">
        <v>89</v>
      </c>
      <c r="AW228" s="12" t="s">
        <v>42</v>
      </c>
      <c r="AX228" s="12" t="s">
        <v>81</v>
      </c>
      <c r="AY228" s="150" t="s">
        <v>142</v>
      </c>
    </row>
    <row r="229" spans="2:65" s="13" customFormat="1">
      <c r="B229" s="155"/>
      <c r="D229" s="149" t="s">
        <v>154</v>
      </c>
      <c r="E229" s="156" t="s">
        <v>79</v>
      </c>
      <c r="F229" s="157" t="s">
        <v>273</v>
      </c>
      <c r="H229" s="158">
        <v>102</v>
      </c>
      <c r="I229" s="159"/>
      <c r="L229" s="155"/>
      <c r="M229" s="160"/>
      <c r="T229" s="161"/>
      <c r="AT229" s="156" t="s">
        <v>154</v>
      </c>
      <c r="AU229" s="156" t="s">
        <v>91</v>
      </c>
      <c r="AV229" s="13" t="s">
        <v>91</v>
      </c>
      <c r="AW229" s="13" t="s">
        <v>42</v>
      </c>
      <c r="AX229" s="13" t="s">
        <v>81</v>
      </c>
      <c r="AY229" s="156" t="s">
        <v>142</v>
      </c>
    </row>
    <row r="230" spans="2:65" s="12" customFormat="1" ht="22.5">
      <c r="B230" s="148"/>
      <c r="D230" s="149" t="s">
        <v>154</v>
      </c>
      <c r="E230" s="150" t="s">
        <v>79</v>
      </c>
      <c r="F230" s="151" t="s">
        <v>274</v>
      </c>
      <c r="H230" s="150" t="s">
        <v>79</v>
      </c>
      <c r="I230" s="152"/>
      <c r="L230" s="148"/>
      <c r="M230" s="153"/>
      <c r="T230" s="154"/>
      <c r="AT230" s="150" t="s">
        <v>154</v>
      </c>
      <c r="AU230" s="150" t="s">
        <v>91</v>
      </c>
      <c r="AV230" s="12" t="s">
        <v>89</v>
      </c>
      <c r="AW230" s="12" t="s">
        <v>42</v>
      </c>
      <c r="AX230" s="12" t="s">
        <v>81</v>
      </c>
      <c r="AY230" s="150" t="s">
        <v>142</v>
      </c>
    </row>
    <row r="231" spans="2:65" s="13" customFormat="1">
      <c r="B231" s="155"/>
      <c r="D231" s="149" t="s">
        <v>154</v>
      </c>
      <c r="E231" s="156" t="s">
        <v>79</v>
      </c>
      <c r="F231" s="157" t="s">
        <v>275</v>
      </c>
      <c r="H231" s="158">
        <v>130</v>
      </c>
      <c r="I231" s="159"/>
      <c r="L231" s="155"/>
      <c r="M231" s="160"/>
      <c r="T231" s="161"/>
      <c r="AT231" s="156" t="s">
        <v>154</v>
      </c>
      <c r="AU231" s="156" t="s">
        <v>91</v>
      </c>
      <c r="AV231" s="13" t="s">
        <v>91</v>
      </c>
      <c r="AW231" s="13" t="s">
        <v>42</v>
      </c>
      <c r="AX231" s="13" t="s">
        <v>81</v>
      </c>
      <c r="AY231" s="156" t="s">
        <v>142</v>
      </c>
    </row>
    <row r="232" spans="2:65" s="14" customFormat="1">
      <c r="B232" s="165"/>
      <c r="D232" s="149" t="s">
        <v>154</v>
      </c>
      <c r="E232" s="166" t="s">
        <v>79</v>
      </c>
      <c r="F232" s="167" t="s">
        <v>210</v>
      </c>
      <c r="H232" s="168">
        <v>232</v>
      </c>
      <c r="I232" s="169"/>
      <c r="L232" s="165"/>
      <c r="M232" s="170"/>
      <c r="T232" s="171"/>
      <c r="AT232" s="166" t="s">
        <v>154</v>
      </c>
      <c r="AU232" s="166" t="s">
        <v>91</v>
      </c>
      <c r="AV232" s="14" t="s">
        <v>188</v>
      </c>
      <c r="AW232" s="14" t="s">
        <v>42</v>
      </c>
      <c r="AX232" s="14" t="s">
        <v>89</v>
      </c>
      <c r="AY232" s="166" t="s">
        <v>142</v>
      </c>
    </row>
    <row r="233" spans="2:65" s="1" customFormat="1" ht="55.5" customHeight="1">
      <c r="B233" s="32"/>
      <c r="C233" s="131" t="s">
        <v>276</v>
      </c>
      <c r="D233" s="131" t="s">
        <v>145</v>
      </c>
      <c r="E233" s="132" t="s">
        <v>277</v>
      </c>
      <c r="F233" s="133" t="s">
        <v>278</v>
      </c>
      <c r="G233" s="134" t="s">
        <v>259</v>
      </c>
      <c r="H233" s="135">
        <v>232</v>
      </c>
      <c r="I233" s="136"/>
      <c r="J233" s="137">
        <f>ROUND(I233*H233,2)</f>
        <v>0</v>
      </c>
      <c r="K233" s="133" t="s">
        <v>149</v>
      </c>
      <c r="L233" s="32"/>
      <c r="M233" s="138" t="s">
        <v>79</v>
      </c>
      <c r="N233" s="139" t="s">
        <v>51</v>
      </c>
      <c r="P233" s="140">
        <f>O233*H233</f>
        <v>0</v>
      </c>
      <c r="Q233" s="140">
        <v>8.8000000000000003E-4</v>
      </c>
      <c r="R233" s="140">
        <f>Q233*H233</f>
        <v>0.20416000000000001</v>
      </c>
      <c r="S233" s="140">
        <v>0</v>
      </c>
      <c r="T233" s="141">
        <f>S233*H233</f>
        <v>0</v>
      </c>
      <c r="AR233" s="142" t="s">
        <v>188</v>
      </c>
      <c r="AT233" s="142" t="s">
        <v>145</v>
      </c>
      <c r="AU233" s="142" t="s">
        <v>91</v>
      </c>
      <c r="AY233" s="16" t="s">
        <v>142</v>
      </c>
      <c r="BE233" s="143">
        <f>IF(N233="základní",J233,0)</f>
        <v>0</v>
      </c>
      <c r="BF233" s="143">
        <f>IF(N233="snížená",J233,0)</f>
        <v>0</v>
      </c>
      <c r="BG233" s="143">
        <f>IF(N233="zákl. přenesená",J233,0)</f>
        <v>0</v>
      </c>
      <c r="BH233" s="143">
        <f>IF(N233="sníž. přenesená",J233,0)</f>
        <v>0</v>
      </c>
      <c r="BI233" s="143">
        <f>IF(N233="nulová",J233,0)</f>
        <v>0</v>
      </c>
      <c r="BJ233" s="16" t="s">
        <v>89</v>
      </c>
      <c r="BK233" s="143">
        <f>ROUND(I233*H233,2)</f>
        <v>0</v>
      </c>
      <c r="BL233" s="16" t="s">
        <v>188</v>
      </c>
      <c r="BM233" s="142" t="s">
        <v>279</v>
      </c>
    </row>
    <row r="234" spans="2:65" s="1" customFormat="1">
      <c r="B234" s="32"/>
      <c r="D234" s="144" t="s">
        <v>152</v>
      </c>
      <c r="F234" s="145" t="s">
        <v>280</v>
      </c>
      <c r="I234" s="146"/>
      <c r="L234" s="32"/>
      <c r="M234" s="147"/>
      <c r="T234" s="53"/>
      <c r="AT234" s="16" t="s">
        <v>152</v>
      </c>
      <c r="AU234" s="16" t="s">
        <v>91</v>
      </c>
    </row>
    <row r="235" spans="2:65" s="12" customFormat="1">
      <c r="B235" s="148"/>
      <c r="D235" s="149" t="s">
        <v>154</v>
      </c>
      <c r="E235" s="150" t="s">
        <v>79</v>
      </c>
      <c r="F235" s="151" t="s">
        <v>271</v>
      </c>
      <c r="H235" s="150" t="s">
        <v>79</v>
      </c>
      <c r="I235" s="152"/>
      <c r="L235" s="148"/>
      <c r="M235" s="153"/>
      <c r="T235" s="154"/>
      <c r="AT235" s="150" t="s">
        <v>154</v>
      </c>
      <c r="AU235" s="150" t="s">
        <v>91</v>
      </c>
      <c r="AV235" s="12" t="s">
        <v>89</v>
      </c>
      <c r="AW235" s="12" t="s">
        <v>42</v>
      </c>
      <c r="AX235" s="12" t="s">
        <v>81</v>
      </c>
      <c r="AY235" s="150" t="s">
        <v>142</v>
      </c>
    </row>
    <row r="236" spans="2:65" s="12" customFormat="1" ht="22.5">
      <c r="B236" s="148"/>
      <c r="D236" s="149" t="s">
        <v>154</v>
      </c>
      <c r="E236" s="150" t="s">
        <v>79</v>
      </c>
      <c r="F236" s="151" t="s">
        <v>281</v>
      </c>
      <c r="H236" s="150" t="s">
        <v>79</v>
      </c>
      <c r="I236" s="152"/>
      <c r="L236" s="148"/>
      <c r="M236" s="153"/>
      <c r="T236" s="154"/>
      <c r="AT236" s="150" t="s">
        <v>154</v>
      </c>
      <c r="AU236" s="150" t="s">
        <v>91</v>
      </c>
      <c r="AV236" s="12" t="s">
        <v>89</v>
      </c>
      <c r="AW236" s="12" t="s">
        <v>42</v>
      </c>
      <c r="AX236" s="12" t="s">
        <v>81</v>
      </c>
      <c r="AY236" s="150" t="s">
        <v>142</v>
      </c>
    </row>
    <row r="237" spans="2:65" s="13" customFormat="1">
      <c r="B237" s="155"/>
      <c r="D237" s="149" t="s">
        <v>154</v>
      </c>
      <c r="E237" s="156" t="s">
        <v>79</v>
      </c>
      <c r="F237" s="157" t="s">
        <v>273</v>
      </c>
      <c r="H237" s="158">
        <v>102</v>
      </c>
      <c r="I237" s="159"/>
      <c r="L237" s="155"/>
      <c r="M237" s="160"/>
      <c r="T237" s="161"/>
      <c r="AT237" s="156" t="s">
        <v>154</v>
      </c>
      <c r="AU237" s="156" t="s">
        <v>91</v>
      </c>
      <c r="AV237" s="13" t="s">
        <v>91</v>
      </c>
      <c r="AW237" s="13" t="s">
        <v>42</v>
      </c>
      <c r="AX237" s="13" t="s">
        <v>81</v>
      </c>
      <c r="AY237" s="156" t="s">
        <v>142</v>
      </c>
    </row>
    <row r="238" spans="2:65" s="12" customFormat="1" ht="22.5">
      <c r="B238" s="148"/>
      <c r="D238" s="149" t="s">
        <v>154</v>
      </c>
      <c r="E238" s="150" t="s">
        <v>79</v>
      </c>
      <c r="F238" s="151" t="s">
        <v>282</v>
      </c>
      <c r="H238" s="150" t="s">
        <v>79</v>
      </c>
      <c r="I238" s="152"/>
      <c r="L238" s="148"/>
      <c r="M238" s="153"/>
      <c r="T238" s="154"/>
      <c r="AT238" s="150" t="s">
        <v>154</v>
      </c>
      <c r="AU238" s="150" t="s">
        <v>91</v>
      </c>
      <c r="AV238" s="12" t="s">
        <v>89</v>
      </c>
      <c r="AW238" s="12" t="s">
        <v>42</v>
      </c>
      <c r="AX238" s="12" t="s">
        <v>81</v>
      </c>
      <c r="AY238" s="150" t="s">
        <v>142</v>
      </c>
    </row>
    <row r="239" spans="2:65" s="13" customFormat="1">
      <c r="B239" s="155"/>
      <c r="D239" s="149" t="s">
        <v>154</v>
      </c>
      <c r="E239" s="156" t="s">
        <v>79</v>
      </c>
      <c r="F239" s="157" t="s">
        <v>275</v>
      </c>
      <c r="H239" s="158">
        <v>130</v>
      </c>
      <c r="I239" s="159"/>
      <c r="L239" s="155"/>
      <c r="M239" s="160"/>
      <c r="T239" s="161"/>
      <c r="AT239" s="156" t="s">
        <v>154</v>
      </c>
      <c r="AU239" s="156" t="s">
        <v>91</v>
      </c>
      <c r="AV239" s="13" t="s">
        <v>91</v>
      </c>
      <c r="AW239" s="13" t="s">
        <v>42</v>
      </c>
      <c r="AX239" s="13" t="s">
        <v>81</v>
      </c>
      <c r="AY239" s="156" t="s">
        <v>142</v>
      </c>
    </row>
    <row r="240" spans="2:65" s="14" customFormat="1">
      <c r="B240" s="165"/>
      <c r="D240" s="149" t="s">
        <v>154</v>
      </c>
      <c r="E240" s="166" t="s">
        <v>79</v>
      </c>
      <c r="F240" s="167" t="s">
        <v>210</v>
      </c>
      <c r="H240" s="168">
        <v>232</v>
      </c>
      <c r="I240" s="169"/>
      <c r="L240" s="165"/>
      <c r="M240" s="170"/>
      <c r="T240" s="171"/>
      <c r="AT240" s="166" t="s">
        <v>154</v>
      </c>
      <c r="AU240" s="166" t="s">
        <v>91</v>
      </c>
      <c r="AV240" s="14" t="s">
        <v>188</v>
      </c>
      <c r="AW240" s="14" t="s">
        <v>42</v>
      </c>
      <c r="AX240" s="14" t="s">
        <v>89</v>
      </c>
      <c r="AY240" s="166" t="s">
        <v>142</v>
      </c>
    </row>
    <row r="241" spans="2:65" s="1" customFormat="1" ht="55.5" customHeight="1">
      <c r="B241" s="32"/>
      <c r="C241" s="131" t="s">
        <v>283</v>
      </c>
      <c r="D241" s="131" t="s">
        <v>145</v>
      </c>
      <c r="E241" s="132" t="s">
        <v>284</v>
      </c>
      <c r="F241" s="133" t="s">
        <v>285</v>
      </c>
      <c r="G241" s="134" t="s">
        <v>148</v>
      </c>
      <c r="H241" s="135">
        <v>1</v>
      </c>
      <c r="I241" s="136"/>
      <c r="J241" s="137">
        <f>ROUND(I241*H241,2)</f>
        <v>0</v>
      </c>
      <c r="K241" s="133" t="s">
        <v>149</v>
      </c>
      <c r="L241" s="32"/>
      <c r="M241" s="138" t="s">
        <v>79</v>
      </c>
      <c r="N241" s="139" t="s">
        <v>51</v>
      </c>
      <c r="P241" s="140">
        <f>O241*H241</f>
        <v>0</v>
      </c>
      <c r="Q241" s="140">
        <v>0</v>
      </c>
      <c r="R241" s="140">
        <f>Q241*H241</f>
        <v>0</v>
      </c>
      <c r="S241" s="140">
        <v>8.2000000000000003E-2</v>
      </c>
      <c r="T241" s="141">
        <f>S241*H241</f>
        <v>8.2000000000000003E-2</v>
      </c>
      <c r="AR241" s="142" t="s">
        <v>188</v>
      </c>
      <c r="AT241" s="142" t="s">
        <v>145</v>
      </c>
      <c r="AU241" s="142" t="s">
        <v>91</v>
      </c>
      <c r="AY241" s="16" t="s">
        <v>142</v>
      </c>
      <c r="BE241" s="143">
        <f>IF(N241="základní",J241,0)</f>
        <v>0</v>
      </c>
      <c r="BF241" s="143">
        <f>IF(N241="snížená",J241,0)</f>
        <v>0</v>
      </c>
      <c r="BG241" s="143">
        <f>IF(N241="zákl. přenesená",J241,0)</f>
        <v>0</v>
      </c>
      <c r="BH241" s="143">
        <f>IF(N241="sníž. přenesená",J241,0)</f>
        <v>0</v>
      </c>
      <c r="BI241" s="143">
        <f>IF(N241="nulová",J241,0)</f>
        <v>0</v>
      </c>
      <c r="BJ241" s="16" t="s">
        <v>89</v>
      </c>
      <c r="BK241" s="143">
        <f>ROUND(I241*H241,2)</f>
        <v>0</v>
      </c>
      <c r="BL241" s="16" t="s">
        <v>188</v>
      </c>
      <c r="BM241" s="142" t="s">
        <v>286</v>
      </c>
    </row>
    <row r="242" spans="2:65" s="1" customFormat="1">
      <c r="B242" s="32"/>
      <c r="D242" s="144" t="s">
        <v>152</v>
      </c>
      <c r="F242" s="145" t="s">
        <v>287</v>
      </c>
      <c r="I242" s="146"/>
      <c r="L242" s="32"/>
      <c r="M242" s="147"/>
      <c r="T242" s="53"/>
      <c r="AT242" s="16" t="s">
        <v>152</v>
      </c>
      <c r="AU242" s="16" t="s">
        <v>91</v>
      </c>
    </row>
    <row r="243" spans="2:65" s="12" customFormat="1">
      <c r="B243" s="148"/>
      <c r="D243" s="149" t="s">
        <v>154</v>
      </c>
      <c r="E243" s="150" t="s">
        <v>79</v>
      </c>
      <c r="F243" s="151" t="s">
        <v>231</v>
      </c>
      <c r="H243" s="150" t="s">
        <v>79</v>
      </c>
      <c r="I243" s="152"/>
      <c r="L243" s="148"/>
      <c r="M243" s="153"/>
      <c r="T243" s="154"/>
      <c r="AT243" s="150" t="s">
        <v>154</v>
      </c>
      <c r="AU243" s="150" t="s">
        <v>91</v>
      </c>
      <c r="AV243" s="12" t="s">
        <v>89</v>
      </c>
      <c r="AW243" s="12" t="s">
        <v>42</v>
      </c>
      <c r="AX243" s="12" t="s">
        <v>81</v>
      </c>
      <c r="AY243" s="150" t="s">
        <v>142</v>
      </c>
    </row>
    <row r="244" spans="2:65" s="12" customFormat="1">
      <c r="B244" s="148"/>
      <c r="D244" s="149" t="s">
        <v>154</v>
      </c>
      <c r="E244" s="150" t="s">
        <v>79</v>
      </c>
      <c r="F244" s="151" t="s">
        <v>288</v>
      </c>
      <c r="H244" s="150" t="s">
        <v>79</v>
      </c>
      <c r="I244" s="152"/>
      <c r="L244" s="148"/>
      <c r="M244" s="153"/>
      <c r="T244" s="154"/>
      <c r="AT244" s="150" t="s">
        <v>154</v>
      </c>
      <c r="AU244" s="150" t="s">
        <v>91</v>
      </c>
      <c r="AV244" s="12" t="s">
        <v>89</v>
      </c>
      <c r="AW244" s="12" t="s">
        <v>42</v>
      </c>
      <c r="AX244" s="12" t="s">
        <v>81</v>
      </c>
      <c r="AY244" s="150" t="s">
        <v>142</v>
      </c>
    </row>
    <row r="245" spans="2:65" s="13" customFormat="1">
      <c r="B245" s="155"/>
      <c r="D245" s="149" t="s">
        <v>154</v>
      </c>
      <c r="E245" s="156" t="s">
        <v>79</v>
      </c>
      <c r="F245" s="157" t="s">
        <v>89</v>
      </c>
      <c r="H245" s="158">
        <v>1</v>
      </c>
      <c r="I245" s="159"/>
      <c r="L245" s="155"/>
      <c r="M245" s="160"/>
      <c r="T245" s="161"/>
      <c r="AT245" s="156" t="s">
        <v>154</v>
      </c>
      <c r="AU245" s="156" t="s">
        <v>91</v>
      </c>
      <c r="AV245" s="13" t="s">
        <v>91</v>
      </c>
      <c r="AW245" s="13" t="s">
        <v>42</v>
      </c>
      <c r="AX245" s="13" t="s">
        <v>89</v>
      </c>
      <c r="AY245" s="156" t="s">
        <v>142</v>
      </c>
    </row>
    <row r="246" spans="2:65" s="1" customFormat="1" ht="55.5" customHeight="1">
      <c r="B246" s="32"/>
      <c r="C246" s="131" t="s">
        <v>289</v>
      </c>
      <c r="D246" s="131" t="s">
        <v>145</v>
      </c>
      <c r="E246" s="132" t="s">
        <v>290</v>
      </c>
      <c r="F246" s="133" t="s">
        <v>291</v>
      </c>
      <c r="G246" s="134" t="s">
        <v>148</v>
      </c>
      <c r="H246" s="135">
        <v>4</v>
      </c>
      <c r="I246" s="136"/>
      <c r="J246" s="137">
        <f>ROUND(I246*H246,2)</f>
        <v>0</v>
      </c>
      <c r="K246" s="133" t="s">
        <v>149</v>
      </c>
      <c r="L246" s="32"/>
      <c r="M246" s="138" t="s">
        <v>79</v>
      </c>
      <c r="N246" s="139" t="s">
        <v>51</v>
      </c>
      <c r="P246" s="140">
        <f>O246*H246</f>
        <v>0</v>
      </c>
      <c r="Q246" s="140">
        <v>0</v>
      </c>
      <c r="R246" s="140">
        <f>Q246*H246</f>
        <v>0</v>
      </c>
      <c r="S246" s="140">
        <v>4.0000000000000001E-3</v>
      </c>
      <c r="T246" s="141">
        <f>S246*H246</f>
        <v>1.6E-2</v>
      </c>
      <c r="AR246" s="142" t="s">
        <v>89</v>
      </c>
      <c r="AT246" s="142" t="s">
        <v>145</v>
      </c>
      <c r="AU246" s="142" t="s">
        <v>91</v>
      </c>
      <c r="AY246" s="16" t="s">
        <v>142</v>
      </c>
      <c r="BE246" s="143">
        <f>IF(N246="základní",J246,0)</f>
        <v>0</v>
      </c>
      <c r="BF246" s="143">
        <f>IF(N246="snížená",J246,0)</f>
        <v>0</v>
      </c>
      <c r="BG246" s="143">
        <f>IF(N246="zákl. přenesená",J246,0)</f>
        <v>0</v>
      </c>
      <c r="BH246" s="143">
        <f>IF(N246="sníž. přenesená",J246,0)</f>
        <v>0</v>
      </c>
      <c r="BI246" s="143">
        <f>IF(N246="nulová",J246,0)</f>
        <v>0</v>
      </c>
      <c r="BJ246" s="16" t="s">
        <v>89</v>
      </c>
      <c r="BK246" s="143">
        <f>ROUND(I246*H246,2)</f>
        <v>0</v>
      </c>
      <c r="BL246" s="16" t="s">
        <v>89</v>
      </c>
      <c r="BM246" s="142" t="s">
        <v>292</v>
      </c>
    </row>
    <row r="247" spans="2:65" s="1" customFormat="1">
      <c r="B247" s="32"/>
      <c r="D247" s="144" t="s">
        <v>152</v>
      </c>
      <c r="F247" s="145" t="s">
        <v>293</v>
      </c>
      <c r="I247" s="146"/>
      <c r="L247" s="32"/>
      <c r="M247" s="147"/>
      <c r="T247" s="53"/>
      <c r="AT247" s="16" t="s">
        <v>152</v>
      </c>
      <c r="AU247" s="16" t="s">
        <v>91</v>
      </c>
    </row>
    <row r="248" spans="2:65" s="12" customFormat="1">
      <c r="B248" s="148"/>
      <c r="D248" s="149" t="s">
        <v>154</v>
      </c>
      <c r="E248" s="150" t="s">
        <v>79</v>
      </c>
      <c r="F248" s="151" t="s">
        <v>231</v>
      </c>
      <c r="H248" s="150" t="s">
        <v>79</v>
      </c>
      <c r="I248" s="152"/>
      <c r="L248" s="148"/>
      <c r="M248" s="153"/>
      <c r="T248" s="154"/>
      <c r="AT248" s="150" t="s">
        <v>154</v>
      </c>
      <c r="AU248" s="150" t="s">
        <v>91</v>
      </c>
      <c r="AV248" s="12" t="s">
        <v>89</v>
      </c>
      <c r="AW248" s="12" t="s">
        <v>42</v>
      </c>
      <c r="AX248" s="12" t="s">
        <v>81</v>
      </c>
      <c r="AY248" s="150" t="s">
        <v>142</v>
      </c>
    </row>
    <row r="249" spans="2:65" s="12" customFormat="1" ht="22.5">
      <c r="B249" s="148"/>
      <c r="D249" s="149" t="s">
        <v>154</v>
      </c>
      <c r="E249" s="150" t="s">
        <v>79</v>
      </c>
      <c r="F249" s="151" t="s">
        <v>294</v>
      </c>
      <c r="H249" s="150" t="s">
        <v>79</v>
      </c>
      <c r="I249" s="152"/>
      <c r="L249" s="148"/>
      <c r="M249" s="153"/>
      <c r="T249" s="154"/>
      <c r="AT249" s="150" t="s">
        <v>154</v>
      </c>
      <c r="AU249" s="150" t="s">
        <v>91</v>
      </c>
      <c r="AV249" s="12" t="s">
        <v>89</v>
      </c>
      <c r="AW249" s="12" t="s">
        <v>42</v>
      </c>
      <c r="AX249" s="12" t="s">
        <v>81</v>
      </c>
      <c r="AY249" s="150" t="s">
        <v>142</v>
      </c>
    </row>
    <row r="250" spans="2:65" s="13" customFormat="1">
      <c r="B250" s="155"/>
      <c r="D250" s="149" t="s">
        <v>154</v>
      </c>
      <c r="E250" s="156" t="s">
        <v>79</v>
      </c>
      <c r="F250" s="157" t="s">
        <v>91</v>
      </c>
      <c r="H250" s="158">
        <v>2</v>
      </c>
      <c r="I250" s="159"/>
      <c r="L250" s="155"/>
      <c r="M250" s="160"/>
      <c r="T250" s="161"/>
      <c r="AT250" s="156" t="s">
        <v>154</v>
      </c>
      <c r="AU250" s="156" t="s">
        <v>91</v>
      </c>
      <c r="AV250" s="13" t="s">
        <v>91</v>
      </c>
      <c r="AW250" s="13" t="s">
        <v>42</v>
      </c>
      <c r="AX250" s="13" t="s">
        <v>81</v>
      </c>
      <c r="AY250" s="156" t="s">
        <v>142</v>
      </c>
    </row>
    <row r="251" spans="2:65" s="12" customFormat="1" ht="22.5">
      <c r="B251" s="148"/>
      <c r="D251" s="149" t="s">
        <v>154</v>
      </c>
      <c r="E251" s="150" t="s">
        <v>79</v>
      </c>
      <c r="F251" s="151" t="s">
        <v>295</v>
      </c>
      <c r="H251" s="150" t="s">
        <v>79</v>
      </c>
      <c r="I251" s="152"/>
      <c r="L251" s="148"/>
      <c r="M251" s="153"/>
      <c r="T251" s="154"/>
      <c r="AT251" s="150" t="s">
        <v>154</v>
      </c>
      <c r="AU251" s="150" t="s">
        <v>91</v>
      </c>
      <c r="AV251" s="12" t="s">
        <v>89</v>
      </c>
      <c r="AW251" s="12" t="s">
        <v>42</v>
      </c>
      <c r="AX251" s="12" t="s">
        <v>81</v>
      </c>
      <c r="AY251" s="150" t="s">
        <v>142</v>
      </c>
    </row>
    <row r="252" spans="2:65" s="13" customFormat="1">
      <c r="B252" s="155"/>
      <c r="D252" s="149" t="s">
        <v>154</v>
      </c>
      <c r="E252" s="156" t="s">
        <v>79</v>
      </c>
      <c r="F252" s="157" t="s">
        <v>89</v>
      </c>
      <c r="H252" s="158">
        <v>1</v>
      </c>
      <c r="I252" s="159"/>
      <c r="L252" s="155"/>
      <c r="M252" s="160"/>
      <c r="T252" s="161"/>
      <c r="AT252" s="156" t="s">
        <v>154</v>
      </c>
      <c r="AU252" s="156" t="s">
        <v>91</v>
      </c>
      <c r="AV252" s="13" t="s">
        <v>91</v>
      </c>
      <c r="AW252" s="13" t="s">
        <v>42</v>
      </c>
      <c r="AX252" s="13" t="s">
        <v>81</v>
      </c>
      <c r="AY252" s="156" t="s">
        <v>142</v>
      </c>
    </row>
    <row r="253" spans="2:65" s="12" customFormat="1" ht="22.5">
      <c r="B253" s="148"/>
      <c r="D253" s="149" t="s">
        <v>154</v>
      </c>
      <c r="E253" s="150" t="s">
        <v>79</v>
      </c>
      <c r="F253" s="151" t="s">
        <v>296</v>
      </c>
      <c r="H253" s="150" t="s">
        <v>79</v>
      </c>
      <c r="I253" s="152"/>
      <c r="L253" s="148"/>
      <c r="M253" s="153"/>
      <c r="T253" s="154"/>
      <c r="AT253" s="150" t="s">
        <v>154</v>
      </c>
      <c r="AU253" s="150" t="s">
        <v>91</v>
      </c>
      <c r="AV253" s="12" t="s">
        <v>89</v>
      </c>
      <c r="AW253" s="12" t="s">
        <v>42</v>
      </c>
      <c r="AX253" s="12" t="s">
        <v>81</v>
      </c>
      <c r="AY253" s="150" t="s">
        <v>142</v>
      </c>
    </row>
    <row r="254" spans="2:65" s="13" customFormat="1">
      <c r="B254" s="155"/>
      <c r="D254" s="149" t="s">
        <v>154</v>
      </c>
      <c r="E254" s="156" t="s">
        <v>79</v>
      </c>
      <c r="F254" s="157" t="s">
        <v>89</v>
      </c>
      <c r="H254" s="158">
        <v>1</v>
      </c>
      <c r="I254" s="159"/>
      <c r="L254" s="155"/>
      <c r="M254" s="160"/>
      <c r="T254" s="161"/>
      <c r="AT254" s="156" t="s">
        <v>154</v>
      </c>
      <c r="AU254" s="156" t="s">
        <v>91</v>
      </c>
      <c r="AV254" s="13" t="s">
        <v>91</v>
      </c>
      <c r="AW254" s="13" t="s">
        <v>42</v>
      </c>
      <c r="AX254" s="13" t="s">
        <v>81</v>
      </c>
      <c r="AY254" s="156" t="s">
        <v>142</v>
      </c>
    </row>
    <row r="255" spans="2:65" s="14" customFormat="1">
      <c r="B255" s="165"/>
      <c r="D255" s="149" t="s">
        <v>154</v>
      </c>
      <c r="E255" s="166" t="s">
        <v>79</v>
      </c>
      <c r="F255" s="167" t="s">
        <v>210</v>
      </c>
      <c r="H255" s="168">
        <v>4</v>
      </c>
      <c r="I255" s="169"/>
      <c r="L255" s="165"/>
      <c r="M255" s="170"/>
      <c r="T255" s="171"/>
      <c r="AT255" s="166" t="s">
        <v>154</v>
      </c>
      <c r="AU255" s="166" t="s">
        <v>91</v>
      </c>
      <c r="AV255" s="14" t="s">
        <v>188</v>
      </c>
      <c r="AW255" s="14" t="s">
        <v>42</v>
      </c>
      <c r="AX255" s="14" t="s">
        <v>89</v>
      </c>
      <c r="AY255" s="166" t="s">
        <v>142</v>
      </c>
    </row>
    <row r="256" spans="2:65" s="11" customFormat="1" ht="20.85" customHeight="1">
      <c r="B256" s="119"/>
      <c r="D256" s="120" t="s">
        <v>80</v>
      </c>
      <c r="E256" s="129" t="s">
        <v>297</v>
      </c>
      <c r="F256" s="129" t="s">
        <v>298</v>
      </c>
      <c r="I256" s="122"/>
      <c r="J256" s="130">
        <f>BK256</f>
        <v>0</v>
      </c>
      <c r="L256" s="119"/>
      <c r="M256" s="124"/>
      <c r="P256" s="125">
        <f>SUM(P257:P306)</f>
        <v>0</v>
      </c>
      <c r="R256" s="125">
        <f>SUM(R257:R306)</f>
        <v>0</v>
      </c>
      <c r="T256" s="126">
        <f>SUM(T257:T306)</f>
        <v>0</v>
      </c>
      <c r="AR256" s="120" t="s">
        <v>89</v>
      </c>
      <c r="AT256" s="127" t="s">
        <v>80</v>
      </c>
      <c r="AU256" s="127" t="s">
        <v>91</v>
      </c>
      <c r="AY256" s="120" t="s">
        <v>142</v>
      </c>
      <c r="BK256" s="128">
        <f>SUM(BK257:BK306)</f>
        <v>0</v>
      </c>
    </row>
    <row r="257" spans="2:65" s="1" customFormat="1" ht="37.9" customHeight="1">
      <c r="B257" s="32"/>
      <c r="C257" s="131" t="s">
        <v>299</v>
      </c>
      <c r="D257" s="131" t="s">
        <v>145</v>
      </c>
      <c r="E257" s="132" t="s">
        <v>300</v>
      </c>
      <c r="F257" s="133" t="s">
        <v>301</v>
      </c>
      <c r="G257" s="134" t="s">
        <v>213</v>
      </c>
      <c r="H257" s="135">
        <v>53.905999999999999</v>
      </c>
      <c r="I257" s="136"/>
      <c r="J257" s="137">
        <f>ROUND(I257*H257,2)</f>
        <v>0</v>
      </c>
      <c r="K257" s="133" t="s">
        <v>149</v>
      </c>
      <c r="L257" s="32"/>
      <c r="M257" s="138" t="s">
        <v>79</v>
      </c>
      <c r="N257" s="139" t="s">
        <v>51</v>
      </c>
      <c r="P257" s="140">
        <f>O257*H257</f>
        <v>0</v>
      </c>
      <c r="Q257" s="140">
        <v>0</v>
      </c>
      <c r="R257" s="140">
        <f>Q257*H257</f>
        <v>0</v>
      </c>
      <c r="S257" s="140">
        <v>0</v>
      </c>
      <c r="T257" s="141">
        <f>S257*H257</f>
        <v>0</v>
      </c>
      <c r="AR257" s="142" t="s">
        <v>188</v>
      </c>
      <c r="AT257" s="142" t="s">
        <v>145</v>
      </c>
      <c r="AU257" s="142" t="s">
        <v>226</v>
      </c>
      <c r="AY257" s="16" t="s">
        <v>142</v>
      </c>
      <c r="BE257" s="143">
        <f>IF(N257="základní",J257,0)</f>
        <v>0</v>
      </c>
      <c r="BF257" s="143">
        <f>IF(N257="snížená",J257,0)</f>
        <v>0</v>
      </c>
      <c r="BG257" s="143">
        <f>IF(N257="zákl. přenesená",J257,0)</f>
        <v>0</v>
      </c>
      <c r="BH257" s="143">
        <f>IF(N257="sníž. přenesená",J257,0)</f>
        <v>0</v>
      </c>
      <c r="BI257" s="143">
        <f>IF(N257="nulová",J257,0)</f>
        <v>0</v>
      </c>
      <c r="BJ257" s="16" t="s">
        <v>89</v>
      </c>
      <c r="BK257" s="143">
        <f>ROUND(I257*H257,2)</f>
        <v>0</v>
      </c>
      <c r="BL257" s="16" t="s">
        <v>188</v>
      </c>
      <c r="BM257" s="142" t="s">
        <v>302</v>
      </c>
    </row>
    <row r="258" spans="2:65" s="1" customFormat="1">
      <c r="B258" s="32"/>
      <c r="D258" s="144" t="s">
        <v>152</v>
      </c>
      <c r="F258" s="145" t="s">
        <v>303</v>
      </c>
      <c r="I258" s="146"/>
      <c r="L258" s="32"/>
      <c r="M258" s="147"/>
      <c r="T258" s="53"/>
      <c r="AT258" s="16" t="s">
        <v>152</v>
      </c>
      <c r="AU258" s="16" t="s">
        <v>226</v>
      </c>
    </row>
    <row r="259" spans="2:65" s="12" customFormat="1">
      <c r="B259" s="148"/>
      <c r="D259" s="149" t="s">
        <v>154</v>
      </c>
      <c r="E259" s="150" t="s">
        <v>79</v>
      </c>
      <c r="F259" s="151" t="s">
        <v>191</v>
      </c>
      <c r="H259" s="150" t="s">
        <v>79</v>
      </c>
      <c r="I259" s="152"/>
      <c r="L259" s="148"/>
      <c r="M259" s="153"/>
      <c r="T259" s="154"/>
      <c r="AT259" s="150" t="s">
        <v>154</v>
      </c>
      <c r="AU259" s="150" t="s">
        <v>226</v>
      </c>
      <c r="AV259" s="12" t="s">
        <v>89</v>
      </c>
      <c r="AW259" s="12" t="s">
        <v>42</v>
      </c>
      <c r="AX259" s="12" t="s">
        <v>81</v>
      </c>
      <c r="AY259" s="150" t="s">
        <v>142</v>
      </c>
    </row>
    <row r="260" spans="2:65" s="12" customFormat="1" ht="22.5">
      <c r="B260" s="148"/>
      <c r="D260" s="149" t="s">
        <v>154</v>
      </c>
      <c r="E260" s="150" t="s">
        <v>79</v>
      </c>
      <c r="F260" s="151" t="s">
        <v>192</v>
      </c>
      <c r="H260" s="150" t="s">
        <v>79</v>
      </c>
      <c r="I260" s="152"/>
      <c r="L260" s="148"/>
      <c r="M260" s="153"/>
      <c r="T260" s="154"/>
      <c r="AT260" s="150" t="s">
        <v>154</v>
      </c>
      <c r="AU260" s="150" t="s">
        <v>226</v>
      </c>
      <c r="AV260" s="12" t="s">
        <v>89</v>
      </c>
      <c r="AW260" s="12" t="s">
        <v>42</v>
      </c>
      <c r="AX260" s="12" t="s">
        <v>81</v>
      </c>
      <c r="AY260" s="150" t="s">
        <v>142</v>
      </c>
    </row>
    <row r="261" spans="2:65" s="13" customFormat="1">
      <c r="B261" s="155"/>
      <c r="D261" s="149" t="s">
        <v>154</v>
      </c>
      <c r="E261" s="156" t="s">
        <v>79</v>
      </c>
      <c r="F261" s="157" t="s">
        <v>216</v>
      </c>
      <c r="H261" s="158">
        <v>14.28</v>
      </c>
      <c r="I261" s="159"/>
      <c r="L261" s="155"/>
      <c r="M261" s="160"/>
      <c r="T261" s="161"/>
      <c r="AT261" s="156" t="s">
        <v>154</v>
      </c>
      <c r="AU261" s="156" t="s">
        <v>226</v>
      </c>
      <c r="AV261" s="13" t="s">
        <v>91</v>
      </c>
      <c r="AW261" s="13" t="s">
        <v>42</v>
      </c>
      <c r="AX261" s="13" t="s">
        <v>81</v>
      </c>
      <c r="AY261" s="156" t="s">
        <v>142</v>
      </c>
    </row>
    <row r="262" spans="2:65" s="12" customFormat="1" ht="22.5">
      <c r="B262" s="148"/>
      <c r="D262" s="149" t="s">
        <v>154</v>
      </c>
      <c r="E262" s="150" t="s">
        <v>79</v>
      </c>
      <c r="F262" s="151" t="s">
        <v>194</v>
      </c>
      <c r="H262" s="150" t="s">
        <v>79</v>
      </c>
      <c r="I262" s="152"/>
      <c r="L262" s="148"/>
      <c r="M262" s="153"/>
      <c r="T262" s="154"/>
      <c r="AT262" s="150" t="s">
        <v>154</v>
      </c>
      <c r="AU262" s="150" t="s">
        <v>226</v>
      </c>
      <c r="AV262" s="12" t="s">
        <v>89</v>
      </c>
      <c r="AW262" s="12" t="s">
        <v>42</v>
      </c>
      <c r="AX262" s="12" t="s">
        <v>81</v>
      </c>
      <c r="AY262" s="150" t="s">
        <v>142</v>
      </c>
    </row>
    <row r="263" spans="2:65" s="13" customFormat="1">
      <c r="B263" s="155"/>
      <c r="D263" s="149" t="s">
        <v>154</v>
      </c>
      <c r="E263" s="156" t="s">
        <v>79</v>
      </c>
      <c r="F263" s="157" t="s">
        <v>217</v>
      </c>
      <c r="H263" s="158">
        <v>15.3</v>
      </c>
      <c r="I263" s="159"/>
      <c r="L263" s="155"/>
      <c r="M263" s="160"/>
      <c r="T263" s="161"/>
      <c r="AT263" s="156" t="s">
        <v>154</v>
      </c>
      <c r="AU263" s="156" t="s">
        <v>226</v>
      </c>
      <c r="AV263" s="13" t="s">
        <v>91</v>
      </c>
      <c r="AW263" s="13" t="s">
        <v>42</v>
      </c>
      <c r="AX263" s="13" t="s">
        <v>81</v>
      </c>
      <c r="AY263" s="156" t="s">
        <v>142</v>
      </c>
    </row>
    <row r="264" spans="2:65" s="12" customFormat="1" ht="22.5">
      <c r="B264" s="148"/>
      <c r="D264" s="149" t="s">
        <v>154</v>
      </c>
      <c r="E264" s="150" t="s">
        <v>79</v>
      </c>
      <c r="F264" s="151" t="s">
        <v>196</v>
      </c>
      <c r="H264" s="150" t="s">
        <v>79</v>
      </c>
      <c r="I264" s="152"/>
      <c r="L264" s="148"/>
      <c r="M264" s="153"/>
      <c r="T264" s="154"/>
      <c r="AT264" s="150" t="s">
        <v>154</v>
      </c>
      <c r="AU264" s="150" t="s">
        <v>226</v>
      </c>
      <c r="AV264" s="12" t="s">
        <v>89</v>
      </c>
      <c r="AW264" s="12" t="s">
        <v>42</v>
      </c>
      <c r="AX264" s="12" t="s">
        <v>81</v>
      </c>
      <c r="AY264" s="150" t="s">
        <v>142</v>
      </c>
    </row>
    <row r="265" spans="2:65" s="13" customFormat="1">
      <c r="B265" s="155"/>
      <c r="D265" s="149" t="s">
        <v>154</v>
      </c>
      <c r="E265" s="156" t="s">
        <v>79</v>
      </c>
      <c r="F265" s="157" t="s">
        <v>218</v>
      </c>
      <c r="H265" s="158">
        <v>4.9729999999999999</v>
      </c>
      <c r="I265" s="159"/>
      <c r="L265" s="155"/>
      <c r="M265" s="160"/>
      <c r="T265" s="161"/>
      <c r="AT265" s="156" t="s">
        <v>154</v>
      </c>
      <c r="AU265" s="156" t="s">
        <v>226</v>
      </c>
      <c r="AV265" s="13" t="s">
        <v>91</v>
      </c>
      <c r="AW265" s="13" t="s">
        <v>42</v>
      </c>
      <c r="AX265" s="13" t="s">
        <v>81</v>
      </c>
      <c r="AY265" s="156" t="s">
        <v>142</v>
      </c>
    </row>
    <row r="266" spans="2:65" s="12" customFormat="1">
      <c r="B266" s="148"/>
      <c r="D266" s="149" t="s">
        <v>154</v>
      </c>
      <c r="E266" s="150" t="s">
        <v>79</v>
      </c>
      <c r="F266" s="151" t="s">
        <v>191</v>
      </c>
      <c r="H266" s="150" t="s">
        <v>79</v>
      </c>
      <c r="I266" s="152"/>
      <c r="L266" s="148"/>
      <c r="M266" s="153"/>
      <c r="T266" s="154"/>
      <c r="AT266" s="150" t="s">
        <v>154</v>
      </c>
      <c r="AU266" s="150" t="s">
        <v>226</v>
      </c>
      <c r="AV266" s="12" t="s">
        <v>89</v>
      </c>
      <c r="AW266" s="12" t="s">
        <v>42</v>
      </c>
      <c r="AX266" s="12" t="s">
        <v>81</v>
      </c>
      <c r="AY266" s="150" t="s">
        <v>142</v>
      </c>
    </row>
    <row r="267" spans="2:65" s="12" customFormat="1">
      <c r="B267" s="148"/>
      <c r="D267" s="149" t="s">
        <v>154</v>
      </c>
      <c r="E267" s="150" t="s">
        <v>79</v>
      </c>
      <c r="F267" s="151" t="s">
        <v>198</v>
      </c>
      <c r="H267" s="150" t="s">
        <v>79</v>
      </c>
      <c r="I267" s="152"/>
      <c r="L267" s="148"/>
      <c r="M267" s="153"/>
      <c r="T267" s="154"/>
      <c r="AT267" s="150" t="s">
        <v>154</v>
      </c>
      <c r="AU267" s="150" t="s">
        <v>226</v>
      </c>
      <c r="AV267" s="12" t="s">
        <v>89</v>
      </c>
      <c r="AW267" s="12" t="s">
        <v>42</v>
      </c>
      <c r="AX267" s="12" t="s">
        <v>81</v>
      </c>
      <c r="AY267" s="150" t="s">
        <v>142</v>
      </c>
    </row>
    <row r="268" spans="2:65" s="12" customFormat="1" ht="22.5">
      <c r="B268" s="148"/>
      <c r="D268" s="149" t="s">
        <v>154</v>
      </c>
      <c r="E268" s="150" t="s">
        <v>79</v>
      </c>
      <c r="F268" s="151" t="s">
        <v>199</v>
      </c>
      <c r="H268" s="150" t="s">
        <v>79</v>
      </c>
      <c r="I268" s="152"/>
      <c r="L268" s="148"/>
      <c r="M268" s="153"/>
      <c r="T268" s="154"/>
      <c r="AT268" s="150" t="s">
        <v>154</v>
      </c>
      <c r="AU268" s="150" t="s">
        <v>226</v>
      </c>
      <c r="AV268" s="12" t="s">
        <v>89</v>
      </c>
      <c r="AW268" s="12" t="s">
        <v>42</v>
      </c>
      <c r="AX268" s="12" t="s">
        <v>81</v>
      </c>
      <c r="AY268" s="150" t="s">
        <v>142</v>
      </c>
    </row>
    <row r="269" spans="2:65" s="13" customFormat="1">
      <c r="B269" s="155"/>
      <c r="D269" s="149" t="s">
        <v>154</v>
      </c>
      <c r="E269" s="156" t="s">
        <v>79</v>
      </c>
      <c r="F269" s="157" t="s">
        <v>219</v>
      </c>
      <c r="H269" s="158">
        <v>1.4690000000000001</v>
      </c>
      <c r="I269" s="159"/>
      <c r="L269" s="155"/>
      <c r="M269" s="160"/>
      <c r="T269" s="161"/>
      <c r="AT269" s="156" t="s">
        <v>154</v>
      </c>
      <c r="AU269" s="156" t="s">
        <v>226</v>
      </c>
      <c r="AV269" s="13" t="s">
        <v>91</v>
      </c>
      <c r="AW269" s="13" t="s">
        <v>42</v>
      </c>
      <c r="AX269" s="13" t="s">
        <v>81</v>
      </c>
      <c r="AY269" s="156" t="s">
        <v>142</v>
      </c>
    </row>
    <row r="270" spans="2:65" s="12" customFormat="1" ht="22.5">
      <c r="B270" s="148"/>
      <c r="D270" s="149" t="s">
        <v>154</v>
      </c>
      <c r="E270" s="150" t="s">
        <v>79</v>
      </c>
      <c r="F270" s="151" t="s">
        <v>201</v>
      </c>
      <c r="H270" s="150" t="s">
        <v>79</v>
      </c>
      <c r="I270" s="152"/>
      <c r="L270" s="148"/>
      <c r="M270" s="153"/>
      <c r="T270" s="154"/>
      <c r="AT270" s="150" t="s">
        <v>154</v>
      </c>
      <c r="AU270" s="150" t="s">
        <v>226</v>
      </c>
      <c r="AV270" s="12" t="s">
        <v>89</v>
      </c>
      <c r="AW270" s="12" t="s">
        <v>42</v>
      </c>
      <c r="AX270" s="12" t="s">
        <v>81</v>
      </c>
      <c r="AY270" s="150" t="s">
        <v>142</v>
      </c>
    </row>
    <row r="271" spans="2:65" s="13" customFormat="1">
      <c r="B271" s="155"/>
      <c r="D271" s="149" t="s">
        <v>154</v>
      </c>
      <c r="E271" s="156" t="s">
        <v>79</v>
      </c>
      <c r="F271" s="157" t="s">
        <v>220</v>
      </c>
      <c r="H271" s="158">
        <v>11.56</v>
      </c>
      <c r="I271" s="159"/>
      <c r="L271" s="155"/>
      <c r="M271" s="160"/>
      <c r="T271" s="161"/>
      <c r="AT271" s="156" t="s">
        <v>154</v>
      </c>
      <c r="AU271" s="156" t="s">
        <v>226</v>
      </c>
      <c r="AV271" s="13" t="s">
        <v>91</v>
      </c>
      <c r="AW271" s="13" t="s">
        <v>42</v>
      </c>
      <c r="AX271" s="13" t="s">
        <v>81</v>
      </c>
      <c r="AY271" s="156" t="s">
        <v>142</v>
      </c>
    </row>
    <row r="272" spans="2:65" s="12" customFormat="1">
      <c r="B272" s="148"/>
      <c r="D272" s="149" t="s">
        <v>154</v>
      </c>
      <c r="E272" s="150" t="s">
        <v>79</v>
      </c>
      <c r="F272" s="151" t="s">
        <v>191</v>
      </c>
      <c r="H272" s="150" t="s">
        <v>79</v>
      </c>
      <c r="I272" s="152"/>
      <c r="L272" s="148"/>
      <c r="M272" s="153"/>
      <c r="T272" s="154"/>
      <c r="AT272" s="150" t="s">
        <v>154</v>
      </c>
      <c r="AU272" s="150" t="s">
        <v>226</v>
      </c>
      <c r="AV272" s="12" t="s">
        <v>89</v>
      </c>
      <c r="AW272" s="12" t="s">
        <v>42</v>
      </c>
      <c r="AX272" s="12" t="s">
        <v>81</v>
      </c>
      <c r="AY272" s="150" t="s">
        <v>142</v>
      </c>
    </row>
    <row r="273" spans="2:65" s="12" customFormat="1" ht="22.5">
      <c r="B273" s="148"/>
      <c r="D273" s="149" t="s">
        <v>154</v>
      </c>
      <c r="E273" s="150" t="s">
        <v>79</v>
      </c>
      <c r="F273" s="151" t="s">
        <v>203</v>
      </c>
      <c r="H273" s="150" t="s">
        <v>79</v>
      </c>
      <c r="I273" s="152"/>
      <c r="L273" s="148"/>
      <c r="M273" s="153"/>
      <c r="T273" s="154"/>
      <c r="AT273" s="150" t="s">
        <v>154</v>
      </c>
      <c r="AU273" s="150" t="s">
        <v>226</v>
      </c>
      <c r="AV273" s="12" t="s">
        <v>89</v>
      </c>
      <c r="AW273" s="12" t="s">
        <v>42</v>
      </c>
      <c r="AX273" s="12" t="s">
        <v>81</v>
      </c>
      <c r="AY273" s="150" t="s">
        <v>142</v>
      </c>
    </row>
    <row r="274" spans="2:65" s="13" customFormat="1">
      <c r="B274" s="155"/>
      <c r="D274" s="149" t="s">
        <v>154</v>
      </c>
      <c r="E274" s="156" t="s">
        <v>79</v>
      </c>
      <c r="F274" s="157" t="s">
        <v>221</v>
      </c>
      <c r="H274" s="158">
        <v>2.04</v>
      </c>
      <c r="I274" s="159"/>
      <c r="L274" s="155"/>
      <c r="M274" s="160"/>
      <c r="T274" s="161"/>
      <c r="AT274" s="156" t="s">
        <v>154</v>
      </c>
      <c r="AU274" s="156" t="s">
        <v>226</v>
      </c>
      <c r="AV274" s="13" t="s">
        <v>91</v>
      </c>
      <c r="AW274" s="13" t="s">
        <v>42</v>
      </c>
      <c r="AX274" s="13" t="s">
        <v>81</v>
      </c>
      <c r="AY274" s="156" t="s">
        <v>142</v>
      </c>
    </row>
    <row r="275" spans="2:65" s="12" customFormat="1" ht="22.5">
      <c r="B275" s="148"/>
      <c r="D275" s="149" t="s">
        <v>154</v>
      </c>
      <c r="E275" s="150" t="s">
        <v>79</v>
      </c>
      <c r="F275" s="151" t="s">
        <v>205</v>
      </c>
      <c r="H275" s="150" t="s">
        <v>79</v>
      </c>
      <c r="I275" s="152"/>
      <c r="L275" s="148"/>
      <c r="M275" s="153"/>
      <c r="T275" s="154"/>
      <c r="AT275" s="150" t="s">
        <v>154</v>
      </c>
      <c r="AU275" s="150" t="s">
        <v>226</v>
      </c>
      <c r="AV275" s="12" t="s">
        <v>89</v>
      </c>
      <c r="AW275" s="12" t="s">
        <v>42</v>
      </c>
      <c r="AX275" s="12" t="s">
        <v>81</v>
      </c>
      <c r="AY275" s="150" t="s">
        <v>142</v>
      </c>
    </row>
    <row r="276" spans="2:65" s="13" customFormat="1">
      <c r="B276" s="155"/>
      <c r="D276" s="149" t="s">
        <v>154</v>
      </c>
      <c r="E276" s="156" t="s">
        <v>79</v>
      </c>
      <c r="F276" s="157" t="s">
        <v>221</v>
      </c>
      <c r="H276" s="158">
        <v>2.04</v>
      </c>
      <c r="I276" s="159"/>
      <c r="L276" s="155"/>
      <c r="M276" s="160"/>
      <c r="T276" s="161"/>
      <c r="AT276" s="156" t="s">
        <v>154</v>
      </c>
      <c r="AU276" s="156" t="s">
        <v>226</v>
      </c>
      <c r="AV276" s="13" t="s">
        <v>91</v>
      </c>
      <c r="AW276" s="13" t="s">
        <v>42</v>
      </c>
      <c r="AX276" s="13" t="s">
        <v>81</v>
      </c>
      <c r="AY276" s="156" t="s">
        <v>142</v>
      </c>
    </row>
    <row r="277" spans="2:65" s="12" customFormat="1" ht="22.5">
      <c r="B277" s="148"/>
      <c r="D277" s="149" t="s">
        <v>154</v>
      </c>
      <c r="E277" s="150" t="s">
        <v>79</v>
      </c>
      <c r="F277" s="151" t="s">
        <v>206</v>
      </c>
      <c r="H277" s="150" t="s">
        <v>79</v>
      </c>
      <c r="I277" s="152"/>
      <c r="L277" s="148"/>
      <c r="M277" s="153"/>
      <c r="T277" s="154"/>
      <c r="AT277" s="150" t="s">
        <v>154</v>
      </c>
      <c r="AU277" s="150" t="s">
        <v>226</v>
      </c>
      <c r="AV277" s="12" t="s">
        <v>89</v>
      </c>
      <c r="AW277" s="12" t="s">
        <v>42</v>
      </c>
      <c r="AX277" s="12" t="s">
        <v>81</v>
      </c>
      <c r="AY277" s="150" t="s">
        <v>142</v>
      </c>
    </row>
    <row r="278" spans="2:65" s="13" customFormat="1">
      <c r="B278" s="155"/>
      <c r="D278" s="149" t="s">
        <v>154</v>
      </c>
      <c r="E278" s="156" t="s">
        <v>79</v>
      </c>
      <c r="F278" s="157" t="s">
        <v>222</v>
      </c>
      <c r="H278" s="158">
        <v>0.40799999999999997</v>
      </c>
      <c r="I278" s="159"/>
      <c r="L278" s="155"/>
      <c r="M278" s="160"/>
      <c r="T278" s="161"/>
      <c r="AT278" s="156" t="s">
        <v>154</v>
      </c>
      <c r="AU278" s="156" t="s">
        <v>226</v>
      </c>
      <c r="AV278" s="13" t="s">
        <v>91</v>
      </c>
      <c r="AW278" s="13" t="s">
        <v>42</v>
      </c>
      <c r="AX278" s="13" t="s">
        <v>81</v>
      </c>
      <c r="AY278" s="156" t="s">
        <v>142</v>
      </c>
    </row>
    <row r="279" spans="2:65" s="12" customFormat="1" ht="22.5">
      <c r="B279" s="148"/>
      <c r="D279" s="149" t="s">
        <v>154</v>
      </c>
      <c r="E279" s="150" t="s">
        <v>79</v>
      </c>
      <c r="F279" s="151" t="s">
        <v>208</v>
      </c>
      <c r="H279" s="150" t="s">
        <v>79</v>
      </c>
      <c r="I279" s="152"/>
      <c r="L279" s="148"/>
      <c r="M279" s="153"/>
      <c r="T279" s="154"/>
      <c r="AT279" s="150" t="s">
        <v>154</v>
      </c>
      <c r="AU279" s="150" t="s">
        <v>226</v>
      </c>
      <c r="AV279" s="12" t="s">
        <v>89</v>
      </c>
      <c r="AW279" s="12" t="s">
        <v>42</v>
      </c>
      <c r="AX279" s="12" t="s">
        <v>81</v>
      </c>
      <c r="AY279" s="150" t="s">
        <v>142</v>
      </c>
    </row>
    <row r="280" spans="2:65" s="13" customFormat="1">
      <c r="B280" s="155"/>
      <c r="D280" s="149" t="s">
        <v>154</v>
      </c>
      <c r="E280" s="156" t="s">
        <v>79</v>
      </c>
      <c r="F280" s="157" t="s">
        <v>223</v>
      </c>
      <c r="H280" s="158">
        <v>1.8360000000000001</v>
      </c>
      <c r="I280" s="159"/>
      <c r="L280" s="155"/>
      <c r="M280" s="160"/>
      <c r="T280" s="161"/>
      <c r="AT280" s="156" t="s">
        <v>154</v>
      </c>
      <c r="AU280" s="156" t="s">
        <v>226</v>
      </c>
      <c r="AV280" s="13" t="s">
        <v>91</v>
      </c>
      <c r="AW280" s="13" t="s">
        <v>42</v>
      </c>
      <c r="AX280" s="13" t="s">
        <v>81</v>
      </c>
      <c r="AY280" s="156" t="s">
        <v>142</v>
      </c>
    </row>
    <row r="281" spans="2:65" s="14" customFormat="1">
      <c r="B281" s="165"/>
      <c r="D281" s="149" t="s">
        <v>154</v>
      </c>
      <c r="E281" s="166" t="s">
        <v>79</v>
      </c>
      <c r="F281" s="167" t="s">
        <v>210</v>
      </c>
      <c r="H281" s="168">
        <v>53.905999999999999</v>
      </c>
      <c r="I281" s="169"/>
      <c r="L281" s="165"/>
      <c r="M281" s="170"/>
      <c r="T281" s="171"/>
      <c r="AT281" s="166" t="s">
        <v>154</v>
      </c>
      <c r="AU281" s="166" t="s">
        <v>226</v>
      </c>
      <c r="AV281" s="14" t="s">
        <v>188</v>
      </c>
      <c r="AW281" s="14" t="s">
        <v>42</v>
      </c>
      <c r="AX281" s="14" t="s">
        <v>89</v>
      </c>
      <c r="AY281" s="166" t="s">
        <v>142</v>
      </c>
    </row>
    <row r="282" spans="2:65" s="1" customFormat="1" ht="37.9" customHeight="1">
      <c r="B282" s="32"/>
      <c r="C282" s="131" t="s">
        <v>304</v>
      </c>
      <c r="D282" s="131" t="s">
        <v>145</v>
      </c>
      <c r="E282" s="132" t="s">
        <v>305</v>
      </c>
      <c r="F282" s="133" t="s">
        <v>306</v>
      </c>
      <c r="G282" s="134" t="s">
        <v>213</v>
      </c>
      <c r="H282" s="135">
        <v>323.43200000000002</v>
      </c>
      <c r="I282" s="136"/>
      <c r="J282" s="137">
        <f>ROUND(I282*H282,2)</f>
        <v>0</v>
      </c>
      <c r="K282" s="133" t="s">
        <v>149</v>
      </c>
      <c r="L282" s="32"/>
      <c r="M282" s="138" t="s">
        <v>79</v>
      </c>
      <c r="N282" s="139" t="s">
        <v>51</v>
      </c>
      <c r="P282" s="140">
        <f>O282*H282</f>
        <v>0</v>
      </c>
      <c r="Q282" s="140">
        <v>0</v>
      </c>
      <c r="R282" s="140">
        <f>Q282*H282</f>
        <v>0</v>
      </c>
      <c r="S282" s="140">
        <v>0</v>
      </c>
      <c r="T282" s="141">
        <f>S282*H282</f>
        <v>0</v>
      </c>
      <c r="AR282" s="142" t="s">
        <v>188</v>
      </c>
      <c r="AT282" s="142" t="s">
        <v>145</v>
      </c>
      <c r="AU282" s="142" t="s">
        <v>226</v>
      </c>
      <c r="AY282" s="16" t="s">
        <v>142</v>
      </c>
      <c r="BE282" s="143">
        <f>IF(N282="základní",J282,0)</f>
        <v>0</v>
      </c>
      <c r="BF282" s="143">
        <f>IF(N282="snížená",J282,0)</f>
        <v>0</v>
      </c>
      <c r="BG282" s="143">
        <f>IF(N282="zákl. přenesená",J282,0)</f>
        <v>0</v>
      </c>
      <c r="BH282" s="143">
        <f>IF(N282="sníž. přenesená",J282,0)</f>
        <v>0</v>
      </c>
      <c r="BI282" s="143">
        <f>IF(N282="nulová",J282,0)</f>
        <v>0</v>
      </c>
      <c r="BJ282" s="16" t="s">
        <v>89</v>
      </c>
      <c r="BK282" s="143">
        <f>ROUND(I282*H282,2)</f>
        <v>0</v>
      </c>
      <c r="BL282" s="16" t="s">
        <v>188</v>
      </c>
      <c r="BM282" s="142" t="s">
        <v>307</v>
      </c>
    </row>
    <row r="283" spans="2:65" s="1" customFormat="1">
      <c r="B283" s="32"/>
      <c r="D283" s="144" t="s">
        <v>152</v>
      </c>
      <c r="F283" s="145" t="s">
        <v>308</v>
      </c>
      <c r="I283" s="146"/>
      <c r="L283" s="32"/>
      <c r="M283" s="147"/>
      <c r="T283" s="53"/>
      <c r="AT283" s="16" t="s">
        <v>152</v>
      </c>
      <c r="AU283" s="16" t="s">
        <v>226</v>
      </c>
    </row>
    <row r="284" spans="2:65" s="12" customFormat="1">
      <c r="B284" s="148"/>
      <c r="D284" s="149" t="s">
        <v>154</v>
      </c>
      <c r="E284" s="150" t="s">
        <v>79</v>
      </c>
      <c r="F284" s="151" t="s">
        <v>191</v>
      </c>
      <c r="H284" s="150" t="s">
        <v>79</v>
      </c>
      <c r="I284" s="152"/>
      <c r="L284" s="148"/>
      <c r="M284" s="153"/>
      <c r="T284" s="154"/>
      <c r="AT284" s="150" t="s">
        <v>154</v>
      </c>
      <c r="AU284" s="150" t="s">
        <v>226</v>
      </c>
      <c r="AV284" s="12" t="s">
        <v>89</v>
      </c>
      <c r="AW284" s="12" t="s">
        <v>42</v>
      </c>
      <c r="AX284" s="12" t="s">
        <v>81</v>
      </c>
      <c r="AY284" s="150" t="s">
        <v>142</v>
      </c>
    </row>
    <row r="285" spans="2:65" s="12" customFormat="1" ht="22.5">
      <c r="B285" s="148"/>
      <c r="D285" s="149" t="s">
        <v>154</v>
      </c>
      <c r="E285" s="150" t="s">
        <v>79</v>
      </c>
      <c r="F285" s="151" t="s">
        <v>309</v>
      </c>
      <c r="H285" s="150" t="s">
        <v>79</v>
      </c>
      <c r="I285" s="152"/>
      <c r="L285" s="148"/>
      <c r="M285" s="153"/>
      <c r="T285" s="154"/>
      <c r="AT285" s="150" t="s">
        <v>154</v>
      </c>
      <c r="AU285" s="150" t="s">
        <v>226</v>
      </c>
      <c r="AV285" s="12" t="s">
        <v>89</v>
      </c>
      <c r="AW285" s="12" t="s">
        <v>42</v>
      </c>
      <c r="AX285" s="12" t="s">
        <v>81</v>
      </c>
      <c r="AY285" s="150" t="s">
        <v>142</v>
      </c>
    </row>
    <row r="286" spans="2:65" s="13" customFormat="1">
      <c r="B286" s="155"/>
      <c r="D286" s="149" t="s">
        <v>154</v>
      </c>
      <c r="E286" s="156" t="s">
        <v>79</v>
      </c>
      <c r="F286" s="157" t="s">
        <v>310</v>
      </c>
      <c r="H286" s="158">
        <v>85.68</v>
      </c>
      <c r="I286" s="159"/>
      <c r="L286" s="155"/>
      <c r="M286" s="160"/>
      <c r="T286" s="161"/>
      <c r="AT286" s="156" t="s">
        <v>154</v>
      </c>
      <c r="AU286" s="156" t="s">
        <v>226</v>
      </c>
      <c r="AV286" s="13" t="s">
        <v>91</v>
      </c>
      <c r="AW286" s="13" t="s">
        <v>42</v>
      </c>
      <c r="AX286" s="13" t="s">
        <v>81</v>
      </c>
      <c r="AY286" s="156" t="s">
        <v>142</v>
      </c>
    </row>
    <row r="287" spans="2:65" s="12" customFormat="1" ht="22.5">
      <c r="B287" s="148"/>
      <c r="D287" s="149" t="s">
        <v>154</v>
      </c>
      <c r="E287" s="150" t="s">
        <v>79</v>
      </c>
      <c r="F287" s="151" t="s">
        <v>311</v>
      </c>
      <c r="H287" s="150" t="s">
        <v>79</v>
      </c>
      <c r="I287" s="152"/>
      <c r="L287" s="148"/>
      <c r="M287" s="153"/>
      <c r="T287" s="154"/>
      <c r="AT287" s="150" t="s">
        <v>154</v>
      </c>
      <c r="AU287" s="150" t="s">
        <v>226</v>
      </c>
      <c r="AV287" s="12" t="s">
        <v>89</v>
      </c>
      <c r="AW287" s="12" t="s">
        <v>42</v>
      </c>
      <c r="AX287" s="12" t="s">
        <v>81</v>
      </c>
      <c r="AY287" s="150" t="s">
        <v>142</v>
      </c>
    </row>
    <row r="288" spans="2:65" s="13" customFormat="1">
      <c r="B288" s="155"/>
      <c r="D288" s="149" t="s">
        <v>154</v>
      </c>
      <c r="E288" s="156" t="s">
        <v>79</v>
      </c>
      <c r="F288" s="157" t="s">
        <v>312</v>
      </c>
      <c r="H288" s="158">
        <v>91.8</v>
      </c>
      <c r="I288" s="159"/>
      <c r="L288" s="155"/>
      <c r="M288" s="160"/>
      <c r="T288" s="161"/>
      <c r="AT288" s="156" t="s">
        <v>154</v>
      </c>
      <c r="AU288" s="156" t="s">
        <v>226</v>
      </c>
      <c r="AV288" s="13" t="s">
        <v>91</v>
      </c>
      <c r="AW288" s="13" t="s">
        <v>42</v>
      </c>
      <c r="AX288" s="13" t="s">
        <v>81</v>
      </c>
      <c r="AY288" s="156" t="s">
        <v>142</v>
      </c>
    </row>
    <row r="289" spans="2:51" s="12" customFormat="1" ht="22.5">
      <c r="B289" s="148"/>
      <c r="D289" s="149" t="s">
        <v>154</v>
      </c>
      <c r="E289" s="150" t="s">
        <v>79</v>
      </c>
      <c r="F289" s="151" t="s">
        <v>313</v>
      </c>
      <c r="H289" s="150" t="s">
        <v>79</v>
      </c>
      <c r="I289" s="152"/>
      <c r="L289" s="148"/>
      <c r="M289" s="153"/>
      <c r="T289" s="154"/>
      <c r="AT289" s="150" t="s">
        <v>154</v>
      </c>
      <c r="AU289" s="150" t="s">
        <v>226</v>
      </c>
      <c r="AV289" s="12" t="s">
        <v>89</v>
      </c>
      <c r="AW289" s="12" t="s">
        <v>42</v>
      </c>
      <c r="AX289" s="12" t="s">
        <v>81</v>
      </c>
      <c r="AY289" s="150" t="s">
        <v>142</v>
      </c>
    </row>
    <row r="290" spans="2:51" s="13" customFormat="1">
      <c r="B290" s="155"/>
      <c r="D290" s="149" t="s">
        <v>154</v>
      </c>
      <c r="E290" s="156" t="s">
        <v>79</v>
      </c>
      <c r="F290" s="157" t="s">
        <v>314</v>
      </c>
      <c r="H290" s="158">
        <v>29.835000000000001</v>
      </c>
      <c r="I290" s="159"/>
      <c r="L290" s="155"/>
      <c r="M290" s="160"/>
      <c r="T290" s="161"/>
      <c r="AT290" s="156" t="s">
        <v>154</v>
      </c>
      <c r="AU290" s="156" t="s">
        <v>226</v>
      </c>
      <c r="AV290" s="13" t="s">
        <v>91</v>
      </c>
      <c r="AW290" s="13" t="s">
        <v>42</v>
      </c>
      <c r="AX290" s="13" t="s">
        <v>81</v>
      </c>
      <c r="AY290" s="156" t="s">
        <v>142</v>
      </c>
    </row>
    <row r="291" spans="2:51" s="12" customFormat="1">
      <c r="B291" s="148"/>
      <c r="D291" s="149" t="s">
        <v>154</v>
      </c>
      <c r="E291" s="150" t="s">
        <v>79</v>
      </c>
      <c r="F291" s="151" t="s">
        <v>191</v>
      </c>
      <c r="H291" s="150" t="s">
        <v>79</v>
      </c>
      <c r="I291" s="152"/>
      <c r="L291" s="148"/>
      <c r="M291" s="153"/>
      <c r="T291" s="154"/>
      <c r="AT291" s="150" t="s">
        <v>154</v>
      </c>
      <c r="AU291" s="150" t="s">
        <v>226</v>
      </c>
      <c r="AV291" s="12" t="s">
        <v>89</v>
      </c>
      <c r="AW291" s="12" t="s">
        <v>42</v>
      </c>
      <c r="AX291" s="12" t="s">
        <v>81</v>
      </c>
      <c r="AY291" s="150" t="s">
        <v>142</v>
      </c>
    </row>
    <row r="292" spans="2:51" s="12" customFormat="1">
      <c r="B292" s="148"/>
      <c r="D292" s="149" t="s">
        <v>154</v>
      </c>
      <c r="E292" s="150" t="s">
        <v>79</v>
      </c>
      <c r="F292" s="151" t="s">
        <v>198</v>
      </c>
      <c r="H292" s="150" t="s">
        <v>79</v>
      </c>
      <c r="I292" s="152"/>
      <c r="L292" s="148"/>
      <c r="M292" s="153"/>
      <c r="T292" s="154"/>
      <c r="AT292" s="150" t="s">
        <v>154</v>
      </c>
      <c r="AU292" s="150" t="s">
        <v>226</v>
      </c>
      <c r="AV292" s="12" t="s">
        <v>89</v>
      </c>
      <c r="AW292" s="12" t="s">
        <v>42</v>
      </c>
      <c r="AX292" s="12" t="s">
        <v>81</v>
      </c>
      <c r="AY292" s="150" t="s">
        <v>142</v>
      </c>
    </row>
    <row r="293" spans="2:51" s="12" customFormat="1" ht="33.75">
      <c r="B293" s="148"/>
      <c r="D293" s="149" t="s">
        <v>154</v>
      </c>
      <c r="E293" s="150" t="s">
        <v>79</v>
      </c>
      <c r="F293" s="151" t="s">
        <v>315</v>
      </c>
      <c r="H293" s="150" t="s">
        <v>79</v>
      </c>
      <c r="I293" s="152"/>
      <c r="L293" s="148"/>
      <c r="M293" s="153"/>
      <c r="T293" s="154"/>
      <c r="AT293" s="150" t="s">
        <v>154</v>
      </c>
      <c r="AU293" s="150" t="s">
        <v>226</v>
      </c>
      <c r="AV293" s="12" t="s">
        <v>89</v>
      </c>
      <c r="AW293" s="12" t="s">
        <v>42</v>
      </c>
      <c r="AX293" s="12" t="s">
        <v>81</v>
      </c>
      <c r="AY293" s="150" t="s">
        <v>142</v>
      </c>
    </row>
    <row r="294" spans="2:51" s="13" customFormat="1">
      <c r="B294" s="155"/>
      <c r="D294" s="149" t="s">
        <v>154</v>
      </c>
      <c r="E294" s="156" t="s">
        <v>79</v>
      </c>
      <c r="F294" s="157" t="s">
        <v>316</v>
      </c>
      <c r="H294" s="158">
        <v>8.8130000000000006</v>
      </c>
      <c r="I294" s="159"/>
      <c r="L294" s="155"/>
      <c r="M294" s="160"/>
      <c r="T294" s="161"/>
      <c r="AT294" s="156" t="s">
        <v>154</v>
      </c>
      <c r="AU294" s="156" t="s">
        <v>226</v>
      </c>
      <c r="AV294" s="13" t="s">
        <v>91</v>
      </c>
      <c r="AW294" s="13" t="s">
        <v>42</v>
      </c>
      <c r="AX294" s="13" t="s">
        <v>81</v>
      </c>
      <c r="AY294" s="156" t="s">
        <v>142</v>
      </c>
    </row>
    <row r="295" spans="2:51" s="12" customFormat="1" ht="33.75">
      <c r="B295" s="148"/>
      <c r="D295" s="149" t="s">
        <v>154</v>
      </c>
      <c r="E295" s="150" t="s">
        <v>79</v>
      </c>
      <c r="F295" s="151" t="s">
        <v>317</v>
      </c>
      <c r="H295" s="150" t="s">
        <v>79</v>
      </c>
      <c r="I295" s="152"/>
      <c r="L295" s="148"/>
      <c r="M295" s="153"/>
      <c r="T295" s="154"/>
      <c r="AT295" s="150" t="s">
        <v>154</v>
      </c>
      <c r="AU295" s="150" t="s">
        <v>226</v>
      </c>
      <c r="AV295" s="12" t="s">
        <v>89</v>
      </c>
      <c r="AW295" s="12" t="s">
        <v>42</v>
      </c>
      <c r="AX295" s="12" t="s">
        <v>81</v>
      </c>
      <c r="AY295" s="150" t="s">
        <v>142</v>
      </c>
    </row>
    <row r="296" spans="2:51" s="13" customFormat="1">
      <c r="B296" s="155"/>
      <c r="D296" s="149" t="s">
        <v>154</v>
      </c>
      <c r="E296" s="156" t="s">
        <v>79</v>
      </c>
      <c r="F296" s="157" t="s">
        <v>318</v>
      </c>
      <c r="H296" s="158">
        <v>69.36</v>
      </c>
      <c r="I296" s="159"/>
      <c r="L296" s="155"/>
      <c r="M296" s="160"/>
      <c r="T296" s="161"/>
      <c r="AT296" s="156" t="s">
        <v>154</v>
      </c>
      <c r="AU296" s="156" t="s">
        <v>226</v>
      </c>
      <c r="AV296" s="13" t="s">
        <v>91</v>
      </c>
      <c r="AW296" s="13" t="s">
        <v>42</v>
      </c>
      <c r="AX296" s="13" t="s">
        <v>81</v>
      </c>
      <c r="AY296" s="156" t="s">
        <v>142</v>
      </c>
    </row>
    <row r="297" spans="2:51" s="12" customFormat="1">
      <c r="B297" s="148"/>
      <c r="D297" s="149" t="s">
        <v>154</v>
      </c>
      <c r="E297" s="150" t="s">
        <v>79</v>
      </c>
      <c r="F297" s="151" t="s">
        <v>191</v>
      </c>
      <c r="H297" s="150" t="s">
        <v>79</v>
      </c>
      <c r="I297" s="152"/>
      <c r="L297" s="148"/>
      <c r="M297" s="153"/>
      <c r="T297" s="154"/>
      <c r="AT297" s="150" t="s">
        <v>154</v>
      </c>
      <c r="AU297" s="150" t="s">
        <v>226</v>
      </c>
      <c r="AV297" s="12" t="s">
        <v>89</v>
      </c>
      <c r="AW297" s="12" t="s">
        <v>42</v>
      </c>
      <c r="AX297" s="12" t="s">
        <v>81</v>
      </c>
      <c r="AY297" s="150" t="s">
        <v>142</v>
      </c>
    </row>
    <row r="298" spans="2:51" s="12" customFormat="1" ht="22.5">
      <c r="B298" s="148"/>
      <c r="D298" s="149" t="s">
        <v>154</v>
      </c>
      <c r="E298" s="150" t="s">
        <v>79</v>
      </c>
      <c r="F298" s="151" t="s">
        <v>319</v>
      </c>
      <c r="H298" s="150" t="s">
        <v>79</v>
      </c>
      <c r="I298" s="152"/>
      <c r="L298" s="148"/>
      <c r="M298" s="153"/>
      <c r="T298" s="154"/>
      <c r="AT298" s="150" t="s">
        <v>154</v>
      </c>
      <c r="AU298" s="150" t="s">
        <v>226</v>
      </c>
      <c r="AV298" s="12" t="s">
        <v>89</v>
      </c>
      <c r="AW298" s="12" t="s">
        <v>42</v>
      </c>
      <c r="AX298" s="12" t="s">
        <v>81</v>
      </c>
      <c r="AY298" s="150" t="s">
        <v>142</v>
      </c>
    </row>
    <row r="299" spans="2:51" s="13" customFormat="1">
      <c r="B299" s="155"/>
      <c r="D299" s="149" t="s">
        <v>154</v>
      </c>
      <c r="E299" s="156" t="s">
        <v>79</v>
      </c>
      <c r="F299" s="157" t="s">
        <v>320</v>
      </c>
      <c r="H299" s="158">
        <v>12.24</v>
      </c>
      <c r="I299" s="159"/>
      <c r="L299" s="155"/>
      <c r="M299" s="160"/>
      <c r="T299" s="161"/>
      <c r="AT299" s="156" t="s">
        <v>154</v>
      </c>
      <c r="AU299" s="156" t="s">
        <v>226</v>
      </c>
      <c r="AV299" s="13" t="s">
        <v>91</v>
      </c>
      <c r="AW299" s="13" t="s">
        <v>42</v>
      </c>
      <c r="AX299" s="13" t="s">
        <v>81</v>
      </c>
      <c r="AY299" s="156" t="s">
        <v>142</v>
      </c>
    </row>
    <row r="300" spans="2:51" s="12" customFormat="1" ht="33.75">
      <c r="B300" s="148"/>
      <c r="D300" s="149" t="s">
        <v>154</v>
      </c>
      <c r="E300" s="150" t="s">
        <v>79</v>
      </c>
      <c r="F300" s="151" t="s">
        <v>321</v>
      </c>
      <c r="H300" s="150" t="s">
        <v>79</v>
      </c>
      <c r="I300" s="152"/>
      <c r="L300" s="148"/>
      <c r="M300" s="153"/>
      <c r="T300" s="154"/>
      <c r="AT300" s="150" t="s">
        <v>154</v>
      </c>
      <c r="AU300" s="150" t="s">
        <v>226</v>
      </c>
      <c r="AV300" s="12" t="s">
        <v>89</v>
      </c>
      <c r="AW300" s="12" t="s">
        <v>42</v>
      </c>
      <c r="AX300" s="12" t="s">
        <v>81</v>
      </c>
      <c r="AY300" s="150" t="s">
        <v>142</v>
      </c>
    </row>
    <row r="301" spans="2:51" s="13" customFormat="1">
      <c r="B301" s="155"/>
      <c r="D301" s="149" t="s">
        <v>154</v>
      </c>
      <c r="E301" s="156" t="s">
        <v>79</v>
      </c>
      <c r="F301" s="157" t="s">
        <v>320</v>
      </c>
      <c r="H301" s="158">
        <v>12.24</v>
      </c>
      <c r="I301" s="159"/>
      <c r="L301" s="155"/>
      <c r="M301" s="160"/>
      <c r="T301" s="161"/>
      <c r="AT301" s="156" t="s">
        <v>154</v>
      </c>
      <c r="AU301" s="156" t="s">
        <v>226</v>
      </c>
      <c r="AV301" s="13" t="s">
        <v>91</v>
      </c>
      <c r="AW301" s="13" t="s">
        <v>42</v>
      </c>
      <c r="AX301" s="13" t="s">
        <v>81</v>
      </c>
      <c r="AY301" s="156" t="s">
        <v>142</v>
      </c>
    </row>
    <row r="302" spans="2:51" s="12" customFormat="1" ht="33.75">
      <c r="B302" s="148"/>
      <c r="D302" s="149" t="s">
        <v>154</v>
      </c>
      <c r="E302" s="150" t="s">
        <v>79</v>
      </c>
      <c r="F302" s="151" t="s">
        <v>322</v>
      </c>
      <c r="H302" s="150" t="s">
        <v>79</v>
      </c>
      <c r="I302" s="152"/>
      <c r="L302" s="148"/>
      <c r="M302" s="153"/>
      <c r="T302" s="154"/>
      <c r="AT302" s="150" t="s">
        <v>154</v>
      </c>
      <c r="AU302" s="150" t="s">
        <v>226</v>
      </c>
      <c r="AV302" s="12" t="s">
        <v>89</v>
      </c>
      <c r="AW302" s="12" t="s">
        <v>42</v>
      </c>
      <c r="AX302" s="12" t="s">
        <v>81</v>
      </c>
      <c r="AY302" s="150" t="s">
        <v>142</v>
      </c>
    </row>
    <row r="303" spans="2:51" s="13" customFormat="1">
      <c r="B303" s="155"/>
      <c r="D303" s="149" t="s">
        <v>154</v>
      </c>
      <c r="E303" s="156" t="s">
        <v>79</v>
      </c>
      <c r="F303" s="157" t="s">
        <v>323</v>
      </c>
      <c r="H303" s="158">
        <v>2.448</v>
      </c>
      <c r="I303" s="159"/>
      <c r="L303" s="155"/>
      <c r="M303" s="160"/>
      <c r="T303" s="161"/>
      <c r="AT303" s="156" t="s">
        <v>154</v>
      </c>
      <c r="AU303" s="156" t="s">
        <v>226</v>
      </c>
      <c r="AV303" s="13" t="s">
        <v>91</v>
      </c>
      <c r="AW303" s="13" t="s">
        <v>42</v>
      </c>
      <c r="AX303" s="13" t="s">
        <v>81</v>
      </c>
      <c r="AY303" s="156" t="s">
        <v>142</v>
      </c>
    </row>
    <row r="304" spans="2:51" s="12" customFormat="1" ht="33.75">
      <c r="B304" s="148"/>
      <c r="D304" s="149" t="s">
        <v>154</v>
      </c>
      <c r="E304" s="150" t="s">
        <v>79</v>
      </c>
      <c r="F304" s="151" t="s">
        <v>324</v>
      </c>
      <c r="H304" s="150" t="s">
        <v>79</v>
      </c>
      <c r="I304" s="152"/>
      <c r="L304" s="148"/>
      <c r="M304" s="153"/>
      <c r="T304" s="154"/>
      <c r="AT304" s="150" t="s">
        <v>154</v>
      </c>
      <c r="AU304" s="150" t="s">
        <v>226</v>
      </c>
      <c r="AV304" s="12" t="s">
        <v>89</v>
      </c>
      <c r="AW304" s="12" t="s">
        <v>42</v>
      </c>
      <c r="AX304" s="12" t="s">
        <v>81</v>
      </c>
      <c r="AY304" s="150" t="s">
        <v>142</v>
      </c>
    </row>
    <row r="305" spans="2:65" s="13" customFormat="1">
      <c r="B305" s="155"/>
      <c r="D305" s="149" t="s">
        <v>154</v>
      </c>
      <c r="E305" s="156" t="s">
        <v>79</v>
      </c>
      <c r="F305" s="157" t="s">
        <v>325</v>
      </c>
      <c r="H305" s="158">
        <v>11.016</v>
      </c>
      <c r="I305" s="159"/>
      <c r="L305" s="155"/>
      <c r="M305" s="160"/>
      <c r="T305" s="161"/>
      <c r="AT305" s="156" t="s">
        <v>154</v>
      </c>
      <c r="AU305" s="156" t="s">
        <v>226</v>
      </c>
      <c r="AV305" s="13" t="s">
        <v>91</v>
      </c>
      <c r="AW305" s="13" t="s">
        <v>42</v>
      </c>
      <c r="AX305" s="13" t="s">
        <v>81</v>
      </c>
      <c r="AY305" s="156" t="s">
        <v>142</v>
      </c>
    </row>
    <row r="306" spans="2:65" s="14" customFormat="1">
      <c r="B306" s="165"/>
      <c r="D306" s="149" t="s">
        <v>154</v>
      </c>
      <c r="E306" s="166" t="s">
        <v>79</v>
      </c>
      <c r="F306" s="167" t="s">
        <v>210</v>
      </c>
      <c r="H306" s="168">
        <v>323.43200000000002</v>
      </c>
      <c r="I306" s="169"/>
      <c r="L306" s="165"/>
      <c r="M306" s="170"/>
      <c r="T306" s="171"/>
      <c r="AT306" s="166" t="s">
        <v>154</v>
      </c>
      <c r="AU306" s="166" t="s">
        <v>226</v>
      </c>
      <c r="AV306" s="14" t="s">
        <v>188</v>
      </c>
      <c r="AW306" s="14" t="s">
        <v>42</v>
      </c>
      <c r="AX306" s="14" t="s">
        <v>89</v>
      </c>
      <c r="AY306" s="166" t="s">
        <v>142</v>
      </c>
    </row>
    <row r="307" spans="2:65" s="11" customFormat="1" ht="20.85" customHeight="1">
      <c r="B307" s="119"/>
      <c r="D307" s="120" t="s">
        <v>80</v>
      </c>
      <c r="E307" s="129" t="s">
        <v>326</v>
      </c>
      <c r="F307" s="129" t="s">
        <v>327</v>
      </c>
      <c r="I307" s="122"/>
      <c r="J307" s="130">
        <f>BK307</f>
        <v>0</v>
      </c>
      <c r="L307" s="119"/>
      <c r="M307" s="124"/>
      <c r="P307" s="125">
        <f>SUM(P308:P309)</f>
        <v>0</v>
      </c>
      <c r="R307" s="125">
        <f>SUM(R308:R309)</f>
        <v>0</v>
      </c>
      <c r="T307" s="126">
        <f>SUM(T308:T309)</f>
        <v>0</v>
      </c>
      <c r="AR307" s="120" t="s">
        <v>89</v>
      </c>
      <c r="AT307" s="127" t="s">
        <v>80</v>
      </c>
      <c r="AU307" s="127" t="s">
        <v>91</v>
      </c>
      <c r="AY307" s="120" t="s">
        <v>142</v>
      </c>
      <c r="BK307" s="128">
        <f>SUM(BK308:BK309)</f>
        <v>0</v>
      </c>
    </row>
    <row r="308" spans="2:65" s="1" customFormat="1" ht="37.9" customHeight="1">
      <c r="B308" s="32"/>
      <c r="C308" s="131" t="s">
        <v>8</v>
      </c>
      <c r="D308" s="131" t="s">
        <v>145</v>
      </c>
      <c r="E308" s="132" t="s">
        <v>328</v>
      </c>
      <c r="F308" s="133" t="s">
        <v>329</v>
      </c>
      <c r="G308" s="134" t="s">
        <v>213</v>
      </c>
      <c r="H308" s="135">
        <v>0.22</v>
      </c>
      <c r="I308" s="136"/>
      <c r="J308" s="137">
        <f>ROUND(I308*H308,2)</f>
        <v>0</v>
      </c>
      <c r="K308" s="133" t="s">
        <v>149</v>
      </c>
      <c r="L308" s="32"/>
      <c r="M308" s="138" t="s">
        <v>79</v>
      </c>
      <c r="N308" s="139" t="s">
        <v>51</v>
      </c>
      <c r="P308" s="140">
        <f>O308*H308</f>
        <v>0</v>
      </c>
      <c r="Q308" s="140">
        <v>0</v>
      </c>
      <c r="R308" s="140">
        <f>Q308*H308</f>
        <v>0</v>
      </c>
      <c r="S308" s="140">
        <v>0</v>
      </c>
      <c r="T308" s="141">
        <f>S308*H308</f>
        <v>0</v>
      </c>
      <c r="AR308" s="142" t="s">
        <v>188</v>
      </c>
      <c r="AT308" s="142" t="s">
        <v>145</v>
      </c>
      <c r="AU308" s="142" t="s">
        <v>226</v>
      </c>
      <c r="AY308" s="16" t="s">
        <v>142</v>
      </c>
      <c r="BE308" s="143">
        <f>IF(N308="základní",J308,0)</f>
        <v>0</v>
      </c>
      <c r="BF308" s="143">
        <f>IF(N308="snížená",J308,0)</f>
        <v>0</v>
      </c>
      <c r="BG308" s="143">
        <f>IF(N308="zákl. přenesená",J308,0)</f>
        <v>0</v>
      </c>
      <c r="BH308" s="143">
        <f>IF(N308="sníž. přenesená",J308,0)</f>
        <v>0</v>
      </c>
      <c r="BI308" s="143">
        <f>IF(N308="nulová",J308,0)</f>
        <v>0</v>
      </c>
      <c r="BJ308" s="16" t="s">
        <v>89</v>
      </c>
      <c r="BK308" s="143">
        <f>ROUND(I308*H308,2)</f>
        <v>0</v>
      </c>
      <c r="BL308" s="16" t="s">
        <v>188</v>
      </c>
      <c r="BM308" s="142" t="s">
        <v>330</v>
      </c>
    </row>
    <row r="309" spans="2:65" s="1" customFormat="1">
      <c r="B309" s="32"/>
      <c r="D309" s="144" t="s">
        <v>152</v>
      </c>
      <c r="F309" s="145" t="s">
        <v>331</v>
      </c>
      <c r="I309" s="146"/>
      <c r="L309" s="32"/>
      <c r="M309" s="147"/>
      <c r="T309" s="53"/>
      <c r="AT309" s="16" t="s">
        <v>152</v>
      </c>
      <c r="AU309" s="16" t="s">
        <v>226</v>
      </c>
    </row>
    <row r="310" spans="2:65" s="11" customFormat="1" ht="25.9" customHeight="1">
      <c r="B310" s="119"/>
      <c r="D310" s="120" t="s">
        <v>80</v>
      </c>
      <c r="E310" s="121" t="s">
        <v>239</v>
      </c>
      <c r="F310" s="121" t="s">
        <v>332</v>
      </c>
      <c r="I310" s="122"/>
      <c r="J310" s="123">
        <f>BK310</f>
        <v>0</v>
      </c>
      <c r="L310" s="119"/>
      <c r="M310" s="124"/>
      <c r="P310" s="125">
        <f>P311+P547+P1564</f>
        <v>0</v>
      </c>
      <c r="R310" s="125">
        <f>R311+R547+R1564</f>
        <v>75.945390660000015</v>
      </c>
      <c r="T310" s="126">
        <f>T311+T547+T1564</f>
        <v>0</v>
      </c>
      <c r="AR310" s="120" t="s">
        <v>226</v>
      </c>
      <c r="AT310" s="127" t="s">
        <v>80</v>
      </c>
      <c r="AU310" s="127" t="s">
        <v>81</v>
      </c>
      <c r="AY310" s="120" t="s">
        <v>142</v>
      </c>
      <c r="BK310" s="128">
        <f>BK311+BK547+BK1564</f>
        <v>0</v>
      </c>
    </row>
    <row r="311" spans="2:65" s="11" customFormat="1" ht="22.9" customHeight="1">
      <c r="B311" s="119"/>
      <c r="D311" s="120" t="s">
        <v>80</v>
      </c>
      <c r="E311" s="129" t="s">
        <v>333</v>
      </c>
      <c r="F311" s="129" t="s">
        <v>334</v>
      </c>
      <c r="I311" s="122"/>
      <c r="J311" s="130">
        <f>BK311</f>
        <v>0</v>
      </c>
      <c r="L311" s="119"/>
      <c r="M311" s="124"/>
      <c r="P311" s="125">
        <f>SUM(P312:P546)</f>
        <v>0</v>
      </c>
      <c r="R311" s="125">
        <f>SUM(R312:R546)</f>
        <v>0.65229000000000004</v>
      </c>
      <c r="T311" s="126">
        <f>SUM(T312:T546)</f>
        <v>0</v>
      </c>
      <c r="AR311" s="120" t="s">
        <v>226</v>
      </c>
      <c r="AT311" s="127" t="s">
        <v>80</v>
      </c>
      <c r="AU311" s="127" t="s">
        <v>89</v>
      </c>
      <c r="AY311" s="120" t="s">
        <v>142</v>
      </c>
      <c r="BK311" s="128">
        <f>SUM(BK312:BK546)</f>
        <v>0</v>
      </c>
    </row>
    <row r="312" spans="2:65" s="1" customFormat="1" ht="33" customHeight="1">
      <c r="B312" s="32"/>
      <c r="C312" s="131" t="s">
        <v>335</v>
      </c>
      <c r="D312" s="131" t="s">
        <v>145</v>
      </c>
      <c r="E312" s="132" t="s">
        <v>336</v>
      </c>
      <c r="F312" s="133" t="s">
        <v>337</v>
      </c>
      <c r="G312" s="134" t="s">
        <v>148</v>
      </c>
      <c r="H312" s="135">
        <v>6</v>
      </c>
      <c r="I312" s="136"/>
      <c r="J312" s="137">
        <f>ROUND(I312*H312,2)</f>
        <v>0</v>
      </c>
      <c r="K312" s="133" t="s">
        <v>149</v>
      </c>
      <c r="L312" s="32"/>
      <c r="M312" s="138" t="s">
        <v>79</v>
      </c>
      <c r="N312" s="139" t="s">
        <v>51</v>
      </c>
      <c r="P312" s="140">
        <f>O312*H312</f>
        <v>0</v>
      </c>
      <c r="Q312" s="140">
        <v>0</v>
      </c>
      <c r="R312" s="140">
        <f>Q312*H312</f>
        <v>0</v>
      </c>
      <c r="S312" s="140">
        <v>0</v>
      </c>
      <c r="T312" s="141">
        <f>S312*H312</f>
        <v>0</v>
      </c>
      <c r="AR312" s="142" t="s">
        <v>89</v>
      </c>
      <c r="AT312" s="142" t="s">
        <v>145</v>
      </c>
      <c r="AU312" s="142" t="s">
        <v>91</v>
      </c>
      <c r="AY312" s="16" t="s">
        <v>142</v>
      </c>
      <c r="BE312" s="143">
        <f>IF(N312="základní",J312,0)</f>
        <v>0</v>
      </c>
      <c r="BF312" s="143">
        <f>IF(N312="snížená",J312,0)</f>
        <v>0</v>
      </c>
      <c r="BG312" s="143">
        <f>IF(N312="zákl. přenesená",J312,0)</f>
        <v>0</v>
      </c>
      <c r="BH312" s="143">
        <f>IF(N312="sníž. přenesená",J312,0)</f>
        <v>0</v>
      </c>
      <c r="BI312" s="143">
        <f>IF(N312="nulová",J312,0)</f>
        <v>0</v>
      </c>
      <c r="BJ312" s="16" t="s">
        <v>89</v>
      </c>
      <c r="BK312" s="143">
        <f>ROUND(I312*H312,2)</f>
        <v>0</v>
      </c>
      <c r="BL312" s="16" t="s">
        <v>89</v>
      </c>
      <c r="BM312" s="142" t="s">
        <v>338</v>
      </c>
    </row>
    <row r="313" spans="2:65" s="1" customFormat="1">
      <c r="B313" s="32"/>
      <c r="D313" s="144" t="s">
        <v>152</v>
      </c>
      <c r="F313" s="145" t="s">
        <v>339</v>
      </c>
      <c r="I313" s="146"/>
      <c r="L313" s="32"/>
      <c r="M313" s="147"/>
      <c r="T313" s="53"/>
      <c r="AT313" s="16" t="s">
        <v>152</v>
      </c>
      <c r="AU313" s="16" t="s">
        <v>91</v>
      </c>
    </row>
    <row r="314" spans="2:65" s="12" customFormat="1">
      <c r="B314" s="148"/>
      <c r="D314" s="149" t="s">
        <v>154</v>
      </c>
      <c r="E314" s="150" t="s">
        <v>79</v>
      </c>
      <c r="F314" s="151" t="s">
        <v>340</v>
      </c>
      <c r="H314" s="150" t="s">
        <v>79</v>
      </c>
      <c r="I314" s="152"/>
      <c r="L314" s="148"/>
      <c r="M314" s="153"/>
      <c r="T314" s="154"/>
      <c r="AT314" s="150" t="s">
        <v>154</v>
      </c>
      <c r="AU314" s="150" t="s">
        <v>91</v>
      </c>
      <c r="AV314" s="12" t="s">
        <v>89</v>
      </c>
      <c r="AW314" s="12" t="s">
        <v>42</v>
      </c>
      <c r="AX314" s="12" t="s">
        <v>81</v>
      </c>
      <c r="AY314" s="150" t="s">
        <v>142</v>
      </c>
    </row>
    <row r="315" spans="2:65" s="12" customFormat="1">
      <c r="B315" s="148"/>
      <c r="D315" s="149" t="s">
        <v>154</v>
      </c>
      <c r="E315" s="150" t="s">
        <v>79</v>
      </c>
      <c r="F315" s="151" t="s">
        <v>341</v>
      </c>
      <c r="H315" s="150" t="s">
        <v>79</v>
      </c>
      <c r="I315" s="152"/>
      <c r="L315" s="148"/>
      <c r="M315" s="153"/>
      <c r="T315" s="154"/>
      <c r="AT315" s="150" t="s">
        <v>154</v>
      </c>
      <c r="AU315" s="150" t="s">
        <v>91</v>
      </c>
      <c r="AV315" s="12" t="s">
        <v>89</v>
      </c>
      <c r="AW315" s="12" t="s">
        <v>42</v>
      </c>
      <c r="AX315" s="12" t="s">
        <v>81</v>
      </c>
      <c r="AY315" s="150" t="s">
        <v>142</v>
      </c>
    </row>
    <row r="316" spans="2:65" s="13" customFormat="1">
      <c r="B316" s="155"/>
      <c r="D316" s="149" t="s">
        <v>154</v>
      </c>
      <c r="E316" s="156" t="s">
        <v>79</v>
      </c>
      <c r="F316" s="157" t="s">
        <v>342</v>
      </c>
      <c r="H316" s="158">
        <v>6</v>
      </c>
      <c r="I316" s="159"/>
      <c r="L316" s="155"/>
      <c r="M316" s="160"/>
      <c r="T316" s="161"/>
      <c r="AT316" s="156" t="s">
        <v>154</v>
      </c>
      <c r="AU316" s="156" t="s">
        <v>91</v>
      </c>
      <c r="AV316" s="13" t="s">
        <v>91</v>
      </c>
      <c r="AW316" s="13" t="s">
        <v>42</v>
      </c>
      <c r="AX316" s="13" t="s">
        <v>89</v>
      </c>
      <c r="AY316" s="156" t="s">
        <v>142</v>
      </c>
    </row>
    <row r="317" spans="2:65" s="1" customFormat="1" ht="33" customHeight="1">
      <c r="B317" s="32"/>
      <c r="C317" s="131" t="s">
        <v>343</v>
      </c>
      <c r="D317" s="131" t="s">
        <v>145</v>
      </c>
      <c r="E317" s="132" t="s">
        <v>344</v>
      </c>
      <c r="F317" s="133" t="s">
        <v>345</v>
      </c>
      <c r="G317" s="134" t="s">
        <v>148</v>
      </c>
      <c r="H317" s="135">
        <v>6</v>
      </c>
      <c r="I317" s="136"/>
      <c r="J317" s="137">
        <f>ROUND(I317*H317,2)</f>
        <v>0</v>
      </c>
      <c r="K317" s="133" t="s">
        <v>149</v>
      </c>
      <c r="L317" s="32"/>
      <c r="M317" s="138" t="s">
        <v>79</v>
      </c>
      <c r="N317" s="139" t="s">
        <v>51</v>
      </c>
      <c r="P317" s="140">
        <f>O317*H317</f>
        <v>0</v>
      </c>
      <c r="Q317" s="140">
        <v>0</v>
      </c>
      <c r="R317" s="140">
        <f>Q317*H317</f>
        <v>0</v>
      </c>
      <c r="S317" s="140">
        <v>0</v>
      </c>
      <c r="T317" s="141">
        <f>S317*H317</f>
        <v>0</v>
      </c>
      <c r="AR317" s="142" t="s">
        <v>89</v>
      </c>
      <c r="AT317" s="142" t="s">
        <v>145</v>
      </c>
      <c r="AU317" s="142" t="s">
        <v>91</v>
      </c>
      <c r="AY317" s="16" t="s">
        <v>142</v>
      </c>
      <c r="BE317" s="143">
        <f>IF(N317="základní",J317,0)</f>
        <v>0</v>
      </c>
      <c r="BF317" s="143">
        <f>IF(N317="snížená",J317,0)</f>
        <v>0</v>
      </c>
      <c r="BG317" s="143">
        <f>IF(N317="zákl. přenesená",J317,0)</f>
        <v>0</v>
      </c>
      <c r="BH317" s="143">
        <f>IF(N317="sníž. přenesená",J317,0)</f>
        <v>0</v>
      </c>
      <c r="BI317" s="143">
        <f>IF(N317="nulová",J317,0)</f>
        <v>0</v>
      </c>
      <c r="BJ317" s="16" t="s">
        <v>89</v>
      </c>
      <c r="BK317" s="143">
        <f>ROUND(I317*H317,2)</f>
        <v>0</v>
      </c>
      <c r="BL317" s="16" t="s">
        <v>89</v>
      </c>
      <c r="BM317" s="142" t="s">
        <v>346</v>
      </c>
    </row>
    <row r="318" spans="2:65" s="1" customFormat="1">
      <c r="B318" s="32"/>
      <c r="D318" s="144" t="s">
        <v>152</v>
      </c>
      <c r="F318" s="145" t="s">
        <v>347</v>
      </c>
      <c r="I318" s="146"/>
      <c r="L318" s="32"/>
      <c r="M318" s="147"/>
      <c r="T318" s="53"/>
      <c r="AT318" s="16" t="s">
        <v>152</v>
      </c>
      <c r="AU318" s="16" t="s">
        <v>91</v>
      </c>
    </row>
    <row r="319" spans="2:65" s="12" customFormat="1">
      <c r="B319" s="148"/>
      <c r="D319" s="149" t="s">
        <v>154</v>
      </c>
      <c r="E319" s="150" t="s">
        <v>79</v>
      </c>
      <c r="F319" s="151" t="s">
        <v>340</v>
      </c>
      <c r="H319" s="150" t="s">
        <v>79</v>
      </c>
      <c r="I319" s="152"/>
      <c r="L319" s="148"/>
      <c r="M319" s="153"/>
      <c r="T319" s="154"/>
      <c r="AT319" s="150" t="s">
        <v>154</v>
      </c>
      <c r="AU319" s="150" t="s">
        <v>91</v>
      </c>
      <c r="AV319" s="12" t="s">
        <v>89</v>
      </c>
      <c r="AW319" s="12" t="s">
        <v>42</v>
      </c>
      <c r="AX319" s="12" t="s">
        <v>81</v>
      </c>
      <c r="AY319" s="150" t="s">
        <v>142</v>
      </c>
    </row>
    <row r="320" spans="2:65" s="12" customFormat="1">
      <c r="B320" s="148"/>
      <c r="D320" s="149" t="s">
        <v>154</v>
      </c>
      <c r="E320" s="150" t="s">
        <v>79</v>
      </c>
      <c r="F320" s="151" t="s">
        <v>348</v>
      </c>
      <c r="H320" s="150" t="s">
        <v>79</v>
      </c>
      <c r="I320" s="152"/>
      <c r="L320" s="148"/>
      <c r="M320" s="153"/>
      <c r="T320" s="154"/>
      <c r="AT320" s="150" t="s">
        <v>154</v>
      </c>
      <c r="AU320" s="150" t="s">
        <v>91</v>
      </c>
      <c r="AV320" s="12" t="s">
        <v>89</v>
      </c>
      <c r="AW320" s="12" t="s">
        <v>42</v>
      </c>
      <c r="AX320" s="12" t="s">
        <v>81</v>
      </c>
      <c r="AY320" s="150" t="s">
        <v>142</v>
      </c>
    </row>
    <row r="321" spans="2:65" s="12" customFormat="1">
      <c r="B321" s="148"/>
      <c r="D321" s="149" t="s">
        <v>154</v>
      </c>
      <c r="E321" s="150" t="s">
        <v>79</v>
      </c>
      <c r="F321" s="151" t="s">
        <v>349</v>
      </c>
      <c r="H321" s="150" t="s">
        <v>79</v>
      </c>
      <c r="I321" s="152"/>
      <c r="L321" s="148"/>
      <c r="M321" s="153"/>
      <c r="T321" s="154"/>
      <c r="AT321" s="150" t="s">
        <v>154</v>
      </c>
      <c r="AU321" s="150" t="s">
        <v>91</v>
      </c>
      <c r="AV321" s="12" t="s">
        <v>89</v>
      </c>
      <c r="AW321" s="12" t="s">
        <v>42</v>
      </c>
      <c r="AX321" s="12" t="s">
        <v>81</v>
      </c>
      <c r="AY321" s="150" t="s">
        <v>142</v>
      </c>
    </row>
    <row r="322" spans="2:65" s="13" customFormat="1">
      <c r="B322" s="155"/>
      <c r="D322" s="149" t="s">
        <v>154</v>
      </c>
      <c r="E322" s="156" t="s">
        <v>79</v>
      </c>
      <c r="F322" s="157" t="s">
        <v>342</v>
      </c>
      <c r="H322" s="158">
        <v>6</v>
      </c>
      <c r="I322" s="159"/>
      <c r="L322" s="155"/>
      <c r="M322" s="160"/>
      <c r="T322" s="161"/>
      <c r="AT322" s="156" t="s">
        <v>154</v>
      </c>
      <c r="AU322" s="156" t="s">
        <v>91</v>
      </c>
      <c r="AV322" s="13" t="s">
        <v>91</v>
      </c>
      <c r="AW322" s="13" t="s">
        <v>42</v>
      </c>
      <c r="AX322" s="13" t="s">
        <v>89</v>
      </c>
      <c r="AY322" s="156" t="s">
        <v>142</v>
      </c>
    </row>
    <row r="323" spans="2:65" s="1" customFormat="1" ht="33" customHeight="1">
      <c r="B323" s="32"/>
      <c r="C323" s="131" t="s">
        <v>350</v>
      </c>
      <c r="D323" s="131" t="s">
        <v>145</v>
      </c>
      <c r="E323" s="132" t="s">
        <v>351</v>
      </c>
      <c r="F323" s="133" t="s">
        <v>352</v>
      </c>
      <c r="G323" s="134" t="s">
        <v>148</v>
      </c>
      <c r="H323" s="135">
        <v>8</v>
      </c>
      <c r="I323" s="136"/>
      <c r="J323" s="137">
        <f>ROUND(I323*H323,2)</f>
        <v>0</v>
      </c>
      <c r="K323" s="133" t="s">
        <v>149</v>
      </c>
      <c r="L323" s="32"/>
      <c r="M323" s="138" t="s">
        <v>79</v>
      </c>
      <c r="N323" s="139" t="s">
        <v>51</v>
      </c>
      <c r="P323" s="140">
        <f>O323*H323</f>
        <v>0</v>
      </c>
      <c r="Q323" s="140">
        <v>0</v>
      </c>
      <c r="R323" s="140">
        <f>Q323*H323</f>
        <v>0</v>
      </c>
      <c r="S323" s="140">
        <v>0</v>
      </c>
      <c r="T323" s="141">
        <f>S323*H323</f>
        <v>0</v>
      </c>
      <c r="AR323" s="142" t="s">
        <v>89</v>
      </c>
      <c r="AT323" s="142" t="s">
        <v>145</v>
      </c>
      <c r="AU323" s="142" t="s">
        <v>91</v>
      </c>
      <c r="AY323" s="16" t="s">
        <v>142</v>
      </c>
      <c r="BE323" s="143">
        <f>IF(N323="základní",J323,0)</f>
        <v>0</v>
      </c>
      <c r="BF323" s="143">
        <f>IF(N323="snížená",J323,0)</f>
        <v>0</v>
      </c>
      <c r="BG323" s="143">
        <f>IF(N323="zákl. přenesená",J323,0)</f>
        <v>0</v>
      </c>
      <c r="BH323" s="143">
        <f>IF(N323="sníž. přenesená",J323,0)</f>
        <v>0</v>
      </c>
      <c r="BI323" s="143">
        <f>IF(N323="nulová",J323,0)</f>
        <v>0</v>
      </c>
      <c r="BJ323" s="16" t="s">
        <v>89</v>
      </c>
      <c r="BK323" s="143">
        <f>ROUND(I323*H323,2)</f>
        <v>0</v>
      </c>
      <c r="BL323" s="16" t="s">
        <v>89</v>
      </c>
      <c r="BM323" s="142" t="s">
        <v>353</v>
      </c>
    </row>
    <row r="324" spans="2:65" s="1" customFormat="1">
      <c r="B324" s="32"/>
      <c r="D324" s="144" t="s">
        <v>152</v>
      </c>
      <c r="F324" s="145" t="s">
        <v>354</v>
      </c>
      <c r="I324" s="146"/>
      <c r="L324" s="32"/>
      <c r="M324" s="147"/>
      <c r="T324" s="53"/>
      <c r="AT324" s="16" t="s">
        <v>152</v>
      </c>
      <c r="AU324" s="16" t="s">
        <v>91</v>
      </c>
    </row>
    <row r="325" spans="2:65" s="12" customFormat="1">
      <c r="B325" s="148"/>
      <c r="D325" s="149" t="s">
        <v>154</v>
      </c>
      <c r="E325" s="150" t="s">
        <v>79</v>
      </c>
      <c r="F325" s="151" t="s">
        <v>340</v>
      </c>
      <c r="H325" s="150" t="s">
        <v>79</v>
      </c>
      <c r="I325" s="152"/>
      <c r="L325" s="148"/>
      <c r="M325" s="153"/>
      <c r="T325" s="154"/>
      <c r="AT325" s="150" t="s">
        <v>154</v>
      </c>
      <c r="AU325" s="150" t="s">
        <v>91</v>
      </c>
      <c r="AV325" s="12" t="s">
        <v>89</v>
      </c>
      <c r="AW325" s="12" t="s">
        <v>42</v>
      </c>
      <c r="AX325" s="12" t="s">
        <v>81</v>
      </c>
      <c r="AY325" s="150" t="s">
        <v>142</v>
      </c>
    </row>
    <row r="326" spans="2:65" s="12" customFormat="1">
      <c r="B326" s="148"/>
      <c r="D326" s="149" t="s">
        <v>154</v>
      </c>
      <c r="E326" s="150" t="s">
        <v>79</v>
      </c>
      <c r="F326" s="151" t="s">
        <v>348</v>
      </c>
      <c r="H326" s="150" t="s">
        <v>79</v>
      </c>
      <c r="I326" s="152"/>
      <c r="L326" s="148"/>
      <c r="M326" s="153"/>
      <c r="T326" s="154"/>
      <c r="AT326" s="150" t="s">
        <v>154</v>
      </c>
      <c r="AU326" s="150" t="s">
        <v>91</v>
      </c>
      <c r="AV326" s="12" t="s">
        <v>89</v>
      </c>
      <c r="AW326" s="12" t="s">
        <v>42</v>
      </c>
      <c r="AX326" s="12" t="s">
        <v>81</v>
      </c>
      <c r="AY326" s="150" t="s">
        <v>142</v>
      </c>
    </row>
    <row r="327" spans="2:65" s="12" customFormat="1">
      <c r="B327" s="148"/>
      <c r="D327" s="149" t="s">
        <v>154</v>
      </c>
      <c r="E327" s="150" t="s">
        <v>79</v>
      </c>
      <c r="F327" s="151" t="s">
        <v>355</v>
      </c>
      <c r="H327" s="150" t="s">
        <v>79</v>
      </c>
      <c r="I327" s="152"/>
      <c r="L327" s="148"/>
      <c r="M327" s="153"/>
      <c r="T327" s="154"/>
      <c r="AT327" s="150" t="s">
        <v>154</v>
      </c>
      <c r="AU327" s="150" t="s">
        <v>91</v>
      </c>
      <c r="AV327" s="12" t="s">
        <v>89</v>
      </c>
      <c r="AW327" s="12" t="s">
        <v>42</v>
      </c>
      <c r="AX327" s="12" t="s">
        <v>81</v>
      </c>
      <c r="AY327" s="150" t="s">
        <v>142</v>
      </c>
    </row>
    <row r="328" spans="2:65" s="13" customFormat="1">
      <c r="B328" s="155"/>
      <c r="D328" s="149" t="s">
        <v>154</v>
      </c>
      <c r="E328" s="156" t="s">
        <v>79</v>
      </c>
      <c r="F328" s="157" t="s">
        <v>356</v>
      </c>
      <c r="H328" s="158">
        <v>8</v>
      </c>
      <c r="I328" s="159"/>
      <c r="L328" s="155"/>
      <c r="M328" s="160"/>
      <c r="T328" s="161"/>
      <c r="AT328" s="156" t="s">
        <v>154</v>
      </c>
      <c r="AU328" s="156" t="s">
        <v>91</v>
      </c>
      <c r="AV328" s="13" t="s">
        <v>91</v>
      </c>
      <c r="AW328" s="13" t="s">
        <v>42</v>
      </c>
      <c r="AX328" s="13" t="s">
        <v>89</v>
      </c>
      <c r="AY328" s="156" t="s">
        <v>142</v>
      </c>
    </row>
    <row r="329" spans="2:65" s="1" customFormat="1" ht="37.9" customHeight="1">
      <c r="B329" s="32"/>
      <c r="C329" s="131" t="s">
        <v>357</v>
      </c>
      <c r="D329" s="131" t="s">
        <v>145</v>
      </c>
      <c r="E329" s="132" t="s">
        <v>358</v>
      </c>
      <c r="F329" s="133" t="s">
        <v>359</v>
      </c>
      <c r="G329" s="134" t="s">
        <v>148</v>
      </c>
      <c r="H329" s="135">
        <v>2</v>
      </c>
      <c r="I329" s="136"/>
      <c r="J329" s="137">
        <f>ROUND(I329*H329,2)</f>
        <v>0</v>
      </c>
      <c r="K329" s="133" t="s">
        <v>149</v>
      </c>
      <c r="L329" s="32"/>
      <c r="M329" s="138" t="s">
        <v>79</v>
      </c>
      <c r="N329" s="139" t="s">
        <v>51</v>
      </c>
      <c r="P329" s="140">
        <f>O329*H329</f>
        <v>0</v>
      </c>
      <c r="Q329" s="140">
        <v>0</v>
      </c>
      <c r="R329" s="140">
        <f>Q329*H329</f>
        <v>0</v>
      </c>
      <c r="S329" s="140">
        <v>0</v>
      </c>
      <c r="T329" s="141">
        <f>S329*H329</f>
        <v>0</v>
      </c>
      <c r="AR329" s="142" t="s">
        <v>89</v>
      </c>
      <c r="AT329" s="142" t="s">
        <v>145</v>
      </c>
      <c r="AU329" s="142" t="s">
        <v>91</v>
      </c>
      <c r="AY329" s="16" t="s">
        <v>142</v>
      </c>
      <c r="BE329" s="143">
        <f>IF(N329="základní",J329,0)</f>
        <v>0</v>
      </c>
      <c r="BF329" s="143">
        <f>IF(N329="snížená",J329,0)</f>
        <v>0</v>
      </c>
      <c r="BG329" s="143">
        <f>IF(N329="zákl. přenesená",J329,0)</f>
        <v>0</v>
      </c>
      <c r="BH329" s="143">
        <f>IF(N329="sníž. přenesená",J329,0)</f>
        <v>0</v>
      </c>
      <c r="BI329" s="143">
        <f>IF(N329="nulová",J329,0)</f>
        <v>0</v>
      </c>
      <c r="BJ329" s="16" t="s">
        <v>89</v>
      </c>
      <c r="BK329" s="143">
        <f>ROUND(I329*H329,2)</f>
        <v>0</v>
      </c>
      <c r="BL329" s="16" t="s">
        <v>89</v>
      </c>
      <c r="BM329" s="142" t="s">
        <v>360</v>
      </c>
    </row>
    <row r="330" spans="2:65" s="1" customFormat="1">
      <c r="B330" s="32"/>
      <c r="D330" s="144" t="s">
        <v>152</v>
      </c>
      <c r="F330" s="145" t="s">
        <v>361</v>
      </c>
      <c r="I330" s="146"/>
      <c r="L330" s="32"/>
      <c r="M330" s="147"/>
      <c r="T330" s="53"/>
      <c r="AT330" s="16" t="s">
        <v>152</v>
      </c>
      <c r="AU330" s="16" t="s">
        <v>91</v>
      </c>
    </row>
    <row r="331" spans="2:65" s="12" customFormat="1">
      <c r="B331" s="148"/>
      <c r="D331" s="149" t="s">
        <v>154</v>
      </c>
      <c r="E331" s="150" t="s">
        <v>79</v>
      </c>
      <c r="F331" s="151" t="s">
        <v>340</v>
      </c>
      <c r="H331" s="150" t="s">
        <v>79</v>
      </c>
      <c r="I331" s="152"/>
      <c r="L331" s="148"/>
      <c r="M331" s="153"/>
      <c r="T331" s="154"/>
      <c r="AT331" s="150" t="s">
        <v>154</v>
      </c>
      <c r="AU331" s="150" t="s">
        <v>91</v>
      </c>
      <c r="AV331" s="12" t="s">
        <v>89</v>
      </c>
      <c r="AW331" s="12" t="s">
        <v>42</v>
      </c>
      <c r="AX331" s="12" t="s">
        <v>81</v>
      </c>
      <c r="AY331" s="150" t="s">
        <v>142</v>
      </c>
    </row>
    <row r="332" spans="2:65" s="12" customFormat="1" ht="22.5">
      <c r="B332" s="148"/>
      <c r="D332" s="149" t="s">
        <v>154</v>
      </c>
      <c r="E332" s="150" t="s">
        <v>79</v>
      </c>
      <c r="F332" s="151" t="s">
        <v>362</v>
      </c>
      <c r="H332" s="150" t="s">
        <v>79</v>
      </c>
      <c r="I332" s="152"/>
      <c r="L332" s="148"/>
      <c r="M332" s="153"/>
      <c r="T332" s="154"/>
      <c r="AT332" s="150" t="s">
        <v>154</v>
      </c>
      <c r="AU332" s="150" t="s">
        <v>91</v>
      </c>
      <c r="AV332" s="12" t="s">
        <v>89</v>
      </c>
      <c r="AW332" s="12" t="s">
        <v>42</v>
      </c>
      <c r="AX332" s="12" t="s">
        <v>81</v>
      </c>
      <c r="AY332" s="150" t="s">
        <v>142</v>
      </c>
    </row>
    <row r="333" spans="2:65" s="13" customFormat="1">
      <c r="B333" s="155"/>
      <c r="D333" s="149" t="s">
        <v>154</v>
      </c>
      <c r="E333" s="156" t="s">
        <v>79</v>
      </c>
      <c r="F333" s="157" t="s">
        <v>255</v>
      </c>
      <c r="H333" s="158">
        <v>2</v>
      </c>
      <c r="I333" s="159"/>
      <c r="L333" s="155"/>
      <c r="M333" s="160"/>
      <c r="T333" s="161"/>
      <c r="AT333" s="156" t="s">
        <v>154</v>
      </c>
      <c r="AU333" s="156" t="s">
        <v>91</v>
      </c>
      <c r="AV333" s="13" t="s">
        <v>91</v>
      </c>
      <c r="AW333" s="13" t="s">
        <v>42</v>
      </c>
      <c r="AX333" s="13" t="s">
        <v>89</v>
      </c>
      <c r="AY333" s="156" t="s">
        <v>142</v>
      </c>
    </row>
    <row r="334" spans="2:65" s="1" customFormat="1" ht="37.9" customHeight="1">
      <c r="B334" s="32"/>
      <c r="C334" s="131" t="s">
        <v>363</v>
      </c>
      <c r="D334" s="131" t="s">
        <v>145</v>
      </c>
      <c r="E334" s="132" t="s">
        <v>364</v>
      </c>
      <c r="F334" s="133" t="s">
        <v>365</v>
      </c>
      <c r="G334" s="134" t="s">
        <v>148</v>
      </c>
      <c r="H334" s="135">
        <v>2</v>
      </c>
      <c r="I334" s="136"/>
      <c r="J334" s="137">
        <f>ROUND(I334*H334,2)</f>
        <v>0</v>
      </c>
      <c r="K334" s="133" t="s">
        <v>149</v>
      </c>
      <c r="L334" s="32"/>
      <c r="M334" s="138" t="s">
        <v>79</v>
      </c>
      <c r="N334" s="139" t="s">
        <v>51</v>
      </c>
      <c r="P334" s="140">
        <f>O334*H334</f>
        <v>0</v>
      </c>
      <c r="Q334" s="140">
        <v>0</v>
      </c>
      <c r="R334" s="140">
        <f>Q334*H334</f>
        <v>0</v>
      </c>
      <c r="S334" s="140">
        <v>0</v>
      </c>
      <c r="T334" s="141">
        <f>S334*H334</f>
        <v>0</v>
      </c>
      <c r="AR334" s="142" t="s">
        <v>89</v>
      </c>
      <c r="AT334" s="142" t="s">
        <v>145</v>
      </c>
      <c r="AU334" s="142" t="s">
        <v>91</v>
      </c>
      <c r="AY334" s="16" t="s">
        <v>142</v>
      </c>
      <c r="BE334" s="143">
        <f>IF(N334="základní",J334,0)</f>
        <v>0</v>
      </c>
      <c r="BF334" s="143">
        <f>IF(N334="snížená",J334,0)</f>
        <v>0</v>
      </c>
      <c r="BG334" s="143">
        <f>IF(N334="zákl. přenesená",J334,0)</f>
        <v>0</v>
      </c>
      <c r="BH334" s="143">
        <f>IF(N334="sníž. přenesená",J334,0)</f>
        <v>0</v>
      </c>
      <c r="BI334" s="143">
        <f>IF(N334="nulová",J334,0)</f>
        <v>0</v>
      </c>
      <c r="BJ334" s="16" t="s">
        <v>89</v>
      </c>
      <c r="BK334" s="143">
        <f>ROUND(I334*H334,2)</f>
        <v>0</v>
      </c>
      <c r="BL334" s="16" t="s">
        <v>89</v>
      </c>
      <c r="BM334" s="142" t="s">
        <v>366</v>
      </c>
    </row>
    <row r="335" spans="2:65" s="1" customFormat="1">
      <c r="B335" s="32"/>
      <c r="D335" s="144" t="s">
        <v>152</v>
      </c>
      <c r="F335" s="145" t="s">
        <v>367</v>
      </c>
      <c r="I335" s="146"/>
      <c r="L335" s="32"/>
      <c r="M335" s="147"/>
      <c r="T335" s="53"/>
      <c r="AT335" s="16" t="s">
        <v>152</v>
      </c>
      <c r="AU335" s="16" t="s">
        <v>91</v>
      </c>
    </row>
    <row r="336" spans="2:65" s="12" customFormat="1">
      <c r="B336" s="148"/>
      <c r="D336" s="149" t="s">
        <v>154</v>
      </c>
      <c r="E336" s="150" t="s">
        <v>79</v>
      </c>
      <c r="F336" s="151" t="s">
        <v>340</v>
      </c>
      <c r="H336" s="150" t="s">
        <v>79</v>
      </c>
      <c r="I336" s="152"/>
      <c r="L336" s="148"/>
      <c r="M336" s="153"/>
      <c r="T336" s="154"/>
      <c r="AT336" s="150" t="s">
        <v>154</v>
      </c>
      <c r="AU336" s="150" t="s">
        <v>91</v>
      </c>
      <c r="AV336" s="12" t="s">
        <v>89</v>
      </c>
      <c r="AW336" s="12" t="s">
        <v>42</v>
      </c>
      <c r="AX336" s="12" t="s">
        <v>81</v>
      </c>
      <c r="AY336" s="150" t="s">
        <v>142</v>
      </c>
    </row>
    <row r="337" spans="2:65" s="12" customFormat="1" ht="22.5">
      <c r="B337" s="148"/>
      <c r="D337" s="149" t="s">
        <v>154</v>
      </c>
      <c r="E337" s="150" t="s">
        <v>79</v>
      </c>
      <c r="F337" s="151" t="s">
        <v>368</v>
      </c>
      <c r="H337" s="150" t="s">
        <v>79</v>
      </c>
      <c r="I337" s="152"/>
      <c r="L337" s="148"/>
      <c r="M337" s="153"/>
      <c r="T337" s="154"/>
      <c r="AT337" s="150" t="s">
        <v>154</v>
      </c>
      <c r="AU337" s="150" t="s">
        <v>91</v>
      </c>
      <c r="AV337" s="12" t="s">
        <v>89</v>
      </c>
      <c r="AW337" s="12" t="s">
        <v>42</v>
      </c>
      <c r="AX337" s="12" t="s">
        <v>81</v>
      </c>
      <c r="AY337" s="150" t="s">
        <v>142</v>
      </c>
    </row>
    <row r="338" spans="2:65" s="13" customFormat="1">
      <c r="B338" s="155"/>
      <c r="D338" s="149" t="s">
        <v>154</v>
      </c>
      <c r="E338" s="156" t="s">
        <v>79</v>
      </c>
      <c r="F338" s="157" t="s">
        <v>255</v>
      </c>
      <c r="H338" s="158">
        <v>2</v>
      </c>
      <c r="I338" s="159"/>
      <c r="L338" s="155"/>
      <c r="M338" s="160"/>
      <c r="T338" s="161"/>
      <c r="AT338" s="156" t="s">
        <v>154</v>
      </c>
      <c r="AU338" s="156" t="s">
        <v>91</v>
      </c>
      <c r="AV338" s="13" t="s">
        <v>91</v>
      </c>
      <c r="AW338" s="13" t="s">
        <v>42</v>
      </c>
      <c r="AX338" s="13" t="s">
        <v>89</v>
      </c>
      <c r="AY338" s="156" t="s">
        <v>142</v>
      </c>
    </row>
    <row r="339" spans="2:65" s="1" customFormat="1" ht="37.9" customHeight="1">
      <c r="B339" s="32"/>
      <c r="C339" s="131" t="s">
        <v>7</v>
      </c>
      <c r="D339" s="131" t="s">
        <v>145</v>
      </c>
      <c r="E339" s="132" t="s">
        <v>369</v>
      </c>
      <c r="F339" s="133" t="s">
        <v>370</v>
      </c>
      <c r="G339" s="134" t="s">
        <v>148</v>
      </c>
      <c r="H339" s="135">
        <v>2</v>
      </c>
      <c r="I339" s="136"/>
      <c r="J339" s="137">
        <f>ROUND(I339*H339,2)</f>
        <v>0</v>
      </c>
      <c r="K339" s="133" t="s">
        <v>149</v>
      </c>
      <c r="L339" s="32"/>
      <c r="M339" s="138" t="s">
        <v>79</v>
      </c>
      <c r="N339" s="139" t="s">
        <v>51</v>
      </c>
      <c r="P339" s="140">
        <f>O339*H339</f>
        <v>0</v>
      </c>
      <c r="Q339" s="140">
        <v>0</v>
      </c>
      <c r="R339" s="140">
        <f>Q339*H339</f>
        <v>0</v>
      </c>
      <c r="S339" s="140">
        <v>0</v>
      </c>
      <c r="T339" s="141">
        <f>S339*H339</f>
        <v>0</v>
      </c>
      <c r="AR339" s="142" t="s">
        <v>89</v>
      </c>
      <c r="AT339" s="142" t="s">
        <v>145</v>
      </c>
      <c r="AU339" s="142" t="s">
        <v>91</v>
      </c>
      <c r="AY339" s="16" t="s">
        <v>142</v>
      </c>
      <c r="BE339" s="143">
        <f>IF(N339="základní",J339,0)</f>
        <v>0</v>
      </c>
      <c r="BF339" s="143">
        <f>IF(N339="snížená",J339,0)</f>
        <v>0</v>
      </c>
      <c r="BG339" s="143">
        <f>IF(N339="zákl. přenesená",J339,0)</f>
        <v>0</v>
      </c>
      <c r="BH339" s="143">
        <f>IF(N339="sníž. přenesená",J339,0)</f>
        <v>0</v>
      </c>
      <c r="BI339" s="143">
        <f>IF(N339="nulová",J339,0)</f>
        <v>0</v>
      </c>
      <c r="BJ339" s="16" t="s">
        <v>89</v>
      </c>
      <c r="BK339" s="143">
        <f>ROUND(I339*H339,2)</f>
        <v>0</v>
      </c>
      <c r="BL339" s="16" t="s">
        <v>89</v>
      </c>
      <c r="BM339" s="142" t="s">
        <v>371</v>
      </c>
    </row>
    <row r="340" spans="2:65" s="1" customFormat="1">
      <c r="B340" s="32"/>
      <c r="D340" s="144" t="s">
        <v>152</v>
      </c>
      <c r="F340" s="145" t="s">
        <v>372</v>
      </c>
      <c r="I340" s="146"/>
      <c r="L340" s="32"/>
      <c r="M340" s="147"/>
      <c r="T340" s="53"/>
      <c r="AT340" s="16" t="s">
        <v>152</v>
      </c>
      <c r="AU340" s="16" t="s">
        <v>91</v>
      </c>
    </row>
    <row r="341" spans="2:65" s="12" customFormat="1">
      <c r="B341" s="148"/>
      <c r="D341" s="149" t="s">
        <v>154</v>
      </c>
      <c r="E341" s="150" t="s">
        <v>79</v>
      </c>
      <c r="F341" s="151" t="s">
        <v>340</v>
      </c>
      <c r="H341" s="150" t="s">
        <v>79</v>
      </c>
      <c r="I341" s="152"/>
      <c r="L341" s="148"/>
      <c r="M341" s="153"/>
      <c r="T341" s="154"/>
      <c r="AT341" s="150" t="s">
        <v>154</v>
      </c>
      <c r="AU341" s="150" t="s">
        <v>91</v>
      </c>
      <c r="AV341" s="12" t="s">
        <v>89</v>
      </c>
      <c r="AW341" s="12" t="s">
        <v>42</v>
      </c>
      <c r="AX341" s="12" t="s">
        <v>81</v>
      </c>
      <c r="AY341" s="150" t="s">
        <v>142</v>
      </c>
    </row>
    <row r="342" spans="2:65" s="12" customFormat="1">
      <c r="B342" s="148"/>
      <c r="D342" s="149" t="s">
        <v>154</v>
      </c>
      <c r="E342" s="150" t="s">
        <v>79</v>
      </c>
      <c r="F342" s="151" t="s">
        <v>348</v>
      </c>
      <c r="H342" s="150" t="s">
        <v>79</v>
      </c>
      <c r="I342" s="152"/>
      <c r="L342" s="148"/>
      <c r="M342" s="153"/>
      <c r="T342" s="154"/>
      <c r="AT342" s="150" t="s">
        <v>154</v>
      </c>
      <c r="AU342" s="150" t="s">
        <v>91</v>
      </c>
      <c r="AV342" s="12" t="s">
        <v>89</v>
      </c>
      <c r="AW342" s="12" t="s">
        <v>42</v>
      </c>
      <c r="AX342" s="12" t="s">
        <v>81</v>
      </c>
      <c r="AY342" s="150" t="s">
        <v>142</v>
      </c>
    </row>
    <row r="343" spans="2:65" s="12" customFormat="1" ht="22.5">
      <c r="B343" s="148"/>
      <c r="D343" s="149" t="s">
        <v>154</v>
      </c>
      <c r="E343" s="150" t="s">
        <v>79</v>
      </c>
      <c r="F343" s="151" t="s">
        <v>373</v>
      </c>
      <c r="H343" s="150" t="s">
        <v>79</v>
      </c>
      <c r="I343" s="152"/>
      <c r="L343" s="148"/>
      <c r="M343" s="153"/>
      <c r="T343" s="154"/>
      <c r="AT343" s="150" t="s">
        <v>154</v>
      </c>
      <c r="AU343" s="150" t="s">
        <v>91</v>
      </c>
      <c r="AV343" s="12" t="s">
        <v>89</v>
      </c>
      <c r="AW343" s="12" t="s">
        <v>42</v>
      </c>
      <c r="AX343" s="12" t="s">
        <v>81</v>
      </c>
      <c r="AY343" s="150" t="s">
        <v>142</v>
      </c>
    </row>
    <row r="344" spans="2:65" s="13" customFormat="1">
      <c r="B344" s="155"/>
      <c r="D344" s="149" t="s">
        <v>154</v>
      </c>
      <c r="E344" s="156" t="s">
        <v>79</v>
      </c>
      <c r="F344" s="157" t="s">
        <v>255</v>
      </c>
      <c r="H344" s="158">
        <v>2</v>
      </c>
      <c r="I344" s="159"/>
      <c r="L344" s="155"/>
      <c r="M344" s="160"/>
      <c r="T344" s="161"/>
      <c r="AT344" s="156" t="s">
        <v>154</v>
      </c>
      <c r="AU344" s="156" t="s">
        <v>91</v>
      </c>
      <c r="AV344" s="13" t="s">
        <v>91</v>
      </c>
      <c r="AW344" s="13" t="s">
        <v>42</v>
      </c>
      <c r="AX344" s="13" t="s">
        <v>89</v>
      </c>
      <c r="AY344" s="156" t="s">
        <v>142</v>
      </c>
    </row>
    <row r="345" spans="2:65" s="1" customFormat="1" ht="24.2" customHeight="1">
      <c r="B345" s="32"/>
      <c r="C345" s="172" t="s">
        <v>374</v>
      </c>
      <c r="D345" s="172" t="s">
        <v>239</v>
      </c>
      <c r="E345" s="173" t="s">
        <v>375</v>
      </c>
      <c r="F345" s="174" t="s">
        <v>376</v>
      </c>
      <c r="G345" s="175" t="s">
        <v>148</v>
      </c>
      <c r="H345" s="176">
        <v>6</v>
      </c>
      <c r="I345" s="177"/>
      <c r="J345" s="178">
        <f>ROUND(I345*H345,2)</f>
        <v>0</v>
      </c>
      <c r="K345" s="174" t="s">
        <v>149</v>
      </c>
      <c r="L345" s="179"/>
      <c r="M345" s="180" t="s">
        <v>79</v>
      </c>
      <c r="N345" s="181" t="s">
        <v>51</v>
      </c>
      <c r="P345" s="140">
        <f>O345*H345</f>
        <v>0</v>
      </c>
      <c r="Q345" s="140">
        <v>3.7000000000000002E-3</v>
      </c>
      <c r="R345" s="140">
        <f>Q345*H345</f>
        <v>2.2200000000000001E-2</v>
      </c>
      <c r="S345" s="140">
        <v>0</v>
      </c>
      <c r="T345" s="141">
        <f>S345*H345</f>
        <v>0</v>
      </c>
      <c r="AR345" s="142" t="s">
        <v>91</v>
      </c>
      <c r="AT345" s="142" t="s">
        <v>239</v>
      </c>
      <c r="AU345" s="142" t="s">
        <v>91</v>
      </c>
      <c r="AY345" s="16" t="s">
        <v>142</v>
      </c>
      <c r="BE345" s="143">
        <f>IF(N345="základní",J345,0)</f>
        <v>0</v>
      </c>
      <c r="BF345" s="143">
        <f>IF(N345="snížená",J345,0)</f>
        <v>0</v>
      </c>
      <c r="BG345" s="143">
        <f>IF(N345="zákl. přenesená",J345,0)</f>
        <v>0</v>
      </c>
      <c r="BH345" s="143">
        <f>IF(N345="sníž. přenesená",J345,0)</f>
        <v>0</v>
      </c>
      <c r="BI345" s="143">
        <f>IF(N345="nulová",J345,0)</f>
        <v>0</v>
      </c>
      <c r="BJ345" s="16" t="s">
        <v>89</v>
      </c>
      <c r="BK345" s="143">
        <f>ROUND(I345*H345,2)</f>
        <v>0</v>
      </c>
      <c r="BL345" s="16" t="s">
        <v>89</v>
      </c>
      <c r="BM345" s="142" t="s">
        <v>377</v>
      </c>
    </row>
    <row r="346" spans="2:65" s="12" customFormat="1">
      <c r="B346" s="148"/>
      <c r="D346" s="149" t="s">
        <v>154</v>
      </c>
      <c r="E346" s="150" t="s">
        <v>79</v>
      </c>
      <c r="F346" s="151" t="s">
        <v>340</v>
      </c>
      <c r="H346" s="150" t="s">
        <v>79</v>
      </c>
      <c r="I346" s="152"/>
      <c r="L346" s="148"/>
      <c r="M346" s="153"/>
      <c r="T346" s="154"/>
      <c r="AT346" s="150" t="s">
        <v>154</v>
      </c>
      <c r="AU346" s="150" t="s">
        <v>91</v>
      </c>
      <c r="AV346" s="12" t="s">
        <v>89</v>
      </c>
      <c r="AW346" s="12" t="s">
        <v>42</v>
      </c>
      <c r="AX346" s="12" t="s">
        <v>81</v>
      </c>
      <c r="AY346" s="150" t="s">
        <v>142</v>
      </c>
    </row>
    <row r="347" spans="2:65" s="12" customFormat="1" ht="22.5">
      <c r="B347" s="148"/>
      <c r="D347" s="149" t="s">
        <v>154</v>
      </c>
      <c r="E347" s="150" t="s">
        <v>79</v>
      </c>
      <c r="F347" s="151" t="s">
        <v>378</v>
      </c>
      <c r="H347" s="150" t="s">
        <v>79</v>
      </c>
      <c r="I347" s="152"/>
      <c r="L347" s="148"/>
      <c r="M347" s="153"/>
      <c r="T347" s="154"/>
      <c r="AT347" s="150" t="s">
        <v>154</v>
      </c>
      <c r="AU347" s="150" t="s">
        <v>91</v>
      </c>
      <c r="AV347" s="12" t="s">
        <v>89</v>
      </c>
      <c r="AW347" s="12" t="s">
        <v>42</v>
      </c>
      <c r="AX347" s="12" t="s">
        <v>81</v>
      </c>
      <c r="AY347" s="150" t="s">
        <v>142</v>
      </c>
    </row>
    <row r="348" spans="2:65" s="13" customFormat="1">
      <c r="B348" s="155"/>
      <c r="D348" s="149" t="s">
        <v>154</v>
      </c>
      <c r="E348" s="156" t="s">
        <v>79</v>
      </c>
      <c r="F348" s="157" t="s">
        <v>255</v>
      </c>
      <c r="H348" s="158">
        <v>2</v>
      </c>
      <c r="I348" s="159"/>
      <c r="L348" s="155"/>
      <c r="M348" s="160"/>
      <c r="T348" s="161"/>
      <c r="AT348" s="156" t="s">
        <v>154</v>
      </c>
      <c r="AU348" s="156" t="s">
        <v>91</v>
      </c>
      <c r="AV348" s="13" t="s">
        <v>91</v>
      </c>
      <c r="AW348" s="13" t="s">
        <v>42</v>
      </c>
      <c r="AX348" s="13" t="s">
        <v>81</v>
      </c>
      <c r="AY348" s="156" t="s">
        <v>142</v>
      </c>
    </row>
    <row r="349" spans="2:65" s="12" customFormat="1">
      <c r="B349" s="148"/>
      <c r="D349" s="149" t="s">
        <v>154</v>
      </c>
      <c r="E349" s="150" t="s">
        <v>79</v>
      </c>
      <c r="F349" s="151" t="s">
        <v>340</v>
      </c>
      <c r="H349" s="150" t="s">
        <v>79</v>
      </c>
      <c r="I349" s="152"/>
      <c r="L349" s="148"/>
      <c r="M349" s="153"/>
      <c r="T349" s="154"/>
      <c r="AT349" s="150" t="s">
        <v>154</v>
      </c>
      <c r="AU349" s="150" t="s">
        <v>91</v>
      </c>
      <c r="AV349" s="12" t="s">
        <v>89</v>
      </c>
      <c r="AW349" s="12" t="s">
        <v>42</v>
      </c>
      <c r="AX349" s="12" t="s">
        <v>81</v>
      </c>
      <c r="AY349" s="150" t="s">
        <v>142</v>
      </c>
    </row>
    <row r="350" spans="2:65" s="12" customFormat="1">
      <c r="B350" s="148"/>
      <c r="D350" s="149" t="s">
        <v>154</v>
      </c>
      <c r="E350" s="150" t="s">
        <v>79</v>
      </c>
      <c r="F350" s="151" t="s">
        <v>348</v>
      </c>
      <c r="H350" s="150" t="s">
        <v>79</v>
      </c>
      <c r="I350" s="152"/>
      <c r="L350" s="148"/>
      <c r="M350" s="153"/>
      <c r="T350" s="154"/>
      <c r="AT350" s="150" t="s">
        <v>154</v>
      </c>
      <c r="AU350" s="150" t="s">
        <v>91</v>
      </c>
      <c r="AV350" s="12" t="s">
        <v>89</v>
      </c>
      <c r="AW350" s="12" t="s">
        <v>42</v>
      </c>
      <c r="AX350" s="12" t="s">
        <v>81</v>
      </c>
      <c r="AY350" s="150" t="s">
        <v>142</v>
      </c>
    </row>
    <row r="351" spans="2:65" s="12" customFormat="1" ht="22.5">
      <c r="B351" s="148"/>
      <c r="D351" s="149" t="s">
        <v>154</v>
      </c>
      <c r="E351" s="150" t="s">
        <v>79</v>
      </c>
      <c r="F351" s="151" t="s">
        <v>368</v>
      </c>
      <c r="H351" s="150" t="s">
        <v>79</v>
      </c>
      <c r="I351" s="152"/>
      <c r="L351" s="148"/>
      <c r="M351" s="153"/>
      <c r="T351" s="154"/>
      <c r="AT351" s="150" t="s">
        <v>154</v>
      </c>
      <c r="AU351" s="150" t="s">
        <v>91</v>
      </c>
      <c r="AV351" s="12" t="s">
        <v>89</v>
      </c>
      <c r="AW351" s="12" t="s">
        <v>42</v>
      </c>
      <c r="AX351" s="12" t="s">
        <v>81</v>
      </c>
      <c r="AY351" s="150" t="s">
        <v>142</v>
      </c>
    </row>
    <row r="352" spans="2:65" s="13" customFormat="1">
      <c r="B352" s="155"/>
      <c r="D352" s="149" t="s">
        <v>154</v>
      </c>
      <c r="E352" s="156" t="s">
        <v>79</v>
      </c>
      <c r="F352" s="157" t="s">
        <v>255</v>
      </c>
      <c r="H352" s="158">
        <v>2</v>
      </c>
      <c r="I352" s="159"/>
      <c r="L352" s="155"/>
      <c r="M352" s="160"/>
      <c r="T352" s="161"/>
      <c r="AT352" s="156" t="s">
        <v>154</v>
      </c>
      <c r="AU352" s="156" t="s">
        <v>91</v>
      </c>
      <c r="AV352" s="13" t="s">
        <v>91</v>
      </c>
      <c r="AW352" s="13" t="s">
        <v>42</v>
      </c>
      <c r="AX352" s="13" t="s">
        <v>81</v>
      </c>
      <c r="AY352" s="156" t="s">
        <v>142</v>
      </c>
    </row>
    <row r="353" spans="2:65" s="12" customFormat="1" ht="22.5">
      <c r="B353" s="148"/>
      <c r="D353" s="149" t="s">
        <v>154</v>
      </c>
      <c r="E353" s="150" t="s">
        <v>79</v>
      </c>
      <c r="F353" s="151" t="s">
        <v>373</v>
      </c>
      <c r="H353" s="150" t="s">
        <v>79</v>
      </c>
      <c r="I353" s="152"/>
      <c r="L353" s="148"/>
      <c r="M353" s="153"/>
      <c r="T353" s="154"/>
      <c r="AT353" s="150" t="s">
        <v>154</v>
      </c>
      <c r="AU353" s="150" t="s">
        <v>91</v>
      </c>
      <c r="AV353" s="12" t="s">
        <v>89</v>
      </c>
      <c r="AW353" s="12" t="s">
        <v>42</v>
      </c>
      <c r="AX353" s="12" t="s">
        <v>81</v>
      </c>
      <c r="AY353" s="150" t="s">
        <v>142</v>
      </c>
    </row>
    <row r="354" spans="2:65" s="13" customFormat="1">
      <c r="B354" s="155"/>
      <c r="D354" s="149" t="s">
        <v>154</v>
      </c>
      <c r="E354" s="156" t="s">
        <v>79</v>
      </c>
      <c r="F354" s="157" t="s">
        <v>255</v>
      </c>
      <c r="H354" s="158">
        <v>2</v>
      </c>
      <c r="I354" s="159"/>
      <c r="L354" s="155"/>
      <c r="M354" s="160"/>
      <c r="T354" s="161"/>
      <c r="AT354" s="156" t="s">
        <v>154</v>
      </c>
      <c r="AU354" s="156" t="s">
        <v>91</v>
      </c>
      <c r="AV354" s="13" t="s">
        <v>91</v>
      </c>
      <c r="AW354" s="13" t="s">
        <v>42</v>
      </c>
      <c r="AX354" s="13" t="s">
        <v>81</v>
      </c>
      <c r="AY354" s="156" t="s">
        <v>142</v>
      </c>
    </row>
    <row r="355" spans="2:65" s="14" customFormat="1">
      <c r="B355" s="165"/>
      <c r="D355" s="149" t="s">
        <v>154</v>
      </c>
      <c r="E355" s="166" t="s">
        <v>79</v>
      </c>
      <c r="F355" s="167" t="s">
        <v>210</v>
      </c>
      <c r="H355" s="168">
        <v>6</v>
      </c>
      <c r="I355" s="169"/>
      <c r="L355" s="165"/>
      <c r="M355" s="170"/>
      <c r="T355" s="171"/>
      <c r="AT355" s="166" t="s">
        <v>154</v>
      </c>
      <c r="AU355" s="166" t="s">
        <v>91</v>
      </c>
      <c r="AV355" s="14" t="s">
        <v>188</v>
      </c>
      <c r="AW355" s="14" t="s">
        <v>42</v>
      </c>
      <c r="AX355" s="14" t="s">
        <v>89</v>
      </c>
      <c r="AY355" s="166" t="s">
        <v>142</v>
      </c>
    </row>
    <row r="356" spans="2:65" s="1" customFormat="1" ht="21.75" customHeight="1">
      <c r="B356" s="32"/>
      <c r="C356" s="131" t="s">
        <v>379</v>
      </c>
      <c r="D356" s="131" t="s">
        <v>145</v>
      </c>
      <c r="E356" s="132" t="s">
        <v>380</v>
      </c>
      <c r="F356" s="133" t="s">
        <v>381</v>
      </c>
      <c r="G356" s="134" t="s">
        <v>148</v>
      </c>
      <c r="H356" s="135">
        <v>18</v>
      </c>
      <c r="I356" s="136"/>
      <c r="J356" s="137">
        <f>ROUND(I356*H356,2)</f>
        <v>0</v>
      </c>
      <c r="K356" s="133" t="s">
        <v>149</v>
      </c>
      <c r="L356" s="32"/>
      <c r="M356" s="138" t="s">
        <v>79</v>
      </c>
      <c r="N356" s="139" t="s">
        <v>51</v>
      </c>
      <c r="P356" s="140">
        <f>O356*H356</f>
        <v>0</v>
      </c>
      <c r="Q356" s="140">
        <v>0</v>
      </c>
      <c r="R356" s="140">
        <f>Q356*H356</f>
        <v>0</v>
      </c>
      <c r="S356" s="140">
        <v>0</v>
      </c>
      <c r="T356" s="141">
        <f>S356*H356</f>
        <v>0</v>
      </c>
      <c r="AR356" s="142" t="s">
        <v>89</v>
      </c>
      <c r="AT356" s="142" t="s">
        <v>145</v>
      </c>
      <c r="AU356" s="142" t="s">
        <v>91</v>
      </c>
      <c r="AY356" s="16" t="s">
        <v>142</v>
      </c>
      <c r="BE356" s="143">
        <f>IF(N356="základní",J356,0)</f>
        <v>0</v>
      </c>
      <c r="BF356" s="143">
        <f>IF(N356="snížená",J356,0)</f>
        <v>0</v>
      </c>
      <c r="BG356" s="143">
        <f>IF(N356="zákl. přenesená",J356,0)</f>
        <v>0</v>
      </c>
      <c r="BH356" s="143">
        <f>IF(N356="sníž. přenesená",J356,0)</f>
        <v>0</v>
      </c>
      <c r="BI356" s="143">
        <f>IF(N356="nulová",J356,0)</f>
        <v>0</v>
      </c>
      <c r="BJ356" s="16" t="s">
        <v>89</v>
      </c>
      <c r="BK356" s="143">
        <f>ROUND(I356*H356,2)</f>
        <v>0</v>
      </c>
      <c r="BL356" s="16" t="s">
        <v>89</v>
      </c>
      <c r="BM356" s="142" t="s">
        <v>382</v>
      </c>
    </row>
    <row r="357" spans="2:65" s="1" customFormat="1">
      <c r="B357" s="32"/>
      <c r="D357" s="144" t="s">
        <v>152</v>
      </c>
      <c r="F357" s="145" t="s">
        <v>383</v>
      </c>
      <c r="I357" s="146"/>
      <c r="L357" s="32"/>
      <c r="M357" s="147"/>
      <c r="T357" s="53"/>
      <c r="AT357" s="16" t="s">
        <v>152</v>
      </c>
      <c r="AU357" s="16" t="s">
        <v>91</v>
      </c>
    </row>
    <row r="358" spans="2:65" s="12" customFormat="1" ht="22.5">
      <c r="B358" s="148"/>
      <c r="D358" s="149" t="s">
        <v>154</v>
      </c>
      <c r="E358" s="150" t="s">
        <v>79</v>
      </c>
      <c r="F358" s="151" t="s">
        <v>384</v>
      </c>
      <c r="H358" s="150" t="s">
        <v>79</v>
      </c>
      <c r="I358" s="152"/>
      <c r="L358" s="148"/>
      <c r="M358" s="153"/>
      <c r="T358" s="154"/>
      <c r="AT358" s="150" t="s">
        <v>154</v>
      </c>
      <c r="AU358" s="150" t="s">
        <v>91</v>
      </c>
      <c r="AV358" s="12" t="s">
        <v>89</v>
      </c>
      <c r="AW358" s="12" t="s">
        <v>42</v>
      </c>
      <c r="AX358" s="12" t="s">
        <v>81</v>
      </c>
      <c r="AY358" s="150" t="s">
        <v>142</v>
      </c>
    </row>
    <row r="359" spans="2:65" s="13" customFormat="1">
      <c r="B359" s="155"/>
      <c r="D359" s="149" t="s">
        <v>154</v>
      </c>
      <c r="E359" s="156" t="s">
        <v>79</v>
      </c>
      <c r="F359" s="157" t="s">
        <v>385</v>
      </c>
      <c r="H359" s="158">
        <v>18</v>
      </c>
      <c r="I359" s="159"/>
      <c r="L359" s="155"/>
      <c r="M359" s="160"/>
      <c r="T359" s="161"/>
      <c r="AT359" s="156" t="s">
        <v>154</v>
      </c>
      <c r="AU359" s="156" t="s">
        <v>91</v>
      </c>
      <c r="AV359" s="13" t="s">
        <v>91</v>
      </c>
      <c r="AW359" s="13" t="s">
        <v>42</v>
      </c>
      <c r="AX359" s="13" t="s">
        <v>89</v>
      </c>
      <c r="AY359" s="156" t="s">
        <v>142</v>
      </c>
    </row>
    <row r="360" spans="2:65" s="1" customFormat="1" ht="16.5" customHeight="1">
      <c r="B360" s="32"/>
      <c r="C360" s="172" t="s">
        <v>386</v>
      </c>
      <c r="D360" s="172" t="s">
        <v>239</v>
      </c>
      <c r="E360" s="173" t="s">
        <v>387</v>
      </c>
      <c r="F360" s="174" t="s">
        <v>388</v>
      </c>
      <c r="G360" s="175" t="s">
        <v>148</v>
      </c>
      <c r="H360" s="176">
        <v>18</v>
      </c>
      <c r="I360" s="177"/>
      <c r="J360" s="178">
        <f>ROUND(I360*H360,2)</f>
        <v>0</v>
      </c>
      <c r="K360" s="174" t="s">
        <v>149</v>
      </c>
      <c r="L360" s="179"/>
      <c r="M360" s="180" t="s">
        <v>79</v>
      </c>
      <c r="N360" s="181" t="s">
        <v>51</v>
      </c>
      <c r="P360" s="140">
        <f>O360*H360</f>
        <v>0</v>
      </c>
      <c r="Q360" s="140">
        <v>2.3000000000000001E-4</v>
      </c>
      <c r="R360" s="140">
        <f>Q360*H360</f>
        <v>4.1400000000000005E-3</v>
      </c>
      <c r="S360" s="140">
        <v>0</v>
      </c>
      <c r="T360" s="141">
        <f>S360*H360</f>
        <v>0</v>
      </c>
      <c r="AR360" s="142" t="s">
        <v>91</v>
      </c>
      <c r="AT360" s="142" t="s">
        <v>239</v>
      </c>
      <c r="AU360" s="142" t="s">
        <v>91</v>
      </c>
      <c r="AY360" s="16" t="s">
        <v>142</v>
      </c>
      <c r="BE360" s="143">
        <f>IF(N360="základní",J360,0)</f>
        <v>0</v>
      </c>
      <c r="BF360" s="143">
        <f>IF(N360="snížená",J360,0)</f>
        <v>0</v>
      </c>
      <c r="BG360" s="143">
        <f>IF(N360="zákl. přenesená",J360,0)</f>
        <v>0</v>
      </c>
      <c r="BH360" s="143">
        <f>IF(N360="sníž. přenesená",J360,0)</f>
        <v>0</v>
      </c>
      <c r="BI360" s="143">
        <f>IF(N360="nulová",J360,0)</f>
        <v>0</v>
      </c>
      <c r="BJ360" s="16" t="s">
        <v>89</v>
      </c>
      <c r="BK360" s="143">
        <f>ROUND(I360*H360,2)</f>
        <v>0</v>
      </c>
      <c r="BL360" s="16" t="s">
        <v>89</v>
      </c>
      <c r="BM360" s="142" t="s">
        <v>389</v>
      </c>
    </row>
    <row r="361" spans="2:65" s="12" customFormat="1" ht="22.5">
      <c r="B361" s="148"/>
      <c r="D361" s="149" t="s">
        <v>154</v>
      </c>
      <c r="E361" s="150" t="s">
        <v>79</v>
      </c>
      <c r="F361" s="151" t="s">
        <v>384</v>
      </c>
      <c r="H361" s="150" t="s">
        <v>79</v>
      </c>
      <c r="I361" s="152"/>
      <c r="L361" s="148"/>
      <c r="M361" s="153"/>
      <c r="T361" s="154"/>
      <c r="AT361" s="150" t="s">
        <v>154</v>
      </c>
      <c r="AU361" s="150" t="s">
        <v>91</v>
      </c>
      <c r="AV361" s="12" t="s">
        <v>89</v>
      </c>
      <c r="AW361" s="12" t="s">
        <v>42</v>
      </c>
      <c r="AX361" s="12" t="s">
        <v>81</v>
      </c>
      <c r="AY361" s="150" t="s">
        <v>142</v>
      </c>
    </row>
    <row r="362" spans="2:65" s="13" customFormat="1">
      <c r="B362" s="155"/>
      <c r="D362" s="149" t="s">
        <v>154</v>
      </c>
      <c r="E362" s="156" t="s">
        <v>79</v>
      </c>
      <c r="F362" s="157" t="s">
        <v>385</v>
      </c>
      <c r="H362" s="158">
        <v>18</v>
      </c>
      <c r="I362" s="159"/>
      <c r="L362" s="155"/>
      <c r="M362" s="160"/>
      <c r="T362" s="161"/>
      <c r="AT362" s="156" t="s">
        <v>154</v>
      </c>
      <c r="AU362" s="156" t="s">
        <v>91</v>
      </c>
      <c r="AV362" s="13" t="s">
        <v>91</v>
      </c>
      <c r="AW362" s="13" t="s">
        <v>42</v>
      </c>
      <c r="AX362" s="13" t="s">
        <v>89</v>
      </c>
      <c r="AY362" s="156" t="s">
        <v>142</v>
      </c>
    </row>
    <row r="363" spans="2:65" s="1" customFormat="1" ht="24.2" customHeight="1">
      <c r="B363" s="32"/>
      <c r="C363" s="131" t="s">
        <v>390</v>
      </c>
      <c r="D363" s="131" t="s">
        <v>145</v>
      </c>
      <c r="E363" s="132" t="s">
        <v>391</v>
      </c>
      <c r="F363" s="133" t="s">
        <v>392</v>
      </c>
      <c r="G363" s="134" t="s">
        <v>259</v>
      </c>
      <c r="H363" s="135">
        <v>175</v>
      </c>
      <c r="I363" s="136"/>
      <c r="J363" s="137">
        <f>ROUND(I363*H363,2)</f>
        <v>0</v>
      </c>
      <c r="K363" s="133" t="s">
        <v>149</v>
      </c>
      <c r="L363" s="32"/>
      <c r="M363" s="138" t="s">
        <v>79</v>
      </c>
      <c r="N363" s="139" t="s">
        <v>51</v>
      </c>
      <c r="P363" s="140">
        <f>O363*H363</f>
        <v>0</v>
      </c>
      <c r="Q363" s="140">
        <v>0</v>
      </c>
      <c r="R363" s="140">
        <f>Q363*H363</f>
        <v>0</v>
      </c>
      <c r="S363" s="140">
        <v>0</v>
      </c>
      <c r="T363" s="141">
        <f>S363*H363</f>
        <v>0</v>
      </c>
      <c r="AR363" s="142" t="s">
        <v>89</v>
      </c>
      <c r="AT363" s="142" t="s">
        <v>145</v>
      </c>
      <c r="AU363" s="142" t="s">
        <v>91</v>
      </c>
      <c r="AY363" s="16" t="s">
        <v>142</v>
      </c>
      <c r="BE363" s="143">
        <f>IF(N363="základní",J363,0)</f>
        <v>0</v>
      </c>
      <c r="BF363" s="143">
        <f>IF(N363="snížená",J363,0)</f>
        <v>0</v>
      </c>
      <c r="BG363" s="143">
        <f>IF(N363="zákl. přenesená",J363,0)</f>
        <v>0</v>
      </c>
      <c r="BH363" s="143">
        <f>IF(N363="sníž. přenesená",J363,0)</f>
        <v>0</v>
      </c>
      <c r="BI363" s="143">
        <f>IF(N363="nulová",J363,0)</f>
        <v>0</v>
      </c>
      <c r="BJ363" s="16" t="s">
        <v>89</v>
      </c>
      <c r="BK363" s="143">
        <f>ROUND(I363*H363,2)</f>
        <v>0</v>
      </c>
      <c r="BL363" s="16" t="s">
        <v>89</v>
      </c>
      <c r="BM363" s="142" t="s">
        <v>393</v>
      </c>
    </row>
    <row r="364" spans="2:65" s="1" customFormat="1">
      <c r="B364" s="32"/>
      <c r="D364" s="144" t="s">
        <v>152</v>
      </c>
      <c r="F364" s="145" t="s">
        <v>394</v>
      </c>
      <c r="I364" s="146"/>
      <c r="L364" s="32"/>
      <c r="M364" s="147"/>
      <c r="T364" s="53"/>
      <c r="AT364" s="16" t="s">
        <v>152</v>
      </c>
      <c r="AU364" s="16" t="s">
        <v>91</v>
      </c>
    </row>
    <row r="365" spans="2:65" s="12" customFormat="1">
      <c r="B365" s="148"/>
      <c r="D365" s="149" t="s">
        <v>154</v>
      </c>
      <c r="E365" s="150" t="s">
        <v>79</v>
      </c>
      <c r="F365" s="151" t="s">
        <v>271</v>
      </c>
      <c r="H365" s="150" t="s">
        <v>79</v>
      </c>
      <c r="I365" s="152"/>
      <c r="L365" s="148"/>
      <c r="M365" s="153"/>
      <c r="T365" s="154"/>
      <c r="AT365" s="150" t="s">
        <v>154</v>
      </c>
      <c r="AU365" s="150" t="s">
        <v>91</v>
      </c>
      <c r="AV365" s="12" t="s">
        <v>89</v>
      </c>
      <c r="AW365" s="12" t="s">
        <v>42</v>
      </c>
      <c r="AX365" s="12" t="s">
        <v>81</v>
      </c>
      <c r="AY365" s="150" t="s">
        <v>142</v>
      </c>
    </row>
    <row r="366" spans="2:65" s="12" customFormat="1" ht="22.5">
      <c r="B366" s="148"/>
      <c r="D366" s="149" t="s">
        <v>154</v>
      </c>
      <c r="E366" s="150" t="s">
        <v>79</v>
      </c>
      <c r="F366" s="151" t="s">
        <v>384</v>
      </c>
      <c r="H366" s="150" t="s">
        <v>79</v>
      </c>
      <c r="I366" s="152"/>
      <c r="L366" s="148"/>
      <c r="M366" s="153"/>
      <c r="T366" s="154"/>
      <c r="AT366" s="150" t="s">
        <v>154</v>
      </c>
      <c r="AU366" s="150" t="s">
        <v>91</v>
      </c>
      <c r="AV366" s="12" t="s">
        <v>89</v>
      </c>
      <c r="AW366" s="12" t="s">
        <v>42</v>
      </c>
      <c r="AX366" s="12" t="s">
        <v>81</v>
      </c>
      <c r="AY366" s="150" t="s">
        <v>142</v>
      </c>
    </row>
    <row r="367" spans="2:65" s="12" customFormat="1">
      <c r="B367" s="148"/>
      <c r="D367" s="149" t="s">
        <v>154</v>
      </c>
      <c r="E367" s="150" t="s">
        <v>79</v>
      </c>
      <c r="F367" s="151" t="s">
        <v>395</v>
      </c>
      <c r="H367" s="150" t="s">
        <v>79</v>
      </c>
      <c r="I367" s="152"/>
      <c r="L367" s="148"/>
      <c r="M367" s="153"/>
      <c r="T367" s="154"/>
      <c r="AT367" s="150" t="s">
        <v>154</v>
      </c>
      <c r="AU367" s="150" t="s">
        <v>91</v>
      </c>
      <c r="AV367" s="12" t="s">
        <v>89</v>
      </c>
      <c r="AW367" s="12" t="s">
        <v>42</v>
      </c>
      <c r="AX367" s="12" t="s">
        <v>81</v>
      </c>
      <c r="AY367" s="150" t="s">
        <v>142</v>
      </c>
    </row>
    <row r="368" spans="2:65" s="13" customFormat="1" ht="22.5">
      <c r="B368" s="155"/>
      <c r="D368" s="149" t="s">
        <v>154</v>
      </c>
      <c r="E368" s="156" t="s">
        <v>79</v>
      </c>
      <c r="F368" s="157" t="s">
        <v>396</v>
      </c>
      <c r="H368" s="158">
        <v>175</v>
      </c>
      <c r="I368" s="159"/>
      <c r="L368" s="155"/>
      <c r="M368" s="160"/>
      <c r="T368" s="161"/>
      <c r="AT368" s="156" t="s">
        <v>154</v>
      </c>
      <c r="AU368" s="156" t="s">
        <v>91</v>
      </c>
      <c r="AV368" s="13" t="s">
        <v>91</v>
      </c>
      <c r="AW368" s="13" t="s">
        <v>42</v>
      </c>
      <c r="AX368" s="13" t="s">
        <v>89</v>
      </c>
      <c r="AY368" s="156" t="s">
        <v>142</v>
      </c>
    </row>
    <row r="369" spans="2:65" s="1" customFormat="1" ht="16.5" customHeight="1">
      <c r="B369" s="32"/>
      <c r="C369" s="172" t="s">
        <v>397</v>
      </c>
      <c r="D369" s="172" t="s">
        <v>239</v>
      </c>
      <c r="E369" s="173" t="s">
        <v>398</v>
      </c>
      <c r="F369" s="174" t="s">
        <v>399</v>
      </c>
      <c r="G369" s="175" t="s">
        <v>400</v>
      </c>
      <c r="H369" s="176">
        <v>70</v>
      </c>
      <c r="I369" s="177"/>
      <c r="J369" s="178">
        <f>ROUND(I369*H369,2)</f>
        <v>0</v>
      </c>
      <c r="K369" s="174" t="s">
        <v>149</v>
      </c>
      <c r="L369" s="179"/>
      <c r="M369" s="180" t="s">
        <v>79</v>
      </c>
      <c r="N369" s="181" t="s">
        <v>51</v>
      </c>
      <c r="P369" s="140">
        <f>O369*H369</f>
        <v>0</v>
      </c>
      <c r="Q369" s="140">
        <v>1E-3</v>
      </c>
      <c r="R369" s="140">
        <f>Q369*H369</f>
        <v>7.0000000000000007E-2</v>
      </c>
      <c r="S369" s="140">
        <v>0</v>
      </c>
      <c r="T369" s="141">
        <f>S369*H369</f>
        <v>0</v>
      </c>
      <c r="AR369" s="142" t="s">
        <v>91</v>
      </c>
      <c r="AT369" s="142" t="s">
        <v>239</v>
      </c>
      <c r="AU369" s="142" t="s">
        <v>91</v>
      </c>
      <c r="AY369" s="16" t="s">
        <v>142</v>
      </c>
      <c r="BE369" s="143">
        <f>IF(N369="základní",J369,0)</f>
        <v>0</v>
      </c>
      <c r="BF369" s="143">
        <f>IF(N369="snížená",J369,0)</f>
        <v>0</v>
      </c>
      <c r="BG369" s="143">
        <f>IF(N369="zákl. přenesená",J369,0)</f>
        <v>0</v>
      </c>
      <c r="BH369" s="143">
        <f>IF(N369="sníž. přenesená",J369,0)</f>
        <v>0</v>
      </c>
      <c r="BI369" s="143">
        <f>IF(N369="nulová",J369,0)</f>
        <v>0</v>
      </c>
      <c r="BJ369" s="16" t="s">
        <v>89</v>
      </c>
      <c r="BK369" s="143">
        <f>ROUND(I369*H369,2)</f>
        <v>0</v>
      </c>
      <c r="BL369" s="16" t="s">
        <v>89</v>
      </c>
      <c r="BM369" s="142" t="s">
        <v>401</v>
      </c>
    </row>
    <row r="370" spans="2:65" s="12" customFormat="1">
      <c r="B370" s="148"/>
      <c r="D370" s="149" t="s">
        <v>154</v>
      </c>
      <c r="E370" s="150" t="s">
        <v>79</v>
      </c>
      <c r="F370" s="151" t="s">
        <v>271</v>
      </c>
      <c r="H370" s="150" t="s">
        <v>79</v>
      </c>
      <c r="I370" s="152"/>
      <c r="L370" s="148"/>
      <c r="M370" s="153"/>
      <c r="T370" s="154"/>
      <c r="AT370" s="150" t="s">
        <v>154</v>
      </c>
      <c r="AU370" s="150" t="s">
        <v>91</v>
      </c>
      <c r="AV370" s="12" t="s">
        <v>89</v>
      </c>
      <c r="AW370" s="12" t="s">
        <v>42</v>
      </c>
      <c r="AX370" s="12" t="s">
        <v>81</v>
      </c>
      <c r="AY370" s="150" t="s">
        <v>142</v>
      </c>
    </row>
    <row r="371" spans="2:65" s="12" customFormat="1" ht="22.5">
      <c r="B371" s="148"/>
      <c r="D371" s="149" t="s">
        <v>154</v>
      </c>
      <c r="E371" s="150" t="s">
        <v>79</v>
      </c>
      <c r="F371" s="151" t="s">
        <v>384</v>
      </c>
      <c r="H371" s="150" t="s">
        <v>79</v>
      </c>
      <c r="I371" s="152"/>
      <c r="L371" s="148"/>
      <c r="M371" s="153"/>
      <c r="T371" s="154"/>
      <c r="AT371" s="150" t="s">
        <v>154</v>
      </c>
      <c r="AU371" s="150" t="s">
        <v>91</v>
      </c>
      <c r="AV371" s="12" t="s">
        <v>89</v>
      </c>
      <c r="AW371" s="12" t="s">
        <v>42</v>
      </c>
      <c r="AX371" s="12" t="s">
        <v>81</v>
      </c>
      <c r="AY371" s="150" t="s">
        <v>142</v>
      </c>
    </row>
    <row r="372" spans="2:65" s="12" customFormat="1">
      <c r="B372" s="148"/>
      <c r="D372" s="149" t="s">
        <v>154</v>
      </c>
      <c r="E372" s="150" t="s">
        <v>79</v>
      </c>
      <c r="F372" s="151" t="s">
        <v>395</v>
      </c>
      <c r="H372" s="150" t="s">
        <v>79</v>
      </c>
      <c r="I372" s="152"/>
      <c r="L372" s="148"/>
      <c r="M372" s="153"/>
      <c r="T372" s="154"/>
      <c r="AT372" s="150" t="s">
        <v>154</v>
      </c>
      <c r="AU372" s="150" t="s">
        <v>91</v>
      </c>
      <c r="AV372" s="12" t="s">
        <v>89</v>
      </c>
      <c r="AW372" s="12" t="s">
        <v>42</v>
      </c>
      <c r="AX372" s="12" t="s">
        <v>81</v>
      </c>
      <c r="AY372" s="150" t="s">
        <v>142</v>
      </c>
    </row>
    <row r="373" spans="2:65" s="13" customFormat="1" ht="22.5">
      <c r="B373" s="155"/>
      <c r="D373" s="149" t="s">
        <v>154</v>
      </c>
      <c r="E373" s="156" t="s">
        <v>79</v>
      </c>
      <c r="F373" s="157" t="s">
        <v>402</v>
      </c>
      <c r="H373" s="158">
        <v>70</v>
      </c>
      <c r="I373" s="159"/>
      <c r="L373" s="155"/>
      <c r="M373" s="160"/>
      <c r="T373" s="161"/>
      <c r="AT373" s="156" t="s">
        <v>154</v>
      </c>
      <c r="AU373" s="156" t="s">
        <v>91</v>
      </c>
      <c r="AV373" s="13" t="s">
        <v>91</v>
      </c>
      <c r="AW373" s="13" t="s">
        <v>42</v>
      </c>
      <c r="AX373" s="13" t="s">
        <v>89</v>
      </c>
      <c r="AY373" s="156" t="s">
        <v>142</v>
      </c>
    </row>
    <row r="374" spans="2:65" s="1" customFormat="1" ht="62.65" customHeight="1">
      <c r="B374" s="32"/>
      <c r="C374" s="131" t="s">
        <v>403</v>
      </c>
      <c r="D374" s="131" t="s">
        <v>145</v>
      </c>
      <c r="E374" s="132" t="s">
        <v>404</v>
      </c>
      <c r="F374" s="133" t="s">
        <v>405</v>
      </c>
      <c r="G374" s="134" t="s">
        <v>259</v>
      </c>
      <c r="H374" s="135">
        <v>4</v>
      </c>
      <c r="I374" s="136"/>
      <c r="J374" s="137">
        <f>ROUND(I374*H374,2)</f>
        <v>0</v>
      </c>
      <c r="K374" s="133" t="s">
        <v>149</v>
      </c>
      <c r="L374" s="32"/>
      <c r="M374" s="138" t="s">
        <v>79</v>
      </c>
      <c r="N374" s="139" t="s">
        <v>51</v>
      </c>
      <c r="P374" s="140">
        <f>O374*H374</f>
        <v>0</v>
      </c>
      <c r="Q374" s="140">
        <v>0</v>
      </c>
      <c r="R374" s="140">
        <f>Q374*H374</f>
        <v>0</v>
      </c>
      <c r="S374" s="140">
        <v>0</v>
      </c>
      <c r="T374" s="141">
        <f>S374*H374</f>
        <v>0</v>
      </c>
      <c r="AR374" s="142" t="s">
        <v>89</v>
      </c>
      <c r="AT374" s="142" t="s">
        <v>145</v>
      </c>
      <c r="AU374" s="142" t="s">
        <v>91</v>
      </c>
      <c r="AY374" s="16" t="s">
        <v>142</v>
      </c>
      <c r="BE374" s="143">
        <f>IF(N374="základní",J374,0)</f>
        <v>0</v>
      </c>
      <c r="BF374" s="143">
        <f>IF(N374="snížená",J374,0)</f>
        <v>0</v>
      </c>
      <c r="BG374" s="143">
        <f>IF(N374="zákl. přenesená",J374,0)</f>
        <v>0</v>
      </c>
      <c r="BH374" s="143">
        <f>IF(N374="sníž. přenesená",J374,0)</f>
        <v>0</v>
      </c>
      <c r="BI374" s="143">
        <f>IF(N374="nulová",J374,0)</f>
        <v>0</v>
      </c>
      <c r="BJ374" s="16" t="s">
        <v>89</v>
      </c>
      <c r="BK374" s="143">
        <f>ROUND(I374*H374,2)</f>
        <v>0</v>
      </c>
      <c r="BL374" s="16" t="s">
        <v>89</v>
      </c>
      <c r="BM374" s="142" t="s">
        <v>406</v>
      </c>
    </row>
    <row r="375" spans="2:65" s="1" customFormat="1">
      <c r="B375" s="32"/>
      <c r="D375" s="144" t="s">
        <v>152</v>
      </c>
      <c r="F375" s="145" t="s">
        <v>407</v>
      </c>
      <c r="I375" s="146"/>
      <c r="L375" s="32"/>
      <c r="M375" s="147"/>
      <c r="T375" s="53"/>
      <c r="AT375" s="16" t="s">
        <v>152</v>
      </c>
      <c r="AU375" s="16" t="s">
        <v>91</v>
      </c>
    </row>
    <row r="376" spans="2:65" s="12" customFormat="1" ht="22.5">
      <c r="B376" s="148"/>
      <c r="D376" s="149" t="s">
        <v>154</v>
      </c>
      <c r="E376" s="150" t="s">
        <v>79</v>
      </c>
      <c r="F376" s="151" t="s">
        <v>384</v>
      </c>
      <c r="H376" s="150" t="s">
        <v>79</v>
      </c>
      <c r="I376" s="152"/>
      <c r="L376" s="148"/>
      <c r="M376" s="153"/>
      <c r="T376" s="154"/>
      <c r="AT376" s="150" t="s">
        <v>154</v>
      </c>
      <c r="AU376" s="150" t="s">
        <v>91</v>
      </c>
      <c r="AV376" s="12" t="s">
        <v>89</v>
      </c>
      <c r="AW376" s="12" t="s">
        <v>42</v>
      </c>
      <c r="AX376" s="12" t="s">
        <v>81</v>
      </c>
      <c r="AY376" s="150" t="s">
        <v>142</v>
      </c>
    </row>
    <row r="377" spans="2:65" s="12" customFormat="1">
      <c r="B377" s="148"/>
      <c r="D377" s="149" t="s">
        <v>154</v>
      </c>
      <c r="E377" s="150" t="s">
        <v>79</v>
      </c>
      <c r="F377" s="151" t="s">
        <v>408</v>
      </c>
      <c r="H377" s="150" t="s">
        <v>79</v>
      </c>
      <c r="I377" s="152"/>
      <c r="L377" s="148"/>
      <c r="M377" s="153"/>
      <c r="T377" s="154"/>
      <c r="AT377" s="150" t="s">
        <v>154</v>
      </c>
      <c r="AU377" s="150" t="s">
        <v>91</v>
      </c>
      <c r="AV377" s="12" t="s">
        <v>89</v>
      </c>
      <c r="AW377" s="12" t="s">
        <v>42</v>
      </c>
      <c r="AX377" s="12" t="s">
        <v>81</v>
      </c>
      <c r="AY377" s="150" t="s">
        <v>142</v>
      </c>
    </row>
    <row r="378" spans="2:65" s="13" customFormat="1">
      <c r="B378" s="155"/>
      <c r="D378" s="149" t="s">
        <v>154</v>
      </c>
      <c r="E378" s="156" t="s">
        <v>79</v>
      </c>
      <c r="F378" s="157" t="s">
        <v>409</v>
      </c>
      <c r="H378" s="158">
        <v>4</v>
      </c>
      <c r="I378" s="159"/>
      <c r="L378" s="155"/>
      <c r="M378" s="160"/>
      <c r="T378" s="161"/>
      <c r="AT378" s="156" t="s">
        <v>154</v>
      </c>
      <c r="AU378" s="156" t="s">
        <v>91</v>
      </c>
      <c r="AV378" s="13" t="s">
        <v>91</v>
      </c>
      <c r="AW378" s="13" t="s">
        <v>42</v>
      </c>
      <c r="AX378" s="13" t="s">
        <v>89</v>
      </c>
      <c r="AY378" s="156" t="s">
        <v>142</v>
      </c>
    </row>
    <row r="379" spans="2:65" s="1" customFormat="1" ht="24.2" customHeight="1">
      <c r="B379" s="32"/>
      <c r="C379" s="172" t="s">
        <v>410</v>
      </c>
      <c r="D379" s="172" t="s">
        <v>239</v>
      </c>
      <c r="E379" s="173" t="s">
        <v>411</v>
      </c>
      <c r="F379" s="174" t="s">
        <v>412</v>
      </c>
      <c r="G379" s="175" t="s">
        <v>259</v>
      </c>
      <c r="H379" s="176">
        <v>4</v>
      </c>
      <c r="I379" s="177"/>
      <c r="J379" s="178">
        <f>ROUND(I379*H379,2)</f>
        <v>0</v>
      </c>
      <c r="K379" s="174" t="s">
        <v>149</v>
      </c>
      <c r="L379" s="179"/>
      <c r="M379" s="180" t="s">
        <v>79</v>
      </c>
      <c r="N379" s="181" t="s">
        <v>51</v>
      </c>
      <c r="P379" s="140">
        <f>O379*H379</f>
        <v>0</v>
      </c>
      <c r="Q379" s="140">
        <v>2.0000000000000002E-5</v>
      </c>
      <c r="R379" s="140">
        <f>Q379*H379</f>
        <v>8.0000000000000007E-5</v>
      </c>
      <c r="S379" s="140">
        <v>0</v>
      </c>
      <c r="T379" s="141">
        <f>S379*H379</f>
        <v>0</v>
      </c>
      <c r="AR379" s="142" t="s">
        <v>91</v>
      </c>
      <c r="AT379" s="142" t="s">
        <v>239</v>
      </c>
      <c r="AU379" s="142" t="s">
        <v>91</v>
      </c>
      <c r="AY379" s="16" t="s">
        <v>142</v>
      </c>
      <c r="BE379" s="143">
        <f>IF(N379="základní",J379,0)</f>
        <v>0</v>
      </c>
      <c r="BF379" s="143">
        <f>IF(N379="snížená",J379,0)</f>
        <v>0</v>
      </c>
      <c r="BG379" s="143">
        <f>IF(N379="zákl. přenesená",J379,0)</f>
        <v>0</v>
      </c>
      <c r="BH379" s="143">
        <f>IF(N379="sníž. přenesená",J379,0)</f>
        <v>0</v>
      </c>
      <c r="BI379" s="143">
        <f>IF(N379="nulová",J379,0)</f>
        <v>0</v>
      </c>
      <c r="BJ379" s="16" t="s">
        <v>89</v>
      </c>
      <c r="BK379" s="143">
        <f>ROUND(I379*H379,2)</f>
        <v>0</v>
      </c>
      <c r="BL379" s="16" t="s">
        <v>89</v>
      </c>
      <c r="BM379" s="142" t="s">
        <v>413</v>
      </c>
    </row>
    <row r="380" spans="2:65" s="12" customFormat="1" ht="22.5">
      <c r="B380" s="148"/>
      <c r="D380" s="149" t="s">
        <v>154</v>
      </c>
      <c r="E380" s="150" t="s">
        <v>79</v>
      </c>
      <c r="F380" s="151" t="s">
        <v>384</v>
      </c>
      <c r="H380" s="150" t="s">
        <v>79</v>
      </c>
      <c r="I380" s="152"/>
      <c r="L380" s="148"/>
      <c r="M380" s="153"/>
      <c r="T380" s="154"/>
      <c r="AT380" s="150" t="s">
        <v>154</v>
      </c>
      <c r="AU380" s="150" t="s">
        <v>91</v>
      </c>
      <c r="AV380" s="12" t="s">
        <v>89</v>
      </c>
      <c r="AW380" s="12" t="s">
        <v>42</v>
      </c>
      <c r="AX380" s="12" t="s">
        <v>81</v>
      </c>
      <c r="AY380" s="150" t="s">
        <v>142</v>
      </c>
    </row>
    <row r="381" spans="2:65" s="12" customFormat="1">
      <c r="B381" s="148"/>
      <c r="D381" s="149" t="s">
        <v>154</v>
      </c>
      <c r="E381" s="150" t="s">
        <v>79</v>
      </c>
      <c r="F381" s="151" t="s">
        <v>408</v>
      </c>
      <c r="H381" s="150" t="s">
        <v>79</v>
      </c>
      <c r="I381" s="152"/>
      <c r="L381" s="148"/>
      <c r="M381" s="153"/>
      <c r="T381" s="154"/>
      <c r="AT381" s="150" t="s">
        <v>154</v>
      </c>
      <c r="AU381" s="150" t="s">
        <v>91</v>
      </c>
      <c r="AV381" s="12" t="s">
        <v>89</v>
      </c>
      <c r="AW381" s="12" t="s">
        <v>42</v>
      </c>
      <c r="AX381" s="12" t="s">
        <v>81</v>
      </c>
      <c r="AY381" s="150" t="s">
        <v>142</v>
      </c>
    </row>
    <row r="382" spans="2:65" s="13" customFormat="1">
      <c r="B382" s="155"/>
      <c r="D382" s="149" t="s">
        <v>154</v>
      </c>
      <c r="E382" s="156" t="s">
        <v>79</v>
      </c>
      <c r="F382" s="157" t="s">
        <v>409</v>
      </c>
      <c r="H382" s="158">
        <v>4</v>
      </c>
      <c r="I382" s="159"/>
      <c r="L382" s="155"/>
      <c r="M382" s="160"/>
      <c r="T382" s="161"/>
      <c r="AT382" s="156" t="s">
        <v>154</v>
      </c>
      <c r="AU382" s="156" t="s">
        <v>91</v>
      </c>
      <c r="AV382" s="13" t="s">
        <v>91</v>
      </c>
      <c r="AW382" s="13" t="s">
        <v>42</v>
      </c>
      <c r="AX382" s="13" t="s">
        <v>89</v>
      </c>
      <c r="AY382" s="156" t="s">
        <v>142</v>
      </c>
    </row>
    <row r="383" spans="2:65" s="1" customFormat="1" ht="55.5" customHeight="1">
      <c r="B383" s="32"/>
      <c r="C383" s="131" t="s">
        <v>414</v>
      </c>
      <c r="D383" s="131" t="s">
        <v>145</v>
      </c>
      <c r="E383" s="132" t="s">
        <v>415</v>
      </c>
      <c r="F383" s="133" t="s">
        <v>416</v>
      </c>
      <c r="G383" s="134" t="s">
        <v>259</v>
      </c>
      <c r="H383" s="135">
        <v>65</v>
      </c>
      <c r="I383" s="136"/>
      <c r="J383" s="137">
        <f>ROUND(I383*H383,2)</f>
        <v>0</v>
      </c>
      <c r="K383" s="133" t="s">
        <v>149</v>
      </c>
      <c r="L383" s="32"/>
      <c r="M383" s="138" t="s">
        <v>79</v>
      </c>
      <c r="N383" s="139" t="s">
        <v>51</v>
      </c>
      <c r="P383" s="140">
        <f>O383*H383</f>
        <v>0</v>
      </c>
      <c r="Q383" s="140">
        <v>0</v>
      </c>
      <c r="R383" s="140">
        <f>Q383*H383</f>
        <v>0</v>
      </c>
      <c r="S383" s="140">
        <v>0</v>
      </c>
      <c r="T383" s="141">
        <f>S383*H383</f>
        <v>0</v>
      </c>
      <c r="AR383" s="142" t="s">
        <v>89</v>
      </c>
      <c r="AT383" s="142" t="s">
        <v>145</v>
      </c>
      <c r="AU383" s="142" t="s">
        <v>91</v>
      </c>
      <c r="AY383" s="16" t="s">
        <v>142</v>
      </c>
      <c r="BE383" s="143">
        <f>IF(N383="základní",J383,0)</f>
        <v>0</v>
      </c>
      <c r="BF383" s="143">
        <f>IF(N383="snížená",J383,0)</f>
        <v>0</v>
      </c>
      <c r="BG383" s="143">
        <f>IF(N383="zákl. přenesená",J383,0)</f>
        <v>0</v>
      </c>
      <c r="BH383" s="143">
        <f>IF(N383="sníž. přenesená",J383,0)</f>
        <v>0</v>
      </c>
      <c r="BI383" s="143">
        <f>IF(N383="nulová",J383,0)</f>
        <v>0</v>
      </c>
      <c r="BJ383" s="16" t="s">
        <v>89</v>
      </c>
      <c r="BK383" s="143">
        <f>ROUND(I383*H383,2)</f>
        <v>0</v>
      </c>
      <c r="BL383" s="16" t="s">
        <v>89</v>
      </c>
      <c r="BM383" s="142" t="s">
        <v>417</v>
      </c>
    </row>
    <row r="384" spans="2:65" s="1" customFormat="1">
      <c r="B384" s="32"/>
      <c r="D384" s="144" t="s">
        <v>152</v>
      </c>
      <c r="F384" s="145" t="s">
        <v>418</v>
      </c>
      <c r="I384" s="146"/>
      <c r="L384" s="32"/>
      <c r="M384" s="147"/>
      <c r="T384" s="53"/>
      <c r="AT384" s="16" t="s">
        <v>152</v>
      </c>
      <c r="AU384" s="16" t="s">
        <v>91</v>
      </c>
    </row>
    <row r="385" spans="2:65" s="12" customFormat="1">
      <c r="B385" s="148"/>
      <c r="D385" s="149" t="s">
        <v>154</v>
      </c>
      <c r="E385" s="150" t="s">
        <v>79</v>
      </c>
      <c r="F385" s="151" t="s">
        <v>271</v>
      </c>
      <c r="H385" s="150" t="s">
        <v>79</v>
      </c>
      <c r="I385" s="152"/>
      <c r="L385" s="148"/>
      <c r="M385" s="153"/>
      <c r="T385" s="154"/>
      <c r="AT385" s="150" t="s">
        <v>154</v>
      </c>
      <c r="AU385" s="150" t="s">
        <v>91</v>
      </c>
      <c r="AV385" s="12" t="s">
        <v>89</v>
      </c>
      <c r="AW385" s="12" t="s">
        <v>42</v>
      </c>
      <c r="AX385" s="12" t="s">
        <v>81</v>
      </c>
      <c r="AY385" s="150" t="s">
        <v>142</v>
      </c>
    </row>
    <row r="386" spans="2:65" s="12" customFormat="1">
      <c r="B386" s="148"/>
      <c r="D386" s="149" t="s">
        <v>154</v>
      </c>
      <c r="E386" s="150" t="s">
        <v>79</v>
      </c>
      <c r="F386" s="151" t="s">
        <v>419</v>
      </c>
      <c r="H386" s="150" t="s">
        <v>79</v>
      </c>
      <c r="I386" s="152"/>
      <c r="L386" s="148"/>
      <c r="M386" s="153"/>
      <c r="T386" s="154"/>
      <c r="AT386" s="150" t="s">
        <v>154</v>
      </c>
      <c r="AU386" s="150" t="s">
        <v>91</v>
      </c>
      <c r="AV386" s="12" t="s">
        <v>89</v>
      </c>
      <c r="AW386" s="12" t="s">
        <v>42</v>
      </c>
      <c r="AX386" s="12" t="s">
        <v>81</v>
      </c>
      <c r="AY386" s="150" t="s">
        <v>142</v>
      </c>
    </row>
    <row r="387" spans="2:65" s="13" customFormat="1">
      <c r="B387" s="155"/>
      <c r="D387" s="149" t="s">
        <v>154</v>
      </c>
      <c r="E387" s="156" t="s">
        <v>79</v>
      </c>
      <c r="F387" s="157" t="s">
        <v>420</v>
      </c>
      <c r="H387" s="158">
        <v>65</v>
      </c>
      <c r="I387" s="159"/>
      <c r="L387" s="155"/>
      <c r="M387" s="160"/>
      <c r="T387" s="161"/>
      <c r="AT387" s="156" t="s">
        <v>154</v>
      </c>
      <c r="AU387" s="156" t="s">
        <v>91</v>
      </c>
      <c r="AV387" s="13" t="s">
        <v>91</v>
      </c>
      <c r="AW387" s="13" t="s">
        <v>42</v>
      </c>
      <c r="AX387" s="13" t="s">
        <v>89</v>
      </c>
      <c r="AY387" s="156" t="s">
        <v>142</v>
      </c>
    </row>
    <row r="388" spans="2:65" s="1" customFormat="1" ht="16.5" customHeight="1">
      <c r="B388" s="32"/>
      <c r="C388" s="172" t="s">
        <v>421</v>
      </c>
      <c r="D388" s="172" t="s">
        <v>239</v>
      </c>
      <c r="E388" s="173" t="s">
        <v>422</v>
      </c>
      <c r="F388" s="174" t="s">
        <v>423</v>
      </c>
      <c r="G388" s="175" t="s">
        <v>259</v>
      </c>
      <c r="H388" s="176">
        <v>68.25</v>
      </c>
      <c r="I388" s="177"/>
      <c r="J388" s="178">
        <f>ROUND(I388*H388,2)</f>
        <v>0</v>
      </c>
      <c r="K388" s="174" t="s">
        <v>247</v>
      </c>
      <c r="L388" s="179"/>
      <c r="M388" s="180" t="s">
        <v>79</v>
      </c>
      <c r="N388" s="181" t="s">
        <v>51</v>
      </c>
      <c r="P388" s="140">
        <f>O388*H388</f>
        <v>0</v>
      </c>
      <c r="Q388" s="140">
        <v>0</v>
      </c>
      <c r="R388" s="140">
        <f>Q388*H388</f>
        <v>0</v>
      </c>
      <c r="S388" s="140">
        <v>0</v>
      </c>
      <c r="T388" s="141">
        <f>S388*H388</f>
        <v>0</v>
      </c>
      <c r="AR388" s="142" t="s">
        <v>91</v>
      </c>
      <c r="AT388" s="142" t="s">
        <v>239</v>
      </c>
      <c r="AU388" s="142" t="s">
        <v>91</v>
      </c>
      <c r="AY388" s="16" t="s">
        <v>142</v>
      </c>
      <c r="BE388" s="143">
        <f>IF(N388="základní",J388,0)</f>
        <v>0</v>
      </c>
      <c r="BF388" s="143">
        <f>IF(N388="snížená",J388,0)</f>
        <v>0</v>
      </c>
      <c r="BG388" s="143">
        <f>IF(N388="zákl. přenesená",J388,0)</f>
        <v>0</v>
      </c>
      <c r="BH388" s="143">
        <f>IF(N388="sníž. přenesená",J388,0)</f>
        <v>0</v>
      </c>
      <c r="BI388" s="143">
        <f>IF(N388="nulová",J388,0)</f>
        <v>0</v>
      </c>
      <c r="BJ388" s="16" t="s">
        <v>89</v>
      </c>
      <c r="BK388" s="143">
        <f>ROUND(I388*H388,2)</f>
        <v>0</v>
      </c>
      <c r="BL388" s="16" t="s">
        <v>89</v>
      </c>
      <c r="BM388" s="142" t="s">
        <v>424</v>
      </c>
    </row>
    <row r="389" spans="2:65" s="12" customFormat="1">
      <c r="B389" s="148"/>
      <c r="D389" s="149" t="s">
        <v>154</v>
      </c>
      <c r="E389" s="150" t="s">
        <v>79</v>
      </c>
      <c r="F389" s="151" t="s">
        <v>271</v>
      </c>
      <c r="H389" s="150" t="s">
        <v>79</v>
      </c>
      <c r="I389" s="152"/>
      <c r="L389" s="148"/>
      <c r="M389" s="153"/>
      <c r="T389" s="154"/>
      <c r="AT389" s="150" t="s">
        <v>154</v>
      </c>
      <c r="AU389" s="150" t="s">
        <v>91</v>
      </c>
      <c r="AV389" s="12" t="s">
        <v>89</v>
      </c>
      <c r="AW389" s="12" t="s">
        <v>42</v>
      </c>
      <c r="AX389" s="12" t="s">
        <v>81</v>
      </c>
      <c r="AY389" s="150" t="s">
        <v>142</v>
      </c>
    </row>
    <row r="390" spans="2:65" s="12" customFormat="1">
      <c r="B390" s="148"/>
      <c r="D390" s="149" t="s">
        <v>154</v>
      </c>
      <c r="E390" s="150" t="s">
        <v>79</v>
      </c>
      <c r="F390" s="151" t="s">
        <v>425</v>
      </c>
      <c r="H390" s="150" t="s">
        <v>79</v>
      </c>
      <c r="I390" s="152"/>
      <c r="L390" s="148"/>
      <c r="M390" s="153"/>
      <c r="T390" s="154"/>
      <c r="AT390" s="150" t="s">
        <v>154</v>
      </c>
      <c r="AU390" s="150" t="s">
        <v>91</v>
      </c>
      <c r="AV390" s="12" t="s">
        <v>89</v>
      </c>
      <c r="AW390" s="12" t="s">
        <v>42</v>
      </c>
      <c r="AX390" s="12" t="s">
        <v>81</v>
      </c>
      <c r="AY390" s="150" t="s">
        <v>142</v>
      </c>
    </row>
    <row r="391" spans="2:65" s="13" customFormat="1">
      <c r="B391" s="155"/>
      <c r="D391" s="149" t="s">
        <v>154</v>
      </c>
      <c r="E391" s="156" t="s">
        <v>79</v>
      </c>
      <c r="F391" s="157" t="s">
        <v>426</v>
      </c>
      <c r="H391" s="158">
        <v>68.25</v>
      </c>
      <c r="I391" s="159"/>
      <c r="L391" s="155"/>
      <c r="M391" s="160"/>
      <c r="T391" s="161"/>
      <c r="AT391" s="156" t="s">
        <v>154</v>
      </c>
      <c r="AU391" s="156" t="s">
        <v>91</v>
      </c>
      <c r="AV391" s="13" t="s">
        <v>91</v>
      </c>
      <c r="AW391" s="13" t="s">
        <v>42</v>
      </c>
      <c r="AX391" s="13" t="s">
        <v>89</v>
      </c>
      <c r="AY391" s="156" t="s">
        <v>142</v>
      </c>
    </row>
    <row r="392" spans="2:65" s="1" customFormat="1" ht="49.15" customHeight="1">
      <c r="B392" s="32"/>
      <c r="C392" s="131" t="s">
        <v>427</v>
      </c>
      <c r="D392" s="131" t="s">
        <v>145</v>
      </c>
      <c r="E392" s="132" t="s">
        <v>428</v>
      </c>
      <c r="F392" s="133" t="s">
        <v>429</v>
      </c>
      <c r="G392" s="134" t="s">
        <v>259</v>
      </c>
      <c r="H392" s="135">
        <v>120</v>
      </c>
      <c r="I392" s="136"/>
      <c r="J392" s="137">
        <f>ROUND(I392*H392,2)</f>
        <v>0</v>
      </c>
      <c r="K392" s="133" t="s">
        <v>149</v>
      </c>
      <c r="L392" s="32"/>
      <c r="M392" s="138" t="s">
        <v>79</v>
      </c>
      <c r="N392" s="139" t="s">
        <v>51</v>
      </c>
      <c r="P392" s="140">
        <f>O392*H392</f>
        <v>0</v>
      </c>
      <c r="Q392" s="140">
        <v>0</v>
      </c>
      <c r="R392" s="140">
        <f>Q392*H392</f>
        <v>0</v>
      </c>
      <c r="S392" s="140">
        <v>0</v>
      </c>
      <c r="T392" s="141">
        <f>S392*H392</f>
        <v>0</v>
      </c>
      <c r="AR392" s="142" t="s">
        <v>89</v>
      </c>
      <c r="AT392" s="142" t="s">
        <v>145</v>
      </c>
      <c r="AU392" s="142" t="s">
        <v>91</v>
      </c>
      <c r="AY392" s="16" t="s">
        <v>142</v>
      </c>
      <c r="BE392" s="143">
        <f>IF(N392="základní",J392,0)</f>
        <v>0</v>
      </c>
      <c r="BF392" s="143">
        <f>IF(N392="snížená",J392,0)</f>
        <v>0</v>
      </c>
      <c r="BG392" s="143">
        <f>IF(N392="zákl. přenesená",J392,0)</f>
        <v>0</v>
      </c>
      <c r="BH392" s="143">
        <f>IF(N392="sníž. přenesená",J392,0)</f>
        <v>0</v>
      </c>
      <c r="BI392" s="143">
        <f>IF(N392="nulová",J392,0)</f>
        <v>0</v>
      </c>
      <c r="BJ392" s="16" t="s">
        <v>89</v>
      </c>
      <c r="BK392" s="143">
        <f>ROUND(I392*H392,2)</f>
        <v>0</v>
      </c>
      <c r="BL392" s="16" t="s">
        <v>89</v>
      </c>
      <c r="BM392" s="142" t="s">
        <v>430</v>
      </c>
    </row>
    <row r="393" spans="2:65" s="1" customFormat="1">
      <c r="B393" s="32"/>
      <c r="D393" s="144" t="s">
        <v>152</v>
      </c>
      <c r="F393" s="145" t="s">
        <v>431</v>
      </c>
      <c r="I393" s="146"/>
      <c r="L393" s="32"/>
      <c r="M393" s="147"/>
      <c r="T393" s="53"/>
      <c r="AT393" s="16" t="s">
        <v>152</v>
      </c>
      <c r="AU393" s="16" t="s">
        <v>91</v>
      </c>
    </row>
    <row r="394" spans="2:65" s="12" customFormat="1">
      <c r="B394" s="148"/>
      <c r="D394" s="149" t="s">
        <v>154</v>
      </c>
      <c r="E394" s="150" t="s">
        <v>79</v>
      </c>
      <c r="F394" s="151" t="s">
        <v>340</v>
      </c>
      <c r="H394" s="150" t="s">
        <v>79</v>
      </c>
      <c r="I394" s="152"/>
      <c r="L394" s="148"/>
      <c r="M394" s="153"/>
      <c r="T394" s="154"/>
      <c r="AT394" s="150" t="s">
        <v>154</v>
      </c>
      <c r="AU394" s="150" t="s">
        <v>91</v>
      </c>
      <c r="AV394" s="12" t="s">
        <v>89</v>
      </c>
      <c r="AW394" s="12" t="s">
        <v>42</v>
      </c>
      <c r="AX394" s="12" t="s">
        <v>81</v>
      </c>
      <c r="AY394" s="150" t="s">
        <v>142</v>
      </c>
    </row>
    <row r="395" spans="2:65" s="12" customFormat="1">
      <c r="B395" s="148"/>
      <c r="D395" s="149" t="s">
        <v>154</v>
      </c>
      <c r="E395" s="150" t="s">
        <v>79</v>
      </c>
      <c r="F395" s="151" t="s">
        <v>348</v>
      </c>
      <c r="H395" s="150" t="s">
        <v>79</v>
      </c>
      <c r="I395" s="152"/>
      <c r="L395" s="148"/>
      <c r="M395" s="153"/>
      <c r="T395" s="154"/>
      <c r="AT395" s="150" t="s">
        <v>154</v>
      </c>
      <c r="AU395" s="150" t="s">
        <v>91</v>
      </c>
      <c r="AV395" s="12" t="s">
        <v>89</v>
      </c>
      <c r="AW395" s="12" t="s">
        <v>42</v>
      </c>
      <c r="AX395" s="12" t="s">
        <v>81</v>
      </c>
      <c r="AY395" s="150" t="s">
        <v>142</v>
      </c>
    </row>
    <row r="396" spans="2:65" s="12" customFormat="1">
      <c r="B396" s="148"/>
      <c r="D396" s="149" t="s">
        <v>154</v>
      </c>
      <c r="E396" s="150" t="s">
        <v>79</v>
      </c>
      <c r="F396" s="151" t="s">
        <v>432</v>
      </c>
      <c r="H396" s="150" t="s">
        <v>79</v>
      </c>
      <c r="I396" s="152"/>
      <c r="L396" s="148"/>
      <c r="M396" s="153"/>
      <c r="T396" s="154"/>
      <c r="AT396" s="150" t="s">
        <v>154</v>
      </c>
      <c r="AU396" s="150" t="s">
        <v>91</v>
      </c>
      <c r="AV396" s="12" t="s">
        <v>89</v>
      </c>
      <c r="AW396" s="12" t="s">
        <v>42</v>
      </c>
      <c r="AX396" s="12" t="s">
        <v>81</v>
      </c>
      <c r="AY396" s="150" t="s">
        <v>142</v>
      </c>
    </row>
    <row r="397" spans="2:65" s="13" customFormat="1">
      <c r="B397" s="155"/>
      <c r="D397" s="149" t="s">
        <v>154</v>
      </c>
      <c r="E397" s="156" t="s">
        <v>79</v>
      </c>
      <c r="F397" s="157" t="s">
        <v>433</v>
      </c>
      <c r="H397" s="158">
        <v>70</v>
      </c>
      <c r="I397" s="159"/>
      <c r="L397" s="155"/>
      <c r="M397" s="160"/>
      <c r="T397" s="161"/>
      <c r="AT397" s="156" t="s">
        <v>154</v>
      </c>
      <c r="AU397" s="156" t="s">
        <v>91</v>
      </c>
      <c r="AV397" s="13" t="s">
        <v>91</v>
      </c>
      <c r="AW397" s="13" t="s">
        <v>42</v>
      </c>
      <c r="AX397" s="13" t="s">
        <v>81</v>
      </c>
      <c r="AY397" s="156" t="s">
        <v>142</v>
      </c>
    </row>
    <row r="398" spans="2:65" s="12" customFormat="1">
      <c r="B398" s="148"/>
      <c r="D398" s="149" t="s">
        <v>154</v>
      </c>
      <c r="E398" s="150" t="s">
        <v>79</v>
      </c>
      <c r="F398" s="151" t="s">
        <v>340</v>
      </c>
      <c r="H398" s="150" t="s">
        <v>79</v>
      </c>
      <c r="I398" s="152"/>
      <c r="L398" s="148"/>
      <c r="M398" s="153"/>
      <c r="T398" s="154"/>
      <c r="AT398" s="150" t="s">
        <v>154</v>
      </c>
      <c r="AU398" s="150" t="s">
        <v>91</v>
      </c>
      <c r="AV398" s="12" t="s">
        <v>89</v>
      </c>
      <c r="AW398" s="12" t="s">
        <v>42</v>
      </c>
      <c r="AX398" s="12" t="s">
        <v>81</v>
      </c>
      <c r="AY398" s="150" t="s">
        <v>142</v>
      </c>
    </row>
    <row r="399" spans="2:65" s="12" customFormat="1">
      <c r="B399" s="148"/>
      <c r="D399" s="149" t="s">
        <v>154</v>
      </c>
      <c r="E399" s="150" t="s">
        <v>79</v>
      </c>
      <c r="F399" s="151" t="s">
        <v>434</v>
      </c>
      <c r="H399" s="150" t="s">
        <v>79</v>
      </c>
      <c r="I399" s="152"/>
      <c r="L399" s="148"/>
      <c r="M399" s="153"/>
      <c r="T399" s="154"/>
      <c r="AT399" s="150" t="s">
        <v>154</v>
      </c>
      <c r="AU399" s="150" t="s">
        <v>91</v>
      </c>
      <c r="AV399" s="12" t="s">
        <v>89</v>
      </c>
      <c r="AW399" s="12" t="s">
        <v>42</v>
      </c>
      <c r="AX399" s="12" t="s">
        <v>81</v>
      </c>
      <c r="AY399" s="150" t="s">
        <v>142</v>
      </c>
    </row>
    <row r="400" spans="2:65" s="13" customFormat="1">
      <c r="B400" s="155"/>
      <c r="D400" s="149" t="s">
        <v>154</v>
      </c>
      <c r="E400" s="156" t="s">
        <v>79</v>
      </c>
      <c r="F400" s="157" t="s">
        <v>435</v>
      </c>
      <c r="H400" s="158">
        <v>50</v>
      </c>
      <c r="I400" s="159"/>
      <c r="L400" s="155"/>
      <c r="M400" s="160"/>
      <c r="T400" s="161"/>
      <c r="AT400" s="156" t="s">
        <v>154</v>
      </c>
      <c r="AU400" s="156" t="s">
        <v>91</v>
      </c>
      <c r="AV400" s="13" t="s">
        <v>91</v>
      </c>
      <c r="AW400" s="13" t="s">
        <v>42</v>
      </c>
      <c r="AX400" s="13" t="s">
        <v>81</v>
      </c>
      <c r="AY400" s="156" t="s">
        <v>142</v>
      </c>
    </row>
    <row r="401" spans="2:65" s="14" customFormat="1">
      <c r="B401" s="165"/>
      <c r="D401" s="149" t="s">
        <v>154</v>
      </c>
      <c r="E401" s="166" t="s">
        <v>79</v>
      </c>
      <c r="F401" s="167" t="s">
        <v>210</v>
      </c>
      <c r="H401" s="168">
        <v>120</v>
      </c>
      <c r="I401" s="169"/>
      <c r="L401" s="165"/>
      <c r="M401" s="170"/>
      <c r="T401" s="171"/>
      <c r="AT401" s="166" t="s">
        <v>154</v>
      </c>
      <c r="AU401" s="166" t="s">
        <v>91</v>
      </c>
      <c r="AV401" s="14" t="s">
        <v>188</v>
      </c>
      <c r="AW401" s="14" t="s">
        <v>42</v>
      </c>
      <c r="AX401" s="14" t="s">
        <v>89</v>
      </c>
      <c r="AY401" s="166" t="s">
        <v>142</v>
      </c>
    </row>
    <row r="402" spans="2:65" s="1" customFormat="1" ht="24.2" customHeight="1">
      <c r="B402" s="32"/>
      <c r="C402" s="172" t="s">
        <v>436</v>
      </c>
      <c r="D402" s="172" t="s">
        <v>239</v>
      </c>
      <c r="E402" s="173" t="s">
        <v>437</v>
      </c>
      <c r="F402" s="174" t="s">
        <v>438</v>
      </c>
      <c r="G402" s="175" t="s">
        <v>259</v>
      </c>
      <c r="H402" s="176">
        <v>52.5</v>
      </c>
      <c r="I402" s="177"/>
      <c r="J402" s="178">
        <f>ROUND(I402*H402,2)</f>
        <v>0</v>
      </c>
      <c r="K402" s="174" t="s">
        <v>247</v>
      </c>
      <c r="L402" s="179"/>
      <c r="M402" s="180" t="s">
        <v>79</v>
      </c>
      <c r="N402" s="181" t="s">
        <v>51</v>
      </c>
      <c r="P402" s="140">
        <f>O402*H402</f>
        <v>0</v>
      </c>
      <c r="Q402" s="140">
        <v>1.7000000000000001E-4</v>
      </c>
      <c r="R402" s="140">
        <f>Q402*H402</f>
        <v>8.9250000000000006E-3</v>
      </c>
      <c r="S402" s="140">
        <v>0</v>
      </c>
      <c r="T402" s="141">
        <f>S402*H402</f>
        <v>0</v>
      </c>
      <c r="AR402" s="142" t="s">
        <v>91</v>
      </c>
      <c r="AT402" s="142" t="s">
        <v>239</v>
      </c>
      <c r="AU402" s="142" t="s">
        <v>91</v>
      </c>
      <c r="AY402" s="16" t="s">
        <v>142</v>
      </c>
      <c r="BE402" s="143">
        <f>IF(N402="základní",J402,0)</f>
        <v>0</v>
      </c>
      <c r="BF402" s="143">
        <f>IF(N402="snížená",J402,0)</f>
        <v>0</v>
      </c>
      <c r="BG402" s="143">
        <f>IF(N402="zákl. přenesená",J402,0)</f>
        <v>0</v>
      </c>
      <c r="BH402" s="143">
        <f>IF(N402="sníž. přenesená",J402,0)</f>
        <v>0</v>
      </c>
      <c r="BI402" s="143">
        <f>IF(N402="nulová",J402,0)</f>
        <v>0</v>
      </c>
      <c r="BJ402" s="16" t="s">
        <v>89</v>
      </c>
      <c r="BK402" s="143">
        <f>ROUND(I402*H402,2)</f>
        <v>0</v>
      </c>
      <c r="BL402" s="16" t="s">
        <v>89</v>
      </c>
      <c r="BM402" s="142" t="s">
        <v>439</v>
      </c>
    </row>
    <row r="403" spans="2:65" s="12" customFormat="1">
      <c r="B403" s="148"/>
      <c r="D403" s="149" t="s">
        <v>154</v>
      </c>
      <c r="E403" s="150" t="s">
        <v>79</v>
      </c>
      <c r="F403" s="151" t="s">
        <v>340</v>
      </c>
      <c r="H403" s="150" t="s">
        <v>79</v>
      </c>
      <c r="I403" s="152"/>
      <c r="L403" s="148"/>
      <c r="M403" s="153"/>
      <c r="T403" s="154"/>
      <c r="AT403" s="150" t="s">
        <v>154</v>
      </c>
      <c r="AU403" s="150" t="s">
        <v>91</v>
      </c>
      <c r="AV403" s="12" t="s">
        <v>89</v>
      </c>
      <c r="AW403" s="12" t="s">
        <v>42</v>
      </c>
      <c r="AX403" s="12" t="s">
        <v>81</v>
      </c>
      <c r="AY403" s="150" t="s">
        <v>142</v>
      </c>
    </row>
    <row r="404" spans="2:65" s="12" customFormat="1">
      <c r="B404" s="148"/>
      <c r="D404" s="149" t="s">
        <v>154</v>
      </c>
      <c r="E404" s="150" t="s">
        <v>79</v>
      </c>
      <c r="F404" s="151" t="s">
        <v>440</v>
      </c>
      <c r="H404" s="150" t="s">
        <v>79</v>
      </c>
      <c r="I404" s="152"/>
      <c r="L404" s="148"/>
      <c r="M404" s="153"/>
      <c r="T404" s="154"/>
      <c r="AT404" s="150" t="s">
        <v>154</v>
      </c>
      <c r="AU404" s="150" t="s">
        <v>91</v>
      </c>
      <c r="AV404" s="12" t="s">
        <v>89</v>
      </c>
      <c r="AW404" s="12" t="s">
        <v>42</v>
      </c>
      <c r="AX404" s="12" t="s">
        <v>81</v>
      </c>
      <c r="AY404" s="150" t="s">
        <v>142</v>
      </c>
    </row>
    <row r="405" spans="2:65" s="13" customFormat="1">
      <c r="B405" s="155"/>
      <c r="D405" s="149" t="s">
        <v>154</v>
      </c>
      <c r="E405" s="156" t="s">
        <v>79</v>
      </c>
      <c r="F405" s="157" t="s">
        <v>441</v>
      </c>
      <c r="H405" s="158">
        <v>52.5</v>
      </c>
      <c r="I405" s="159"/>
      <c r="L405" s="155"/>
      <c r="M405" s="160"/>
      <c r="T405" s="161"/>
      <c r="AT405" s="156" t="s">
        <v>154</v>
      </c>
      <c r="AU405" s="156" t="s">
        <v>91</v>
      </c>
      <c r="AV405" s="13" t="s">
        <v>91</v>
      </c>
      <c r="AW405" s="13" t="s">
        <v>42</v>
      </c>
      <c r="AX405" s="13" t="s">
        <v>89</v>
      </c>
      <c r="AY405" s="156" t="s">
        <v>142</v>
      </c>
    </row>
    <row r="406" spans="2:65" s="1" customFormat="1" ht="24.2" customHeight="1">
      <c r="B406" s="32"/>
      <c r="C406" s="172" t="s">
        <v>442</v>
      </c>
      <c r="D406" s="172" t="s">
        <v>239</v>
      </c>
      <c r="E406" s="173" t="s">
        <v>443</v>
      </c>
      <c r="F406" s="174" t="s">
        <v>444</v>
      </c>
      <c r="G406" s="175" t="s">
        <v>259</v>
      </c>
      <c r="H406" s="176">
        <v>73.5</v>
      </c>
      <c r="I406" s="177"/>
      <c r="J406" s="178">
        <f>ROUND(I406*H406,2)</f>
        <v>0</v>
      </c>
      <c r="K406" s="174" t="s">
        <v>247</v>
      </c>
      <c r="L406" s="179"/>
      <c r="M406" s="180" t="s">
        <v>79</v>
      </c>
      <c r="N406" s="181" t="s">
        <v>51</v>
      </c>
      <c r="P406" s="140">
        <f>O406*H406</f>
        <v>0</v>
      </c>
      <c r="Q406" s="140">
        <v>3.5E-4</v>
      </c>
      <c r="R406" s="140">
        <f>Q406*H406</f>
        <v>2.5725000000000001E-2</v>
      </c>
      <c r="S406" s="140">
        <v>0</v>
      </c>
      <c r="T406" s="141">
        <f>S406*H406</f>
        <v>0</v>
      </c>
      <c r="AR406" s="142" t="s">
        <v>91</v>
      </c>
      <c r="AT406" s="142" t="s">
        <v>239</v>
      </c>
      <c r="AU406" s="142" t="s">
        <v>91</v>
      </c>
      <c r="AY406" s="16" t="s">
        <v>142</v>
      </c>
      <c r="BE406" s="143">
        <f>IF(N406="základní",J406,0)</f>
        <v>0</v>
      </c>
      <c r="BF406" s="143">
        <f>IF(N406="snížená",J406,0)</f>
        <v>0</v>
      </c>
      <c r="BG406" s="143">
        <f>IF(N406="zákl. přenesená",J406,0)</f>
        <v>0</v>
      </c>
      <c r="BH406" s="143">
        <f>IF(N406="sníž. přenesená",J406,0)</f>
        <v>0</v>
      </c>
      <c r="BI406" s="143">
        <f>IF(N406="nulová",J406,0)</f>
        <v>0</v>
      </c>
      <c r="BJ406" s="16" t="s">
        <v>89</v>
      </c>
      <c r="BK406" s="143">
        <f>ROUND(I406*H406,2)</f>
        <v>0</v>
      </c>
      <c r="BL406" s="16" t="s">
        <v>89</v>
      </c>
      <c r="BM406" s="142" t="s">
        <v>445</v>
      </c>
    </row>
    <row r="407" spans="2:65" s="12" customFormat="1">
      <c r="B407" s="148"/>
      <c r="D407" s="149" t="s">
        <v>154</v>
      </c>
      <c r="E407" s="150" t="s">
        <v>79</v>
      </c>
      <c r="F407" s="151" t="s">
        <v>340</v>
      </c>
      <c r="H407" s="150" t="s">
        <v>79</v>
      </c>
      <c r="I407" s="152"/>
      <c r="L407" s="148"/>
      <c r="M407" s="153"/>
      <c r="T407" s="154"/>
      <c r="AT407" s="150" t="s">
        <v>154</v>
      </c>
      <c r="AU407" s="150" t="s">
        <v>91</v>
      </c>
      <c r="AV407" s="12" t="s">
        <v>89</v>
      </c>
      <c r="AW407" s="12" t="s">
        <v>42</v>
      </c>
      <c r="AX407" s="12" t="s">
        <v>81</v>
      </c>
      <c r="AY407" s="150" t="s">
        <v>142</v>
      </c>
    </row>
    <row r="408" spans="2:65" s="12" customFormat="1">
      <c r="B408" s="148"/>
      <c r="D408" s="149" t="s">
        <v>154</v>
      </c>
      <c r="E408" s="150" t="s">
        <v>79</v>
      </c>
      <c r="F408" s="151" t="s">
        <v>348</v>
      </c>
      <c r="H408" s="150" t="s">
        <v>79</v>
      </c>
      <c r="I408" s="152"/>
      <c r="L408" s="148"/>
      <c r="M408" s="153"/>
      <c r="T408" s="154"/>
      <c r="AT408" s="150" t="s">
        <v>154</v>
      </c>
      <c r="AU408" s="150" t="s">
        <v>91</v>
      </c>
      <c r="AV408" s="12" t="s">
        <v>89</v>
      </c>
      <c r="AW408" s="12" t="s">
        <v>42</v>
      </c>
      <c r="AX408" s="12" t="s">
        <v>81</v>
      </c>
      <c r="AY408" s="150" t="s">
        <v>142</v>
      </c>
    </row>
    <row r="409" spans="2:65" s="12" customFormat="1">
      <c r="B409" s="148"/>
      <c r="D409" s="149" t="s">
        <v>154</v>
      </c>
      <c r="E409" s="150" t="s">
        <v>79</v>
      </c>
      <c r="F409" s="151" t="s">
        <v>446</v>
      </c>
      <c r="H409" s="150" t="s">
        <v>79</v>
      </c>
      <c r="I409" s="152"/>
      <c r="L409" s="148"/>
      <c r="M409" s="153"/>
      <c r="T409" s="154"/>
      <c r="AT409" s="150" t="s">
        <v>154</v>
      </c>
      <c r="AU409" s="150" t="s">
        <v>91</v>
      </c>
      <c r="AV409" s="12" t="s">
        <v>89</v>
      </c>
      <c r="AW409" s="12" t="s">
        <v>42</v>
      </c>
      <c r="AX409" s="12" t="s">
        <v>81</v>
      </c>
      <c r="AY409" s="150" t="s">
        <v>142</v>
      </c>
    </row>
    <row r="410" spans="2:65" s="13" customFormat="1">
      <c r="B410" s="155"/>
      <c r="D410" s="149" t="s">
        <v>154</v>
      </c>
      <c r="E410" s="156" t="s">
        <v>79</v>
      </c>
      <c r="F410" s="157" t="s">
        <v>447</v>
      </c>
      <c r="H410" s="158">
        <v>73.5</v>
      </c>
      <c r="I410" s="159"/>
      <c r="L410" s="155"/>
      <c r="M410" s="160"/>
      <c r="T410" s="161"/>
      <c r="AT410" s="156" t="s">
        <v>154</v>
      </c>
      <c r="AU410" s="156" t="s">
        <v>91</v>
      </c>
      <c r="AV410" s="13" t="s">
        <v>91</v>
      </c>
      <c r="AW410" s="13" t="s">
        <v>42</v>
      </c>
      <c r="AX410" s="13" t="s">
        <v>89</v>
      </c>
      <c r="AY410" s="156" t="s">
        <v>142</v>
      </c>
    </row>
    <row r="411" spans="2:65" s="1" customFormat="1" ht="49.15" customHeight="1">
      <c r="B411" s="32"/>
      <c r="C411" s="131" t="s">
        <v>448</v>
      </c>
      <c r="D411" s="131" t="s">
        <v>145</v>
      </c>
      <c r="E411" s="132" t="s">
        <v>449</v>
      </c>
      <c r="F411" s="133" t="s">
        <v>450</v>
      </c>
      <c r="G411" s="134" t="s">
        <v>259</v>
      </c>
      <c r="H411" s="135">
        <v>70</v>
      </c>
      <c r="I411" s="136"/>
      <c r="J411" s="137">
        <f>ROUND(I411*H411,2)</f>
        <v>0</v>
      </c>
      <c r="K411" s="133" t="s">
        <v>149</v>
      </c>
      <c r="L411" s="32"/>
      <c r="M411" s="138" t="s">
        <v>79</v>
      </c>
      <c r="N411" s="139" t="s">
        <v>51</v>
      </c>
      <c r="P411" s="140">
        <f>O411*H411</f>
        <v>0</v>
      </c>
      <c r="Q411" s="140">
        <v>0</v>
      </c>
      <c r="R411" s="140">
        <f>Q411*H411</f>
        <v>0</v>
      </c>
      <c r="S411" s="140">
        <v>0</v>
      </c>
      <c r="T411" s="141">
        <f>S411*H411</f>
        <v>0</v>
      </c>
      <c r="AR411" s="142" t="s">
        <v>89</v>
      </c>
      <c r="AT411" s="142" t="s">
        <v>145</v>
      </c>
      <c r="AU411" s="142" t="s">
        <v>91</v>
      </c>
      <c r="AY411" s="16" t="s">
        <v>142</v>
      </c>
      <c r="BE411" s="143">
        <f>IF(N411="základní",J411,0)</f>
        <v>0</v>
      </c>
      <c r="BF411" s="143">
        <f>IF(N411="snížená",J411,0)</f>
        <v>0</v>
      </c>
      <c r="BG411" s="143">
        <f>IF(N411="zákl. přenesená",J411,0)</f>
        <v>0</v>
      </c>
      <c r="BH411" s="143">
        <f>IF(N411="sníž. přenesená",J411,0)</f>
        <v>0</v>
      </c>
      <c r="BI411" s="143">
        <f>IF(N411="nulová",J411,0)</f>
        <v>0</v>
      </c>
      <c r="BJ411" s="16" t="s">
        <v>89</v>
      </c>
      <c r="BK411" s="143">
        <f>ROUND(I411*H411,2)</f>
        <v>0</v>
      </c>
      <c r="BL411" s="16" t="s">
        <v>89</v>
      </c>
      <c r="BM411" s="142" t="s">
        <v>451</v>
      </c>
    </row>
    <row r="412" spans="2:65" s="1" customFormat="1">
      <c r="B412" s="32"/>
      <c r="D412" s="144" t="s">
        <v>152</v>
      </c>
      <c r="F412" s="145" t="s">
        <v>452</v>
      </c>
      <c r="I412" s="146"/>
      <c r="L412" s="32"/>
      <c r="M412" s="147"/>
      <c r="T412" s="53"/>
      <c r="AT412" s="16" t="s">
        <v>152</v>
      </c>
      <c r="AU412" s="16" t="s">
        <v>91</v>
      </c>
    </row>
    <row r="413" spans="2:65" s="12" customFormat="1">
      <c r="B413" s="148"/>
      <c r="D413" s="149" t="s">
        <v>154</v>
      </c>
      <c r="E413" s="150" t="s">
        <v>79</v>
      </c>
      <c r="F413" s="151" t="s">
        <v>340</v>
      </c>
      <c r="H413" s="150" t="s">
        <v>79</v>
      </c>
      <c r="I413" s="152"/>
      <c r="L413" s="148"/>
      <c r="M413" s="153"/>
      <c r="T413" s="154"/>
      <c r="AT413" s="150" t="s">
        <v>154</v>
      </c>
      <c r="AU413" s="150" t="s">
        <v>91</v>
      </c>
      <c r="AV413" s="12" t="s">
        <v>89</v>
      </c>
      <c r="AW413" s="12" t="s">
        <v>42</v>
      </c>
      <c r="AX413" s="12" t="s">
        <v>81</v>
      </c>
      <c r="AY413" s="150" t="s">
        <v>142</v>
      </c>
    </row>
    <row r="414" spans="2:65" s="12" customFormat="1">
      <c r="B414" s="148"/>
      <c r="D414" s="149" t="s">
        <v>154</v>
      </c>
      <c r="E414" s="150" t="s">
        <v>79</v>
      </c>
      <c r="F414" s="151" t="s">
        <v>348</v>
      </c>
      <c r="H414" s="150" t="s">
        <v>79</v>
      </c>
      <c r="I414" s="152"/>
      <c r="L414" s="148"/>
      <c r="M414" s="153"/>
      <c r="T414" s="154"/>
      <c r="AT414" s="150" t="s">
        <v>154</v>
      </c>
      <c r="AU414" s="150" t="s">
        <v>91</v>
      </c>
      <c r="AV414" s="12" t="s">
        <v>89</v>
      </c>
      <c r="AW414" s="12" t="s">
        <v>42</v>
      </c>
      <c r="AX414" s="12" t="s">
        <v>81</v>
      </c>
      <c r="AY414" s="150" t="s">
        <v>142</v>
      </c>
    </row>
    <row r="415" spans="2:65" s="12" customFormat="1">
      <c r="B415" s="148"/>
      <c r="D415" s="149" t="s">
        <v>154</v>
      </c>
      <c r="E415" s="150" t="s">
        <v>79</v>
      </c>
      <c r="F415" s="151" t="s">
        <v>453</v>
      </c>
      <c r="H415" s="150" t="s">
        <v>79</v>
      </c>
      <c r="I415" s="152"/>
      <c r="L415" s="148"/>
      <c r="M415" s="153"/>
      <c r="T415" s="154"/>
      <c r="AT415" s="150" t="s">
        <v>154</v>
      </c>
      <c r="AU415" s="150" t="s">
        <v>91</v>
      </c>
      <c r="AV415" s="12" t="s">
        <v>89</v>
      </c>
      <c r="AW415" s="12" t="s">
        <v>42</v>
      </c>
      <c r="AX415" s="12" t="s">
        <v>81</v>
      </c>
      <c r="AY415" s="150" t="s">
        <v>142</v>
      </c>
    </row>
    <row r="416" spans="2:65" s="13" customFormat="1">
      <c r="B416" s="155"/>
      <c r="D416" s="149" t="s">
        <v>154</v>
      </c>
      <c r="E416" s="156" t="s">
        <v>79</v>
      </c>
      <c r="F416" s="157" t="s">
        <v>433</v>
      </c>
      <c r="H416" s="158">
        <v>70</v>
      </c>
      <c r="I416" s="159"/>
      <c r="L416" s="155"/>
      <c r="M416" s="160"/>
      <c r="T416" s="161"/>
      <c r="AT416" s="156" t="s">
        <v>154</v>
      </c>
      <c r="AU416" s="156" t="s">
        <v>91</v>
      </c>
      <c r="AV416" s="13" t="s">
        <v>91</v>
      </c>
      <c r="AW416" s="13" t="s">
        <v>42</v>
      </c>
      <c r="AX416" s="13" t="s">
        <v>89</v>
      </c>
      <c r="AY416" s="156" t="s">
        <v>142</v>
      </c>
    </row>
    <row r="417" spans="2:65" s="1" customFormat="1" ht="24.2" customHeight="1">
      <c r="B417" s="32"/>
      <c r="C417" s="172" t="s">
        <v>454</v>
      </c>
      <c r="D417" s="172" t="s">
        <v>239</v>
      </c>
      <c r="E417" s="173" t="s">
        <v>455</v>
      </c>
      <c r="F417" s="174" t="s">
        <v>456</v>
      </c>
      <c r="G417" s="175" t="s">
        <v>259</v>
      </c>
      <c r="H417" s="176">
        <v>73.5</v>
      </c>
      <c r="I417" s="177"/>
      <c r="J417" s="178">
        <f>ROUND(I417*H417,2)</f>
        <v>0</v>
      </c>
      <c r="K417" s="174" t="s">
        <v>247</v>
      </c>
      <c r="L417" s="179"/>
      <c r="M417" s="180" t="s">
        <v>79</v>
      </c>
      <c r="N417" s="181" t="s">
        <v>51</v>
      </c>
      <c r="P417" s="140">
        <f>O417*H417</f>
        <v>0</v>
      </c>
      <c r="Q417" s="140">
        <v>6.4000000000000005E-4</v>
      </c>
      <c r="R417" s="140">
        <f>Q417*H417</f>
        <v>4.7040000000000005E-2</v>
      </c>
      <c r="S417" s="140">
        <v>0</v>
      </c>
      <c r="T417" s="141">
        <f>S417*H417</f>
        <v>0</v>
      </c>
      <c r="AR417" s="142" t="s">
        <v>91</v>
      </c>
      <c r="AT417" s="142" t="s">
        <v>239</v>
      </c>
      <c r="AU417" s="142" t="s">
        <v>91</v>
      </c>
      <c r="AY417" s="16" t="s">
        <v>142</v>
      </c>
      <c r="BE417" s="143">
        <f>IF(N417="základní",J417,0)</f>
        <v>0</v>
      </c>
      <c r="BF417" s="143">
        <f>IF(N417="snížená",J417,0)</f>
        <v>0</v>
      </c>
      <c r="BG417" s="143">
        <f>IF(N417="zákl. přenesená",J417,0)</f>
        <v>0</v>
      </c>
      <c r="BH417" s="143">
        <f>IF(N417="sníž. přenesená",J417,0)</f>
        <v>0</v>
      </c>
      <c r="BI417" s="143">
        <f>IF(N417="nulová",J417,0)</f>
        <v>0</v>
      </c>
      <c r="BJ417" s="16" t="s">
        <v>89</v>
      </c>
      <c r="BK417" s="143">
        <f>ROUND(I417*H417,2)</f>
        <v>0</v>
      </c>
      <c r="BL417" s="16" t="s">
        <v>89</v>
      </c>
      <c r="BM417" s="142" t="s">
        <v>457</v>
      </c>
    </row>
    <row r="418" spans="2:65" s="12" customFormat="1">
      <c r="B418" s="148"/>
      <c r="D418" s="149" t="s">
        <v>154</v>
      </c>
      <c r="E418" s="150" t="s">
        <v>79</v>
      </c>
      <c r="F418" s="151" t="s">
        <v>340</v>
      </c>
      <c r="H418" s="150" t="s">
        <v>79</v>
      </c>
      <c r="I418" s="152"/>
      <c r="L418" s="148"/>
      <c r="M418" s="153"/>
      <c r="T418" s="154"/>
      <c r="AT418" s="150" t="s">
        <v>154</v>
      </c>
      <c r="AU418" s="150" t="s">
        <v>91</v>
      </c>
      <c r="AV418" s="12" t="s">
        <v>89</v>
      </c>
      <c r="AW418" s="12" t="s">
        <v>42</v>
      </c>
      <c r="AX418" s="12" t="s">
        <v>81</v>
      </c>
      <c r="AY418" s="150" t="s">
        <v>142</v>
      </c>
    </row>
    <row r="419" spans="2:65" s="12" customFormat="1">
      <c r="B419" s="148"/>
      <c r="D419" s="149" t="s">
        <v>154</v>
      </c>
      <c r="E419" s="150" t="s">
        <v>79</v>
      </c>
      <c r="F419" s="151" t="s">
        <v>348</v>
      </c>
      <c r="H419" s="150" t="s">
        <v>79</v>
      </c>
      <c r="I419" s="152"/>
      <c r="L419" s="148"/>
      <c r="M419" s="153"/>
      <c r="T419" s="154"/>
      <c r="AT419" s="150" t="s">
        <v>154</v>
      </c>
      <c r="AU419" s="150" t="s">
        <v>91</v>
      </c>
      <c r="AV419" s="12" t="s">
        <v>89</v>
      </c>
      <c r="AW419" s="12" t="s">
        <v>42</v>
      </c>
      <c r="AX419" s="12" t="s">
        <v>81</v>
      </c>
      <c r="AY419" s="150" t="s">
        <v>142</v>
      </c>
    </row>
    <row r="420" spans="2:65" s="12" customFormat="1">
      <c r="B420" s="148"/>
      <c r="D420" s="149" t="s">
        <v>154</v>
      </c>
      <c r="E420" s="150" t="s">
        <v>79</v>
      </c>
      <c r="F420" s="151" t="s">
        <v>458</v>
      </c>
      <c r="H420" s="150" t="s">
        <v>79</v>
      </c>
      <c r="I420" s="152"/>
      <c r="L420" s="148"/>
      <c r="M420" s="153"/>
      <c r="T420" s="154"/>
      <c r="AT420" s="150" t="s">
        <v>154</v>
      </c>
      <c r="AU420" s="150" t="s">
        <v>91</v>
      </c>
      <c r="AV420" s="12" t="s">
        <v>89</v>
      </c>
      <c r="AW420" s="12" t="s">
        <v>42</v>
      </c>
      <c r="AX420" s="12" t="s">
        <v>81</v>
      </c>
      <c r="AY420" s="150" t="s">
        <v>142</v>
      </c>
    </row>
    <row r="421" spans="2:65" s="13" customFormat="1">
      <c r="B421" s="155"/>
      <c r="D421" s="149" t="s">
        <v>154</v>
      </c>
      <c r="E421" s="156" t="s">
        <v>79</v>
      </c>
      <c r="F421" s="157" t="s">
        <v>447</v>
      </c>
      <c r="H421" s="158">
        <v>73.5</v>
      </c>
      <c r="I421" s="159"/>
      <c r="L421" s="155"/>
      <c r="M421" s="160"/>
      <c r="T421" s="161"/>
      <c r="AT421" s="156" t="s">
        <v>154</v>
      </c>
      <c r="AU421" s="156" t="s">
        <v>91</v>
      </c>
      <c r="AV421" s="13" t="s">
        <v>91</v>
      </c>
      <c r="AW421" s="13" t="s">
        <v>42</v>
      </c>
      <c r="AX421" s="13" t="s">
        <v>89</v>
      </c>
      <c r="AY421" s="156" t="s">
        <v>142</v>
      </c>
    </row>
    <row r="422" spans="2:65" s="1" customFormat="1" ht="49.15" customHeight="1">
      <c r="B422" s="32"/>
      <c r="C422" s="131" t="s">
        <v>459</v>
      </c>
      <c r="D422" s="131" t="s">
        <v>145</v>
      </c>
      <c r="E422" s="132" t="s">
        <v>460</v>
      </c>
      <c r="F422" s="133" t="s">
        <v>461</v>
      </c>
      <c r="G422" s="134" t="s">
        <v>259</v>
      </c>
      <c r="H422" s="135">
        <v>145</v>
      </c>
      <c r="I422" s="136"/>
      <c r="J422" s="137">
        <f>ROUND(I422*H422,2)</f>
        <v>0</v>
      </c>
      <c r="K422" s="133" t="s">
        <v>149</v>
      </c>
      <c r="L422" s="32"/>
      <c r="M422" s="138" t="s">
        <v>79</v>
      </c>
      <c r="N422" s="139" t="s">
        <v>51</v>
      </c>
      <c r="P422" s="140">
        <f>O422*H422</f>
        <v>0</v>
      </c>
      <c r="Q422" s="140">
        <v>0</v>
      </c>
      <c r="R422" s="140">
        <f>Q422*H422</f>
        <v>0</v>
      </c>
      <c r="S422" s="140">
        <v>0</v>
      </c>
      <c r="T422" s="141">
        <f>S422*H422</f>
        <v>0</v>
      </c>
      <c r="AR422" s="142" t="s">
        <v>89</v>
      </c>
      <c r="AT422" s="142" t="s">
        <v>145</v>
      </c>
      <c r="AU422" s="142" t="s">
        <v>91</v>
      </c>
      <c r="AY422" s="16" t="s">
        <v>142</v>
      </c>
      <c r="BE422" s="143">
        <f>IF(N422="základní",J422,0)</f>
        <v>0</v>
      </c>
      <c r="BF422" s="143">
        <f>IF(N422="snížená",J422,0)</f>
        <v>0</v>
      </c>
      <c r="BG422" s="143">
        <f>IF(N422="zákl. přenesená",J422,0)</f>
        <v>0</v>
      </c>
      <c r="BH422" s="143">
        <f>IF(N422="sníž. přenesená",J422,0)</f>
        <v>0</v>
      </c>
      <c r="BI422" s="143">
        <f>IF(N422="nulová",J422,0)</f>
        <v>0</v>
      </c>
      <c r="BJ422" s="16" t="s">
        <v>89</v>
      </c>
      <c r="BK422" s="143">
        <f>ROUND(I422*H422,2)</f>
        <v>0</v>
      </c>
      <c r="BL422" s="16" t="s">
        <v>89</v>
      </c>
      <c r="BM422" s="142" t="s">
        <v>462</v>
      </c>
    </row>
    <row r="423" spans="2:65" s="1" customFormat="1">
      <c r="B423" s="32"/>
      <c r="D423" s="144" t="s">
        <v>152</v>
      </c>
      <c r="F423" s="145" t="s">
        <v>463</v>
      </c>
      <c r="I423" s="146"/>
      <c r="L423" s="32"/>
      <c r="M423" s="147"/>
      <c r="T423" s="53"/>
      <c r="AT423" s="16" t="s">
        <v>152</v>
      </c>
      <c r="AU423" s="16" t="s">
        <v>91</v>
      </c>
    </row>
    <row r="424" spans="2:65" s="12" customFormat="1">
      <c r="B424" s="148"/>
      <c r="D424" s="149" t="s">
        <v>154</v>
      </c>
      <c r="E424" s="150" t="s">
        <v>79</v>
      </c>
      <c r="F424" s="151" t="s">
        <v>198</v>
      </c>
      <c r="H424" s="150" t="s">
        <v>79</v>
      </c>
      <c r="I424" s="152"/>
      <c r="L424" s="148"/>
      <c r="M424" s="153"/>
      <c r="T424" s="154"/>
      <c r="AT424" s="150" t="s">
        <v>154</v>
      </c>
      <c r="AU424" s="150" t="s">
        <v>91</v>
      </c>
      <c r="AV424" s="12" t="s">
        <v>89</v>
      </c>
      <c r="AW424" s="12" t="s">
        <v>42</v>
      </c>
      <c r="AX424" s="12" t="s">
        <v>81</v>
      </c>
      <c r="AY424" s="150" t="s">
        <v>142</v>
      </c>
    </row>
    <row r="425" spans="2:65" s="12" customFormat="1">
      <c r="B425" s="148"/>
      <c r="D425" s="149" t="s">
        <v>154</v>
      </c>
      <c r="E425" s="150" t="s">
        <v>79</v>
      </c>
      <c r="F425" s="151" t="s">
        <v>464</v>
      </c>
      <c r="H425" s="150" t="s">
        <v>79</v>
      </c>
      <c r="I425" s="152"/>
      <c r="L425" s="148"/>
      <c r="M425" s="153"/>
      <c r="T425" s="154"/>
      <c r="AT425" s="150" t="s">
        <v>154</v>
      </c>
      <c r="AU425" s="150" t="s">
        <v>91</v>
      </c>
      <c r="AV425" s="12" t="s">
        <v>89</v>
      </c>
      <c r="AW425" s="12" t="s">
        <v>42</v>
      </c>
      <c r="AX425" s="12" t="s">
        <v>81</v>
      </c>
      <c r="AY425" s="150" t="s">
        <v>142</v>
      </c>
    </row>
    <row r="426" spans="2:65" s="13" customFormat="1">
      <c r="B426" s="155"/>
      <c r="D426" s="149" t="s">
        <v>154</v>
      </c>
      <c r="E426" s="156" t="s">
        <v>79</v>
      </c>
      <c r="F426" s="157" t="s">
        <v>465</v>
      </c>
      <c r="H426" s="158">
        <v>30</v>
      </c>
      <c r="I426" s="159"/>
      <c r="L426" s="155"/>
      <c r="M426" s="160"/>
      <c r="T426" s="161"/>
      <c r="AT426" s="156" t="s">
        <v>154</v>
      </c>
      <c r="AU426" s="156" t="s">
        <v>91</v>
      </c>
      <c r="AV426" s="13" t="s">
        <v>91</v>
      </c>
      <c r="AW426" s="13" t="s">
        <v>42</v>
      </c>
      <c r="AX426" s="13" t="s">
        <v>81</v>
      </c>
      <c r="AY426" s="156" t="s">
        <v>142</v>
      </c>
    </row>
    <row r="427" spans="2:65" s="12" customFormat="1">
      <c r="B427" s="148"/>
      <c r="D427" s="149" t="s">
        <v>154</v>
      </c>
      <c r="E427" s="150" t="s">
        <v>79</v>
      </c>
      <c r="F427" s="151" t="s">
        <v>466</v>
      </c>
      <c r="H427" s="150" t="s">
        <v>79</v>
      </c>
      <c r="I427" s="152"/>
      <c r="L427" s="148"/>
      <c r="M427" s="153"/>
      <c r="T427" s="154"/>
      <c r="AT427" s="150" t="s">
        <v>154</v>
      </c>
      <c r="AU427" s="150" t="s">
        <v>91</v>
      </c>
      <c r="AV427" s="12" t="s">
        <v>89</v>
      </c>
      <c r="AW427" s="12" t="s">
        <v>42</v>
      </c>
      <c r="AX427" s="12" t="s">
        <v>81</v>
      </c>
      <c r="AY427" s="150" t="s">
        <v>142</v>
      </c>
    </row>
    <row r="428" spans="2:65" s="13" customFormat="1">
      <c r="B428" s="155"/>
      <c r="D428" s="149" t="s">
        <v>154</v>
      </c>
      <c r="E428" s="156" t="s">
        <v>79</v>
      </c>
      <c r="F428" s="157" t="s">
        <v>467</v>
      </c>
      <c r="H428" s="158">
        <v>25</v>
      </c>
      <c r="I428" s="159"/>
      <c r="L428" s="155"/>
      <c r="M428" s="160"/>
      <c r="T428" s="161"/>
      <c r="AT428" s="156" t="s">
        <v>154</v>
      </c>
      <c r="AU428" s="156" t="s">
        <v>91</v>
      </c>
      <c r="AV428" s="13" t="s">
        <v>91</v>
      </c>
      <c r="AW428" s="13" t="s">
        <v>42</v>
      </c>
      <c r="AX428" s="13" t="s">
        <v>81</v>
      </c>
      <c r="AY428" s="156" t="s">
        <v>142</v>
      </c>
    </row>
    <row r="429" spans="2:65" s="12" customFormat="1">
      <c r="B429" s="148"/>
      <c r="D429" s="149" t="s">
        <v>154</v>
      </c>
      <c r="E429" s="150" t="s">
        <v>79</v>
      </c>
      <c r="F429" s="151" t="s">
        <v>468</v>
      </c>
      <c r="H429" s="150" t="s">
        <v>79</v>
      </c>
      <c r="I429" s="152"/>
      <c r="L429" s="148"/>
      <c r="M429" s="153"/>
      <c r="T429" s="154"/>
      <c r="AT429" s="150" t="s">
        <v>154</v>
      </c>
      <c r="AU429" s="150" t="s">
        <v>91</v>
      </c>
      <c r="AV429" s="12" t="s">
        <v>89</v>
      </c>
      <c r="AW429" s="12" t="s">
        <v>42</v>
      </c>
      <c r="AX429" s="12" t="s">
        <v>81</v>
      </c>
      <c r="AY429" s="150" t="s">
        <v>142</v>
      </c>
    </row>
    <row r="430" spans="2:65" s="13" customFormat="1">
      <c r="B430" s="155"/>
      <c r="D430" s="149" t="s">
        <v>154</v>
      </c>
      <c r="E430" s="156" t="s">
        <v>79</v>
      </c>
      <c r="F430" s="157" t="s">
        <v>469</v>
      </c>
      <c r="H430" s="158">
        <v>15</v>
      </c>
      <c r="I430" s="159"/>
      <c r="L430" s="155"/>
      <c r="M430" s="160"/>
      <c r="T430" s="161"/>
      <c r="AT430" s="156" t="s">
        <v>154</v>
      </c>
      <c r="AU430" s="156" t="s">
        <v>91</v>
      </c>
      <c r="AV430" s="13" t="s">
        <v>91</v>
      </c>
      <c r="AW430" s="13" t="s">
        <v>42</v>
      </c>
      <c r="AX430" s="13" t="s">
        <v>81</v>
      </c>
      <c r="AY430" s="156" t="s">
        <v>142</v>
      </c>
    </row>
    <row r="431" spans="2:65" s="12" customFormat="1">
      <c r="B431" s="148"/>
      <c r="D431" s="149" t="s">
        <v>154</v>
      </c>
      <c r="E431" s="150" t="s">
        <v>79</v>
      </c>
      <c r="F431" s="151" t="s">
        <v>470</v>
      </c>
      <c r="H431" s="150" t="s">
        <v>79</v>
      </c>
      <c r="I431" s="152"/>
      <c r="L431" s="148"/>
      <c r="M431" s="153"/>
      <c r="T431" s="154"/>
      <c r="AT431" s="150" t="s">
        <v>154</v>
      </c>
      <c r="AU431" s="150" t="s">
        <v>91</v>
      </c>
      <c r="AV431" s="12" t="s">
        <v>89</v>
      </c>
      <c r="AW431" s="12" t="s">
        <v>42</v>
      </c>
      <c r="AX431" s="12" t="s">
        <v>81</v>
      </c>
      <c r="AY431" s="150" t="s">
        <v>142</v>
      </c>
    </row>
    <row r="432" spans="2:65" s="13" customFormat="1">
      <c r="B432" s="155"/>
      <c r="D432" s="149" t="s">
        <v>154</v>
      </c>
      <c r="E432" s="156" t="s">
        <v>79</v>
      </c>
      <c r="F432" s="157" t="s">
        <v>467</v>
      </c>
      <c r="H432" s="158">
        <v>25</v>
      </c>
      <c r="I432" s="159"/>
      <c r="L432" s="155"/>
      <c r="M432" s="160"/>
      <c r="T432" s="161"/>
      <c r="AT432" s="156" t="s">
        <v>154</v>
      </c>
      <c r="AU432" s="156" t="s">
        <v>91</v>
      </c>
      <c r="AV432" s="13" t="s">
        <v>91</v>
      </c>
      <c r="AW432" s="13" t="s">
        <v>42</v>
      </c>
      <c r="AX432" s="13" t="s">
        <v>81</v>
      </c>
      <c r="AY432" s="156" t="s">
        <v>142</v>
      </c>
    </row>
    <row r="433" spans="2:65" s="12" customFormat="1">
      <c r="B433" s="148"/>
      <c r="D433" s="149" t="s">
        <v>154</v>
      </c>
      <c r="E433" s="150" t="s">
        <v>79</v>
      </c>
      <c r="F433" s="151" t="s">
        <v>471</v>
      </c>
      <c r="H433" s="150" t="s">
        <v>79</v>
      </c>
      <c r="I433" s="152"/>
      <c r="L433" s="148"/>
      <c r="M433" s="153"/>
      <c r="T433" s="154"/>
      <c r="AT433" s="150" t="s">
        <v>154</v>
      </c>
      <c r="AU433" s="150" t="s">
        <v>91</v>
      </c>
      <c r="AV433" s="12" t="s">
        <v>89</v>
      </c>
      <c r="AW433" s="12" t="s">
        <v>42</v>
      </c>
      <c r="AX433" s="12" t="s">
        <v>81</v>
      </c>
      <c r="AY433" s="150" t="s">
        <v>142</v>
      </c>
    </row>
    <row r="434" spans="2:65" s="13" customFormat="1">
      <c r="B434" s="155"/>
      <c r="D434" s="149" t="s">
        <v>154</v>
      </c>
      <c r="E434" s="156" t="s">
        <v>79</v>
      </c>
      <c r="F434" s="157" t="s">
        <v>472</v>
      </c>
      <c r="H434" s="158">
        <v>10</v>
      </c>
      <c r="I434" s="159"/>
      <c r="L434" s="155"/>
      <c r="M434" s="160"/>
      <c r="T434" s="161"/>
      <c r="AT434" s="156" t="s">
        <v>154</v>
      </c>
      <c r="AU434" s="156" t="s">
        <v>91</v>
      </c>
      <c r="AV434" s="13" t="s">
        <v>91</v>
      </c>
      <c r="AW434" s="13" t="s">
        <v>42</v>
      </c>
      <c r="AX434" s="13" t="s">
        <v>81</v>
      </c>
      <c r="AY434" s="156" t="s">
        <v>142</v>
      </c>
    </row>
    <row r="435" spans="2:65" s="12" customFormat="1">
      <c r="B435" s="148"/>
      <c r="D435" s="149" t="s">
        <v>154</v>
      </c>
      <c r="E435" s="150" t="s">
        <v>79</v>
      </c>
      <c r="F435" s="151" t="s">
        <v>473</v>
      </c>
      <c r="H435" s="150" t="s">
        <v>79</v>
      </c>
      <c r="I435" s="152"/>
      <c r="L435" s="148"/>
      <c r="M435" s="153"/>
      <c r="T435" s="154"/>
      <c r="AT435" s="150" t="s">
        <v>154</v>
      </c>
      <c r="AU435" s="150" t="s">
        <v>91</v>
      </c>
      <c r="AV435" s="12" t="s">
        <v>89</v>
      </c>
      <c r="AW435" s="12" t="s">
        <v>42</v>
      </c>
      <c r="AX435" s="12" t="s">
        <v>81</v>
      </c>
      <c r="AY435" s="150" t="s">
        <v>142</v>
      </c>
    </row>
    <row r="436" spans="2:65" s="13" customFormat="1">
      <c r="B436" s="155"/>
      <c r="D436" s="149" t="s">
        <v>154</v>
      </c>
      <c r="E436" s="156" t="s">
        <v>79</v>
      </c>
      <c r="F436" s="157" t="s">
        <v>467</v>
      </c>
      <c r="H436" s="158">
        <v>25</v>
      </c>
      <c r="I436" s="159"/>
      <c r="L436" s="155"/>
      <c r="M436" s="160"/>
      <c r="T436" s="161"/>
      <c r="AT436" s="156" t="s">
        <v>154</v>
      </c>
      <c r="AU436" s="156" t="s">
        <v>91</v>
      </c>
      <c r="AV436" s="13" t="s">
        <v>91</v>
      </c>
      <c r="AW436" s="13" t="s">
        <v>42</v>
      </c>
      <c r="AX436" s="13" t="s">
        <v>81</v>
      </c>
      <c r="AY436" s="156" t="s">
        <v>142</v>
      </c>
    </row>
    <row r="437" spans="2:65" s="12" customFormat="1">
      <c r="B437" s="148"/>
      <c r="D437" s="149" t="s">
        <v>154</v>
      </c>
      <c r="E437" s="150" t="s">
        <v>79</v>
      </c>
      <c r="F437" s="151" t="s">
        <v>474</v>
      </c>
      <c r="H437" s="150" t="s">
        <v>79</v>
      </c>
      <c r="I437" s="152"/>
      <c r="L437" s="148"/>
      <c r="M437" s="153"/>
      <c r="T437" s="154"/>
      <c r="AT437" s="150" t="s">
        <v>154</v>
      </c>
      <c r="AU437" s="150" t="s">
        <v>91</v>
      </c>
      <c r="AV437" s="12" t="s">
        <v>89</v>
      </c>
      <c r="AW437" s="12" t="s">
        <v>42</v>
      </c>
      <c r="AX437" s="12" t="s">
        <v>81</v>
      </c>
      <c r="AY437" s="150" t="s">
        <v>142</v>
      </c>
    </row>
    <row r="438" spans="2:65" s="13" customFormat="1">
      <c r="B438" s="155"/>
      <c r="D438" s="149" t="s">
        <v>154</v>
      </c>
      <c r="E438" s="156" t="s">
        <v>79</v>
      </c>
      <c r="F438" s="157" t="s">
        <v>469</v>
      </c>
      <c r="H438" s="158">
        <v>15</v>
      </c>
      <c r="I438" s="159"/>
      <c r="L438" s="155"/>
      <c r="M438" s="160"/>
      <c r="T438" s="161"/>
      <c r="AT438" s="156" t="s">
        <v>154</v>
      </c>
      <c r="AU438" s="156" t="s">
        <v>91</v>
      </c>
      <c r="AV438" s="13" t="s">
        <v>91</v>
      </c>
      <c r="AW438" s="13" t="s">
        <v>42</v>
      </c>
      <c r="AX438" s="13" t="s">
        <v>81</v>
      </c>
      <c r="AY438" s="156" t="s">
        <v>142</v>
      </c>
    </row>
    <row r="439" spans="2:65" s="14" customFormat="1">
      <c r="B439" s="165"/>
      <c r="D439" s="149" t="s">
        <v>154</v>
      </c>
      <c r="E439" s="166" t="s">
        <v>79</v>
      </c>
      <c r="F439" s="167" t="s">
        <v>210</v>
      </c>
      <c r="H439" s="168">
        <v>145</v>
      </c>
      <c r="I439" s="169"/>
      <c r="L439" s="165"/>
      <c r="M439" s="170"/>
      <c r="T439" s="171"/>
      <c r="AT439" s="166" t="s">
        <v>154</v>
      </c>
      <c r="AU439" s="166" t="s">
        <v>91</v>
      </c>
      <c r="AV439" s="14" t="s">
        <v>188</v>
      </c>
      <c r="AW439" s="14" t="s">
        <v>42</v>
      </c>
      <c r="AX439" s="14" t="s">
        <v>89</v>
      </c>
      <c r="AY439" s="166" t="s">
        <v>142</v>
      </c>
    </row>
    <row r="440" spans="2:65" s="1" customFormat="1" ht="16.5" customHeight="1">
      <c r="B440" s="32"/>
      <c r="C440" s="172" t="s">
        <v>475</v>
      </c>
      <c r="D440" s="172" t="s">
        <v>239</v>
      </c>
      <c r="E440" s="173" t="s">
        <v>476</v>
      </c>
      <c r="F440" s="174" t="s">
        <v>477</v>
      </c>
      <c r="G440" s="175" t="s">
        <v>259</v>
      </c>
      <c r="H440" s="176">
        <v>152.25</v>
      </c>
      <c r="I440" s="177"/>
      <c r="J440" s="178">
        <f>ROUND(I440*H440,2)</f>
        <v>0</v>
      </c>
      <c r="K440" s="174" t="s">
        <v>247</v>
      </c>
      <c r="L440" s="179"/>
      <c r="M440" s="180" t="s">
        <v>79</v>
      </c>
      <c r="N440" s="181" t="s">
        <v>51</v>
      </c>
      <c r="P440" s="140">
        <f>O440*H440</f>
        <v>0</v>
      </c>
      <c r="Q440" s="140">
        <v>0</v>
      </c>
      <c r="R440" s="140">
        <f>Q440*H440</f>
        <v>0</v>
      </c>
      <c r="S440" s="140">
        <v>0</v>
      </c>
      <c r="T440" s="141">
        <f>S440*H440</f>
        <v>0</v>
      </c>
      <c r="AR440" s="142" t="s">
        <v>91</v>
      </c>
      <c r="AT440" s="142" t="s">
        <v>239</v>
      </c>
      <c r="AU440" s="142" t="s">
        <v>91</v>
      </c>
      <c r="AY440" s="16" t="s">
        <v>142</v>
      </c>
      <c r="BE440" s="143">
        <f>IF(N440="základní",J440,0)</f>
        <v>0</v>
      </c>
      <c r="BF440" s="143">
        <f>IF(N440="snížená",J440,0)</f>
        <v>0</v>
      </c>
      <c r="BG440" s="143">
        <f>IF(N440="zákl. přenesená",J440,0)</f>
        <v>0</v>
      </c>
      <c r="BH440" s="143">
        <f>IF(N440="sníž. přenesená",J440,0)</f>
        <v>0</v>
      </c>
      <c r="BI440" s="143">
        <f>IF(N440="nulová",J440,0)</f>
        <v>0</v>
      </c>
      <c r="BJ440" s="16" t="s">
        <v>89</v>
      </c>
      <c r="BK440" s="143">
        <f>ROUND(I440*H440,2)</f>
        <v>0</v>
      </c>
      <c r="BL440" s="16" t="s">
        <v>89</v>
      </c>
      <c r="BM440" s="142" t="s">
        <v>478</v>
      </c>
    </row>
    <row r="441" spans="2:65" s="12" customFormat="1">
      <c r="B441" s="148"/>
      <c r="D441" s="149" t="s">
        <v>154</v>
      </c>
      <c r="E441" s="150" t="s">
        <v>79</v>
      </c>
      <c r="F441" s="151" t="s">
        <v>198</v>
      </c>
      <c r="H441" s="150" t="s">
        <v>79</v>
      </c>
      <c r="I441" s="152"/>
      <c r="L441" s="148"/>
      <c r="M441" s="153"/>
      <c r="T441" s="154"/>
      <c r="AT441" s="150" t="s">
        <v>154</v>
      </c>
      <c r="AU441" s="150" t="s">
        <v>91</v>
      </c>
      <c r="AV441" s="12" t="s">
        <v>89</v>
      </c>
      <c r="AW441" s="12" t="s">
        <v>42</v>
      </c>
      <c r="AX441" s="12" t="s">
        <v>81</v>
      </c>
      <c r="AY441" s="150" t="s">
        <v>142</v>
      </c>
    </row>
    <row r="442" spans="2:65" s="12" customFormat="1">
      <c r="B442" s="148"/>
      <c r="D442" s="149" t="s">
        <v>154</v>
      </c>
      <c r="E442" s="150" t="s">
        <v>79</v>
      </c>
      <c r="F442" s="151" t="s">
        <v>479</v>
      </c>
      <c r="H442" s="150" t="s">
        <v>79</v>
      </c>
      <c r="I442" s="152"/>
      <c r="L442" s="148"/>
      <c r="M442" s="153"/>
      <c r="T442" s="154"/>
      <c r="AT442" s="150" t="s">
        <v>154</v>
      </c>
      <c r="AU442" s="150" t="s">
        <v>91</v>
      </c>
      <c r="AV442" s="12" t="s">
        <v>89</v>
      </c>
      <c r="AW442" s="12" t="s">
        <v>42</v>
      </c>
      <c r="AX442" s="12" t="s">
        <v>81</v>
      </c>
      <c r="AY442" s="150" t="s">
        <v>142</v>
      </c>
    </row>
    <row r="443" spans="2:65" s="12" customFormat="1">
      <c r="B443" s="148"/>
      <c r="D443" s="149" t="s">
        <v>154</v>
      </c>
      <c r="E443" s="150" t="s">
        <v>79</v>
      </c>
      <c r="F443" s="151" t="s">
        <v>464</v>
      </c>
      <c r="H443" s="150" t="s">
        <v>79</v>
      </c>
      <c r="I443" s="152"/>
      <c r="L443" s="148"/>
      <c r="M443" s="153"/>
      <c r="T443" s="154"/>
      <c r="AT443" s="150" t="s">
        <v>154</v>
      </c>
      <c r="AU443" s="150" t="s">
        <v>91</v>
      </c>
      <c r="AV443" s="12" t="s">
        <v>89</v>
      </c>
      <c r="AW443" s="12" t="s">
        <v>42</v>
      </c>
      <c r="AX443" s="12" t="s">
        <v>81</v>
      </c>
      <c r="AY443" s="150" t="s">
        <v>142</v>
      </c>
    </row>
    <row r="444" spans="2:65" s="13" customFormat="1">
      <c r="B444" s="155"/>
      <c r="D444" s="149" t="s">
        <v>154</v>
      </c>
      <c r="E444" s="156" t="s">
        <v>79</v>
      </c>
      <c r="F444" s="157" t="s">
        <v>480</v>
      </c>
      <c r="H444" s="158">
        <v>31.5</v>
      </c>
      <c r="I444" s="159"/>
      <c r="L444" s="155"/>
      <c r="M444" s="160"/>
      <c r="T444" s="161"/>
      <c r="AT444" s="156" t="s">
        <v>154</v>
      </c>
      <c r="AU444" s="156" t="s">
        <v>91</v>
      </c>
      <c r="AV444" s="13" t="s">
        <v>91</v>
      </c>
      <c r="AW444" s="13" t="s">
        <v>42</v>
      </c>
      <c r="AX444" s="13" t="s">
        <v>81</v>
      </c>
      <c r="AY444" s="156" t="s">
        <v>142</v>
      </c>
    </row>
    <row r="445" spans="2:65" s="12" customFormat="1">
      <c r="B445" s="148"/>
      <c r="D445" s="149" t="s">
        <v>154</v>
      </c>
      <c r="E445" s="150" t="s">
        <v>79</v>
      </c>
      <c r="F445" s="151" t="s">
        <v>466</v>
      </c>
      <c r="H445" s="150" t="s">
        <v>79</v>
      </c>
      <c r="I445" s="152"/>
      <c r="L445" s="148"/>
      <c r="M445" s="153"/>
      <c r="T445" s="154"/>
      <c r="AT445" s="150" t="s">
        <v>154</v>
      </c>
      <c r="AU445" s="150" t="s">
        <v>91</v>
      </c>
      <c r="AV445" s="12" t="s">
        <v>89</v>
      </c>
      <c r="AW445" s="12" t="s">
        <v>42</v>
      </c>
      <c r="AX445" s="12" t="s">
        <v>81</v>
      </c>
      <c r="AY445" s="150" t="s">
        <v>142</v>
      </c>
    </row>
    <row r="446" spans="2:65" s="13" customFormat="1">
      <c r="B446" s="155"/>
      <c r="D446" s="149" t="s">
        <v>154</v>
      </c>
      <c r="E446" s="156" t="s">
        <v>79</v>
      </c>
      <c r="F446" s="157" t="s">
        <v>481</v>
      </c>
      <c r="H446" s="158">
        <v>26.25</v>
      </c>
      <c r="I446" s="159"/>
      <c r="L446" s="155"/>
      <c r="M446" s="160"/>
      <c r="T446" s="161"/>
      <c r="AT446" s="156" t="s">
        <v>154</v>
      </c>
      <c r="AU446" s="156" t="s">
        <v>91</v>
      </c>
      <c r="AV446" s="13" t="s">
        <v>91</v>
      </c>
      <c r="AW446" s="13" t="s">
        <v>42</v>
      </c>
      <c r="AX446" s="13" t="s">
        <v>81</v>
      </c>
      <c r="AY446" s="156" t="s">
        <v>142</v>
      </c>
    </row>
    <row r="447" spans="2:65" s="12" customFormat="1">
      <c r="B447" s="148"/>
      <c r="D447" s="149" t="s">
        <v>154</v>
      </c>
      <c r="E447" s="150" t="s">
        <v>79</v>
      </c>
      <c r="F447" s="151" t="s">
        <v>468</v>
      </c>
      <c r="H447" s="150" t="s">
        <v>79</v>
      </c>
      <c r="I447" s="152"/>
      <c r="L447" s="148"/>
      <c r="M447" s="153"/>
      <c r="T447" s="154"/>
      <c r="AT447" s="150" t="s">
        <v>154</v>
      </c>
      <c r="AU447" s="150" t="s">
        <v>91</v>
      </c>
      <c r="AV447" s="12" t="s">
        <v>89</v>
      </c>
      <c r="AW447" s="12" t="s">
        <v>42</v>
      </c>
      <c r="AX447" s="12" t="s">
        <v>81</v>
      </c>
      <c r="AY447" s="150" t="s">
        <v>142</v>
      </c>
    </row>
    <row r="448" spans="2:65" s="13" customFormat="1">
      <c r="B448" s="155"/>
      <c r="D448" s="149" t="s">
        <v>154</v>
      </c>
      <c r="E448" s="156" t="s">
        <v>79</v>
      </c>
      <c r="F448" s="157" t="s">
        <v>482</v>
      </c>
      <c r="H448" s="158">
        <v>15.75</v>
      </c>
      <c r="I448" s="159"/>
      <c r="L448" s="155"/>
      <c r="M448" s="160"/>
      <c r="T448" s="161"/>
      <c r="AT448" s="156" t="s">
        <v>154</v>
      </c>
      <c r="AU448" s="156" t="s">
        <v>91</v>
      </c>
      <c r="AV448" s="13" t="s">
        <v>91</v>
      </c>
      <c r="AW448" s="13" t="s">
        <v>42</v>
      </c>
      <c r="AX448" s="13" t="s">
        <v>81</v>
      </c>
      <c r="AY448" s="156" t="s">
        <v>142</v>
      </c>
    </row>
    <row r="449" spans="2:65" s="12" customFormat="1">
      <c r="B449" s="148"/>
      <c r="D449" s="149" t="s">
        <v>154</v>
      </c>
      <c r="E449" s="150" t="s">
        <v>79</v>
      </c>
      <c r="F449" s="151" t="s">
        <v>470</v>
      </c>
      <c r="H449" s="150" t="s">
        <v>79</v>
      </c>
      <c r="I449" s="152"/>
      <c r="L449" s="148"/>
      <c r="M449" s="153"/>
      <c r="T449" s="154"/>
      <c r="AT449" s="150" t="s">
        <v>154</v>
      </c>
      <c r="AU449" s="150" t="s">
        <v>91</v>
      </c>
      <c r="AV449" s="12" t="s">
        <v>89</v>
      </c>
      <c r="AW449" s="12" t="s">
        <v>42</v>
      </c>
      <c r="AX449" s="12" t="s">
        <v>81</v>
      </c>
      <c r="AY449" s="150" t="s">
        <v>142</v>
      </c>
    </row>
    <row r="450" spans="2:65" s="13" customFormat="1">
      <c r="B450" s="155"/>
      <c r="D450" s="149" t="s">
        <v>154</v>
      </c>
      <c r="E450" s="156" t="s">
        <v>79</v>
      </c>
      <c r="F450" s="157" t="s">
        <v>481</v>
      </c>
      <c r="H450" s="158">
        <v>26.25</v>
      </c>
      <c r="I450" s="159"/>
      <c r="L450" s="155"/>
      <c r="M450" s="160"/>
      <c r="T450" s="161"/>
      <c r="AT450" s="156" t="s">
        <v>154</v>
      </c>
      <c r="AU450" s="156" t="s">
        <v>91</v>
      </c>
      <c r="AV450" s="13" t="s">
        <v>91</v>
      </c>
      <c r="AW450" s="13" t="s">
        <v>42</v>
      </c>
      <c r="AX450" s="13" t="s">
        <v>81</v>
      </c>
      <c r="AY450" s="156" t="s">
        <v>142</v>
      </c>
    </row>
    <row r="451" spans="2:65" s="12" customFormat="1">
      <c r="B451" s="148"/>
      <c r="D451" s="149" t="s">
        <v>154</v>
      </c>
      <c r="E451" s="150" t="s">
        <v>79</v>
      </c>
      <c r="F451" s="151" t="s">
        <v>471</v>
      </c>
      <c r="H451" s="150" t="s">
        <v>79</v>
      </c>
      <c r="I451" s="152"/>
      <c r="L451" s="148"/>
      <c r="M451" s="153"/>
      <c r="T451" s="154"/>
      <c r="AT451" s="150" t="s">
        <v>154</v>
      </c>
      <c r="AU451" s="150" t="s">
        <v>91</v>
      </c>
      <c r="AV451" s="12" t="s">
        <v>89</v>
      </c>
      <c r="AW451" s="12" t="s">
        <v>42</v>
      </c>
      <c r="AX451" s="12" t="s">
        <v>81</v>
      </c>
      <c r="AY451" s="150" t="s">
        <v>142</v>
      </c>
    </row>
    <row r="452" spans="2:65" s="13" customFormat="1">
      <c r="B452" s="155"/>
      <c r="D452" s="149" t="s">
        <v>154</v>
      </c>
      <c r="E452" s="156" t="s">
        <v>79</v>
      </c>
      <c r="F452" s="157" t="s">
        <v>483</v>
      </c>
      <c r="H452" s="158">
        <v>10.5</v>
      </c>
      <c r="I452" s="159"/>
      <c r="L452" s="155"/>
      <c r="M452" s="160"/>
      <c r="T452" s="161"/>
      <c r="AT452" s="156" t="s">
        <v>154</v>
      </c>
      <c r="AU452" s="156" t="s">
        <v>91</v>
      </c>
      <c r="AV452" s="13" t="s">
        <v>91</v>
      </c>
      <c r="AW452" s="13" t="s">
        <v>42</v>
      </c>
      <c r="AX452" s="13" t="s">
        <v>81</v>
      </c>
      <c r="AY452" s="156" t="s">
        <v>142</v>
      </c>
    </row>
    <row r="453" spans="2:65" s="12" customFormat="1">
      <c r="B453" s="148"/>
      <c r="D453" s="149" t="s">
        <v>154</v>
      </c>
      <c r="E453" s="150" t="s">
        <v>79</v>
      </c>
      <c r="F453" s="151" t="s">
        <v>473</v>
      </c>
      <c r="H453" s="150" t="s">
        <v>79</v>
      </c>
      <c r="I453" s="152"/>
      <c r="L453" s="148"/>
      <c r="M453" s="153"/>
      <c r="T453" s="154"/>
      <c r="AT453" s="150" t="s">
        <v>154</v>
      </c>
      <c r="AU453" s="150" t="s">
        <v>91</v>
      </c>
      <c r="AV453" s="12" t="s">
        <v>89</v>
      </c>
      <c r="AW453" s="12" t="s">
        <v>42</v>
      </c>
      <c r="AX453" s="12" t="s">
        <v>81</v>
      </c>
      <c r="AY453" s="150" t="s">
        <v>142</v>
      </c>
    </row>
    <row r="454" spans="2:65" s="13" customFormat="1">
      <c r="B454" s="155"/>
      <c r="D454" s="149" t="s">
        <v>154</v>
      </c>
      <c r="E454" s="156" t="s">
        <v>79</v>
      </c>
      <c r="F454" s="157" t="s">
        <v>481</v>
      </c>
      <c r="H454" s="158">
        <v>26.25</v>
      </c>
      <c r="I454" s="159"/>
      <c r="L454" s="155"/>
      <c r="M454" s="160"/>
      <c r="T454" s="161"/>
      <c r="AT454" s="156" t="s">
        <v>154</v>
      </c>
      <c r="AU454" s="156" t="s">
        <v>91</v>
      </c>
      <c r="AV454" s="13" t="s">
        <v>91</v>
      </c>
      <c r="AW454" s="13" t="s">
        <v>42</v>
      </c>
      <c r="AX454" s="13" t="s">
        <v>81</v>
      </c>
      <c r="AY454" s="156" t="s">
        <v>142</v>
      </c>
    </row>
    <row r="455" spans="2:65" s="12" customFormat="1">
      <c r="B455" s="148"/>
      <c r="D455" s="149" t="s">
        <v>154</v>
      </c>
      <c r="E455" s="150" t="s">
        <v>79</v>
      </c>
      <c r="F455" s="151" t="s">
        <v>474</v>
      </c>
      <c r="H455" s="150" t="s">
        <v>79</v>
      </c>
      <c r="I455" s="152"/>
      <c r="L455" s="148"/>
      <c r="M455" s="153"/>
      <c r="T455" s="154"/>
      <c r="AT455" s="150" t="s">
        <v>154</v>
      </c>
      <c r="AU455" s="150" t="s">
        <v>91</v>
      </c>
      <c r="AV455" s="12" t="s">
        <v>89</v>
      </c>
      <c r="AW455" s="12" t="s">
        <v>42</v>
      </c>
      <c r="AX455" s="12" t="s">
        <v>81</v>
      </c>
      <c r="AY455" s="150" t="s">
        <v>142</v>
      </c>
    </row>
    <row r="456" spans="2:65" s="13" customFormat="1">
      <c r="B456" s="155"/>
      <c r="D456" s="149" t="s">
        <v>154</v>
      </c>
      <c r="E456" s="156" t="s">
        <v>79</v>
      </c>
      <c r="F456" s="157" t="s">
        <v>482</v>
      </c>
      <c r="H456" s="158">
        <v>15.75</v>
      </c>
      <c r="I456" s="159"/>
      <c r="L456" s="155"/>
      <c r="M456" s="160"/>
      <c r="T456" s="161"/>
      <c r="AT456" s="156" t="s">
        <v>154</v>
      </c>
      <c r="AU456" s="156" t="s">
        <v>91</v>
      </c>
      <c r="AV456" s="13" t="s">
        <v>91</v>
      </c>
      <c r="AW456" s="13" t="s">
        <v>42</v>
      </c>
      <c r="AX456" s="13" t="s">
        <v>81</v>
      </c>
      <c r="AY456" s="156" t="s">
        <v>142</v>
      </c>
    </row>
    <row r="457" spans="2:65" s="14" customFormat="1">
      <c r="B457" s="165"/>
      <c r="D457" s="149" t="s">
        <v>154</v>
      </c>
      <c r="E457" s="166" t="s">
        <v>79</v>
      </c>
      <c r="F457" s="167" t="s">
        <v>210</v>
      </c>
      <c r="H457" s="168">
        <v>152.25</v>
      </c>
      <c r="I457" s="169"/>
      <c r="L457" s="165"/>
      <c r="M457" s="170"/>
      <c r="T457" s="171"/>
      <c r="AT457" s="166" t="s">
        <v>154</v>
      </c>
      <c r="AU457" s="166" t="s">
        <v>91</v>
      </c>
      <c r="AV457" s="14" t="s">
        <v>188</v>
      </c>
      <c r="AW457" s="14" t="s">
        <v>42</v>
      </c>
      <c r="AX457" s="14" t="s">
        <v>89</v>
      </c>
      <c r="AY457" s="166" t="s">
        <v>142</v>
      </c>
    </row>
    <row r="458" spans="2:65" s="1" customFormat="1" ht="49.15" customHeight="1">
      <c r="B458" s="32"/>
      <c r="C458" s="131" t="s">
        <v>484</v>
      </c>
      <c r="D458" s="131" t="s">
        <v>145</v>
      </c>
      <c r="E458" s="132" t="s">
        <v>485</v>
      </c>
      <c r="F458" s="133" t="s">
        <v>486</v>
      </c>
      <c r="G458" s="134" t="s">
        <v>259</v>
      </c>
      <c r="H458" s="135">
        <v>100</v>
      </c>
      <c r="I458" s="136"/>
      <c r="J458" s="137">
        <f>ROUND(I458*H458,2)</f>
        <v>0</v>
      </c>
      <c r="K458" s="133" t="s">
        <v>149</v>
      </c>
      <c r="L458" s="32"/>
      <c r="M458" s="138" t="s">
        <v>79</v>
      </c>
      <c r="N458" s="139" t="s">
        <v>51</v>
      </c>
      <c r="P458" s="140">
        <f>O458*H458</f>
        <v>0</v>
      </c>
      <c r="Q458" s="140">
        <v>0</v>
      </c>
      <c r="R458" s="140">
        <f>Q458*H458</f>
        <v>0</v>
      </c>
      <c r="S458" s="140">
        <v>0</v>
      </c>
      <c r="T458" s="141">
        <f>S458*H458</f>
        <v>0</v>
      </c>
      <c r="AR458" s="142" t="s">
        <v>89</v>
      </c>
      <c r="AT458" s="142" t="s">
        <v>145</v>
      </c>
      <c r="AU458" s="142" t="s">
        <v>91</v>
      </c>
      <c r="AY458" s="16" t="s">
        <v>142</v>
      </c>
      <c r="BE458" s="143">
        <f>IF(N458="základní",J458,0)</f>
        <v>0</v>
      </c>
      <c r="BF458" s="143">
        <f>IF(N458="snížená",J458,0)</f>
        <v>0</v>
      </c>
      <c r="BG458" s="143">
        <f>IF(N458="zákl. přenesená",J458,0)</f>
        <v>0</v>
      </c>
      <c r="BH458" s="143">
        <f>IF(N458="sníž. přenesená",J458,0)</f>
        <v>0</v>
      </c>
      <c r="BI458" s="143">
        <f>IF(N458="nulová",J458,0)</f>
        <v>0</v>
      </c>
      <c r="BJ458" s="16" t="s">
        <v>89</v>
      </c>
      <c r="BK458" s="143">
        <f>ROUND(I458*H458,2)</f>
        <v>0</v>
      </c>
      <c r="BL458" s="16" t="s">
        <v>89</v>
      </c>
      <c r="BM458" s="142" t="s">
        <v>487</v>
      </c>
    </row>
    <row r="459" spans="2:65" s="1" customFormat="1">
      <c r="B459" s="32"/>
      <c r="D459" s="144" t="s">
        <v>152</v>
      </c>
      <c r="F459" s="145" t="s">
        <v>488</v>
      </c>
      <c r="I459" s="146"/>
      <c r="L459" s="32"/>
      <c r="M459" s="147"/>
      <c r="T459" s="53"/>
      <c r="AT459" s="16" t="s">
        <v>152</v>
      </c>
      <c r="AU459" s="16" t="s">
        <v>91</v>
      </c>
    </row>
    <row r="460" spans="2:65" s="12" customFormat="1">
      <c r="B460" s="148"/>
      <c r="D460" s="149" t="s">
        <v>154</v>
      </c>
      <c r="E460" s="150" t="s">
        <v>79</v>
      </c>
      <c r="F460" s="151" t="s">
        <v>198</v>
      </c>
      <c r="H460" s="150" t="s">
        <v>79</v>
      </c>
      <c r="I460" s="152"/>
      <c r="L460" s="148"/>
      <c r="M460" s="153"/>
      <c r="T460" s="154"/>
      <c r="AT460" s="150" t="s">
        <v>154</v>
      </c>
      <c r="AU460" s="150" t="s">
        <v>91</v>
      </c>
      <c r="AV460" s="12" t="s">
        <v>89</v>
      </c>
      <c r="AW460" s="12" t="s">
        <v>42</v>
      </c>
      <c r="AX460" s="12" t="s">
        <v>81</v>
      </c>
      <c r="AY460" s="150" t="s">
        <v>142</v>
      </c>
    </row>
    <row r="461" spans="2:65" s="12" customFormat="1">
      <c r="B461" s="148"/>
      <c r="D461" s="149" t="s">
        <v>154</v>
      </c>
      <c r="E461" s="150" t="s">
        <v>79</v>
      </c>
      <c r="F461" s="151" t="s">
        <v>464</v>
      </c>
      <c r="H461" s="150" t="s">
        <v>79</v>
      </c>
      <c r="I461" s="152"/>
      <c r="L461" s="148"/>
      <c r="M461" s="153"/>
      <c r="T461" s="154"/>
      <c r="AT461" s="150" t="s">
        <v>154</v>
      </c>
      <c r="AU461" s="150" t="s">
        <v>91</v>
      </c>
      <c r="AV461" s="12" t="s">
        <v>89</v>
      </c>
      <c r="AW461" s="12" t="s">
        <v>42</v>
      </c>
      <c r="AX461" s="12" t="s">
        <v>81</v>
      </c>
      <c r="AY461" s="150" t="s">
        <v>142</v>
      </c>
    </row>
    <row r="462" spans="2:65" s="13" customFormat="1">
      <c r="B462" s="155"/>
      <c r="D462" s="149" t="s">
        <v>154</v>
      </c>
      <c r="E462" s="156" t="s">
        <v>79</v>
      </c>
      <c r="F462" s="157" t="s">
        <v>489</v>
      </c>
      <c r="H462" s="158">
        <v>5</v>
      </c>
      <c r="I462" s="159"/>
      <c r="L462" s="155"/>
      <c r="M462" s="160"/>
      <c r="T462" s="161"/>
      <c r="AT462" s="156" t="s">
        <v>154</v>
      </c>
      <c r="AU462" s="156" t="s">
        <v>91</v>
      </c>
      <c r="AV462" s="13" t="s">
        <v>91</v>
      </c>
      <c r="AW462" s="13" t="s">
        <v>42</v>
      </c>
      <c r="AX462" s="13" t="s">
        <v>81</v>
      </c>
      <c r="AY462" s="156" t="s">
        <v>142</v>
      </c>
    </row>
    <row r="463" spans="2:65" s="12" customFormat="1">
      <c r="B463" s="148"/>
      <c r="D463" s="149" t="s">
        <v>154</v>
      </c>
      <c r="E463" s="150" t="s">
        <v>79</v>
      </c>
      <c r="F463" s="151" t="s">
        <v>466</v>
      </c>
      <c r="H463" s="150" t="s">
        <v>79</v>
      </c>
      <c r="I463" s="152"/>
      <c r="L463" s="148"/>
      <c r="M463" s="153"/>
      <c r="T463" s="154"/>
      <c r="AT463" s="150" t="s">
        <v>154</v>
      </c>
      <c r="AU463" s="150" t="s">
        <v>91</v>
      </c>
      <c r="AV463" s="12" t="s">
        <v>89</v>
      </c>
      <c r="AW463" s="12" t="s">
        <v>42</v>
      </c>
      <c r="AX463" s="12" t="s">
        <v>81</v>
      </c>
      <c r="AY463" s="150" t="s">
        <v>142</v>
      </c>
    </row>
    <row r="464" spans="2:65" s="13" customFormat="1">
      <c r="B464" s="155"/>
      <c r="D464" s="149" t="s">
        <v>154</v>
      </c>
      <c r="E464" s="156" t="s">
        <v>79</v>
      </c>
      <c r="F464" s="157" t="s">
        <v>490</v>
      </c>
      <c r="H464" s="158">
        <v>20</v>
      </c>
      <c r="I464" s="159"/>
      <c r="L464" s="155"/>
      <c r="M464" s="160"/>
      <c r="T464" s="161"/>
      <c r="AT464" s="156" t="s">
        <v>154</v>
      </c>
      <c r="AU464" s="156" t="s">
        <v>91</v>
      </c>
      <c r="AV464" s="13" t="s">
        <v>91</v>
      </c>
      <c r="AW464" s="13" t="s">
        <v>42</v>
      </c>
      <c r="AX464" s="13" t="s">
        <v>81</v>
      </c>
      <c r="AY464" s="156" t="s">
        <v>142</v>
      </c>
    </row>
    <row r="465" spans="2:65" s="12" customFormat="1">
      <c r="B465" s="148"/>
      <c r="D465" s="149" t="s">
        <v>154</v>
      </c>
      <c r="E465" s="150" t="s">
        <v>79</v>
      </c>
      <c r="F465" s="151" t="s">
        <v>468</v>
      </c>
      <c r="H465" s="150" t="s">
        <v>79</v>
      </c>
      <c r="I465" s="152"/>
      <c r="L465" s="148"/>
      <c r="M465" s="153"/>
      <c r="T465" s="154"/>
      <c r="AT465" s="150" t="s">
        <v>154</v>
      </c>
      <c r="AU465" s="150" t="s">
        <v>91</v>
      </c>
      <c r="AV465" s="12" t="s">
        <v>89</v>
      </c>
      <c r="AW465" s="12" t="s">
        <v>42</v>
      </c>
      <c r="AX465" s="12" t="s">
        <v>81</v>
      </c>
      <c r="AY465" s="150" t="s">
        <v>142</v>
      </c>
    </row>
    <row r="466" spans="2:65" s="13" customFormat="1">
      <c r="B466" s="155"/>
      <c r="D466" s="149" t="s">
        <v>154</v>
      </c>
      <c r="E466" s="156" t="s">
        <v>79</v>
      </c>
      <c r="F466" s="157" t="s">
        <v>489</v>
      </c>
      <c r="H466" s="158">
        <v>5</v>
      </c>
      <c r="I466" s="159"/>
      <c r="L466" s="155"/>
      <c r="M466" s="160"/>
      <c r="T466" s="161"/>
      <c r="AT466" s="156" t="s">
        <v>154</v>
      </c>
      <c r="AU466" s="156" t="s">
        <v>91</v>
      </c>
      <c r="AV466" s="13" t="s">
        <v>91</v>
      </c>
      <c r="AW466" s="13" t="s">
        <v>42</v>
      </c>
      <c r="AX466" s="13" t="s">
        <v>81</v>
      </c>
      <c r="AY466" s="156" t="s">
        <v>142</v>
      </c>
    </row>
    <row r="467" spans="2:65" s="12" customFormat="1">
      <c r="B467" s="148"/>
      <c r="D467" s="149" t="s">
        <v>154</v>
      </c>
      <c r="E467" s="150" t="s">
        <v>79</v>
      </c>
      <c r="F467" s="151" t="s">
        <v>470</v>
      </c>
      <c r="H467" s="150" t="s">
        <v>79</v>
      </c>
      <c r="I467" s="152"/>
      <c r="L467" s="148"/>
      <c r="M467" s="153"/>
      <c r="T467" s="154"/>
      <c r="AT467" s="150" t="s">
        <v>154</v>
      </c>
      <c r="AU467" s="150" t="s">
        <v>91</v>
      </c>
      <c r="AV467" s="12" t="s">
        <v>89</v>
      </c>
      <c r="AW467" s="12" t="s">
        <v>42</v>
      </c>
      <c r="AX467" s="12" t="s">
        <v>81</v>
      </c>
      <c r="AY467" s="150" t="s">
        <v>142</v>
      </c>
    </row>
    <row r="468" spans="2:65" s="13" customFormat="1">
      <c r="B468" s="155"/>
      <c r="D468" s="149" t="s">
        <v>154</v>
      </c>
      <c r="E468" s="156" t="s">
        <v>79</v>
      </c>
      <c r="F468" s="157" t="s">
        <v>467</v>
      </c>
      <c r="H468" s="158">
        <v>25</v>
      </c>
      <c r="I468" s="159"/>
      <c r="L468" s="155"/>
      <c r="M468" s="160"/>
      <c r="T468" s="161"/>
      <c r="AT468" s="156" t="s">
        <v>154</v>
      </c>
      <c r="AU468" s="156" t="s">
        <v>91</v>
      </c>
      <c r="AV468" s="13" t="s">
        <v>91</v>
      </c>
      <c r="AW468" s="13" t="s">
        <v>42</v>
      </c>
      <c r="AX468" s="13" t="s">
        <v>81</v>
      </c>
      <c r="AY468" s="156" t="s">
        <v>142</v>
      </c>
    </row>
    <row r="469" spans="2:65" s="12" customFormat="1">
      <c r="B469" s="148"/>
      <c r="D469" s="149" t="s">
        <v>154</v>
      </c>
      <c r="E469" s="150" t="s">
        <v>79</v>
      </c>
      <c r="F469" s="151" t="s">
        <v>471</v>
      </c>
      <c r="H469" s="150" t="s">
        <v>79</v>
      </c>
      <c r="I469" s="152"/>
      <c r="L469" s="148"/>
      <c r="M469" s="153"/>
      <c r="T469" s="154"/>
      <c r="AT469" s="150" t="s">
        <v>154</v>
      </c>
      <c r="AU469" s="150" t="s">
        <v>91</v>
      </c>
      <c r="AV469" s="12" t="s">
        <v>89</v>
      </c>
      <c r="AW469" s="12" t="s">
        <v>42</v>
      </c>
      <c r="AX469" s="12" t="s">
        <v>81</v>
      </c>
      <c r="AY469" s="150" t="s">
        <v>142</v>
      </c>
    </row>
    <row r="470" spans="2:65" s="13" customFormat="1">
      <c r="B470" s="155"/>
      <c r="D470" s="149" t="s">
        <v>154</v>
      </c>
      <c r="E470" s="156" t="s">
        <v>79</v>
      </c>
      <c r="F470" s="157" t="s">
        <v>489</v>
      </c>
      <c r="H470" s="158">
        <v>5</v>
      </c>
      <c r="I470" s="159"/>
      <c r="L470" s="155"/>
      <c r="M470" s="160"/>
      <c r="T470" s="161"/>
      <c r="AT470" s="156" t="s">
        <v>154</v>
      </c>
      <c r="AU470" s="156" t="s">
        <v>91</v>
      </c>
      <c r="AV470" s="13" t="s">
        <v>91</v>
      </c>
      <c r="AW470" s="13" t="s">
        <v>42</v>
      </c>
      <c r="AX470" s="13" t="s">
        <v>81</v>
      </c>
      <c r="AY470" s="156" t="s">
        <v>142</v>
      </c>
    </row>
    <row r="471" spans="2:65" s="12" customFormat="1">
      <c r="B471" s="148"/>
      <c r="D471" s="149" t="s">
        <v>154</v>
      </c>
      <c r="E471" s="150" t="s">
        <v>79</v>
      </c>
      <c r="F471" s="151" t="s">
        <v>473</v>
      </c>
      <c r="H471" s="150" t="s">
        <v>79</v>
      </c>
      <c r="I471" s="152"/>
      <c r="L471" s="148"/>
      <c r="M471" s="153"/>
      <c r="T471" s="154"/>
      <c r="AT471" s="150" t="s">
        <v>154</v>
      </c>
      <c r="AU471" s="150" t="s">
        <v>91</v>
      </c>
      <c r="AV471" s="12" t="s">
        <v>89</v>
      </c>
      <c r="AW471" s="12" t="s">
        <v>42</v>
      </c>
      <c r="AX471" s="12" t="s">
        <v>81</v>
      </c>
      <c r="AY471" s="150" t="s">
        <v>142</v>
      </c>
    </row>
    <row r="472" spans="2:65" s="13" customFormat="1">
      <c r="B472" s="155"/>
      <c r="D472" s="149" t="s">
        <v>154</v>
      </c>
      <c r="E472" s="156" t="s">
        <v>79</v>
      </c>
      <c r="F472" s="157" t="s">
        <v>490</v>
      </c>
      <c r="H472" s="158">
        <v>20</v>
      </c>
      <c r="I472" s="159"/>
      <c r="L472" s="155"/>
      <c r="M472" s="160"/>
      <c r="T472" s="161"/>
      <c r="AT472" s="156" t="s">
        <v>154</v>
      </c>
      <c r="AU472" s="156" t="s">
        <v>91</v>
      </c>
      <c r="AV472" s="13" t="s">
        <v>91</v>
      </c>
      <c r="AW472" s="13" t="s">
        <v>42</v>
      </c>
      <c r="AX472" s="13" t="s">
        <v>81</v>
      </c>
      <c r="AY472" s="156" t="s">
        <v>142</v>
      </c>
    </row>
    <row r="473" spans="2:65" s="12" customFormat="1">
      <c r="B473" s="148"/>
      <c r="D473" s="149" t="s">
        <v>154</v>
      </c>
      <c r="E473" s="150" t="s">
        <v>79</v>
      </c>
      <c r="F473" s="151" t="s">
        <v>474</v>
      </c>
      <c r="H473" s="150" t="s">
        <v>79</v>
      </c>
      <c r="I473" s="152"/>
      <c r="L473" s="148"/>
      <c r="M473" s="153"/>
      <c r="T473" s="154"/>
      <c r="AT473" s="150" t="s">
        <v>154</v>
      </c>
      <c r="AU473" s="150" t="s">
        <v>91</v>
      </c>
      <c r="AV473" s="12" t="s">
        <v>89</v>
      </c>
      <c r="AW473" s="12" t="s">
        <v>42</v>
      </c>
      <c r="AX473" s="12" t="s">
        <v>81</v>
      </c>
      <c r="AY473" s="150" t="s">
        <v>142</v>
      </c>
    </row>
    <row r="474" spans="2:65" s="13" customFormat="1">
      <c r="B474" s="155"/>
      <c r="D474" s="149" t="s">
        <v>154</v>
      </c>
      <c r="E474" s="156" t="s">
        <v>79</v>
      </c>
      <c r="F474" s="157" t="s">
        <v>489</v>
      </c>
      <c r="H474" s="158">
        <v>5</v>
      </c>
      <c r="I474" s="159"/>
      <c r="L474" s="155"/>
      <c r="M474" s="160"/>
      <c r="T474" s="161"/>
      <c r="AT474" s="156" t="s">
        <v>154</v>
      </c>
      <c r="AU474" s="156" t="s">
        <v>91</v>
      </c>
      <c r="AV474" s="13" t="s">
        <v>91</v>
      </c>
      <c r="AW474" s="13" t="s">
        <v>42</v>
      </c>
      <c r="AX474" s="13" t="s">
        <v>81</v>
      </c>
      <c r="AY474" s="156" t="s">
        <v>142</v>
      </c>
    </row>
    <row r="475" spans="2:65" s="12" customFormat="1">
      <c r="B475" s="148"/>
      <c r="D475" s="149" t="s">
        <v>154</v>
      </c>
      <c r="E475" s="150" t="s">
        <v>79</v>
      </c>
      <c r="F475" s="151" t="s">
        <v>491</v>
      </c>
      <c r="H475" s="150" t="s">
        <v>79</v>
      </c>
      <c r="I475" s="152"/>
      <c r="L475" s="148"/>
      <c r="M475" s="153"/>
      <c r="T475" s="154"/>
      <c r="AT475" s="150" t="s">
        <v>154</v>
      </c>
      <c r="AU475" s="150" t="s">
        <v>91</v>
      </c>
      <c r="AV475" s="12" t="s">
        <v>89</v>
      </c>
      <c r="AW475" s="12" t="s">
        <v>42</v>
      </c>
      <c r="AX475" s="12" t="s">
        <v>81</v>
      </c>
      <c r="AY475" s="150" t="s">
        <v>142</v>
      </c>
    </row>
    <row r="476" spans="2:65" s="13" customFormat="1">
      <c r="B476" s="155"/>
      <c r="D476" s="149" t="s">
        <v>154</v>
      </c>
      <c r="E476" s="156" t="s">
        <v>79</v>
      </c>
      <c r="F476" s="157" t="s">
        <v>472</v>
      </c>
      <c r="H476" s="158">
        <v>10</v>
      </c>
      <c r="I476" s="159"/>
      <c r="L476" s="155"/>
      <c r="M476" s="160"/>
      <c r="T476" s="161"/>
      <c r="AT476" s="156" t="s">
        <v>154</v>
      </c>
      <c r="AU476" s="156" t="s">
        <v>91</v>
      </c>
      <c r="AV476" s="13" t="s">
        <v>91</v>
      </c>
      <c r="AW476" s="13" t="s">
        <v>42</v>
      </c>
      <c r="AX476" s="13" t="s">
        <v>81</v>
      </c>
      <c r="AY476" s="156" t="s">
        <v>142</v>
      </c>
    </row>
    <row r="477" spans="2:65" s="12" customFormat="1">
      <c r="B477" s="148"/>
      <c r="D477" s="149" t="s">
        <v>154</v>
      </c>
      <c r="E477" s="150" t="s">
        <v>79</v>
      </c>
      <c r="F477" s="151" t="s">
        <v>492</v>
      </c>
      <c r="H477" s="150" t="s">
        <v>79</v>
      </c>
      <c r="I477" s="152"/>
      <c r="L477" s="148"/>
      <c r="M477" s="153"/>
      <c r="T477" s="154"/>
      <c r="AT477" s="150" t="s">
        <v>154</v>
      </c>
      <c r="AU477" s="150" t="s">
        <v>91</v>
      </c>
      <c r="AV477" s="12" t="s">
        <v>89</v>
      </c>
      <c r="AW477" s="12" t="s">
        <v>42</v>
      </c>
      <c r="AX477" s="12" t="s">
        <v>81</v>
      </c>
      <c r="AY477" s="150" t="s">
        <v>142</v>
      </c>
    </row>
    <row r="478" spans="2:65" s="13" customFormat="1">
      <c r="B478" s="155"/>
      <c r="D478" s="149" t="s">
        <v>154</v>
      </c>
      <c r="E478" s="156" t="s">
        <v>79</v>
      </c>
      <c r="F478" s="157" t="s">
        <v>489</v>
      </c>
      <c r="H478" s="158">
        <v>5</v>
      </c>
      <c r="I478" s="159"/>
      <c r="L478" s="155"/>
      <c r="M478" s="160"/>
      <c r="T478" s="161"/>
      <c r="AT478" s="156" t="s">
        <v>154</v>
      </c>
      <c r="AU478" s="156" t="s">
        <v>91</v>
      </c>
      <c r="AV478" s="13" t="s">
        <v>91</v>
      </c>
      <c r="AW478" s="13" t="s">
        <v>42</v>
      </c>
      <c r="AX478" s="13" t="s">
        <v>81</v>
      </c>
      <c r="AY478" s="156" t="s">
        <v>142</v>
      </c>
    </row>
    <row r="479" spans="2:65" s="14" customFormat="1">
      <c r="B479" s="165"/>
      <c r="D479" s="149" t="s">
        <v>154</v>
      </c>
      <c r="E479" s="166" t="s">
        <v>79</v>
      </c>
      <c r="F479" s="167" t="s">
        <v>210</v>
      </c>
      <c r="H479" s="168">
        <v>100</v>
      </c>
      <c r="I479" s="169"/>
      <c r="L479" s="165"/>
      <c r="M479" s="170"/>
      <c r="T479" s="171"/>
      <c r="AT479" s="166" t="s">
        <v>154</v>
      </c>
      <c r="AU479" s="166" t="s">
        <v>91</v>
      </c>
      <c r="AV479" s="14" t="s">
        <v>188</v>
      </c>
      <c r="AW479" s="14" t="s">
        <v>42</v>
      </c>
      <c r="AX479" s="14" t="s">
        <v>89</v>
      </c>
      <c r="AY479" s="166" t="s">
        <v>142</v>
      </c>
    </row>
    <row r="480" spans="2:65" s="1" customFormat="1" ht="16.5" customHeight="1">
      <c r="B480" s="32"/>
      <c r="C480" s="172" t="s">
        <v>493</v>
      </c>
      <c r="D480" s="172" t="s">
        <v>239</v>
      </c>
      <c r="E480" s="173" t="s">
        <v>494</v>
      </c>
      <c r="F480" s="174" t="s">
        <v>495</v>
      </c>
      <c r="G480" s="175" t="s">
        <v>259</v>
      </c>
      <c r="H480" s="176">
        <v>105</v>
      </c>
      <c r="I480" s="177"/>
      <c r="J480" s="178">
        <f>ROUND(I480*H480,2)</f>
        <v>0</v>
      </c>
      <c r="K480" s="174" t="s">
        <v>247</v>
      </c>
      <c r="L480" s="179"/>
      <c r="M480" s="180" t="s">
        <v>79</v>
      </c>
      <c r="N480" s="181" t="s">
        <v>51</v>
      </c>
      <c r="P480" s="140">
        <f>O480*H480</f>
        <v>0</v>
      </c>
      <c r="Q480" s="140">
        <v>0</v>
      </c>
      <c r="R480" s="140">
        <f>Q480*H480</f>
        <v>0</v>
      </c>
      <c r="S480" s="140">
        <v>0</v>
      </c>
      <c r="T480" s="141">
        <f>S480*H480</f>
        <v>0</v>
      </c>
      <c r="AR480" s="142" t="s">
        <v>91</v>
      </c>
      <c r="AT480" s="142" t="s">
        <v>239</v>
      </c>
      <c r="AU480" s="142" t="s">
        <v>91</v>
      </c>
      <c r="AY480" s="16" t="s">
        <v>142</v>
      </c>
      <c r="BE480" s="143">
        <f>IF(N480="základní",J480,0)</f>
        <v>0</v>
      </c>
      <c r="BF480" s="143">
        <f>IF(N480="snížená",J480,0)</f>
        <v>0</v>
      </c>
      <c r="BG480" s="143">
        <f>IF(N480="zákl. přenesená",J480,0)</f>
        <v>0</v>
      </c>
      <c r="BH480" s="143">
        <f>IF(N480="sníž. přenesená",J480,0)</f>
        <v>0</v>
      </c>
      <c r="BI480" s="143">
        <f>IF(N480="nulová",J480,0)</f>
        <v>0</v>
      </c>
      <c r="BJ480" s="16" t="s">
        <v>89</v>
      </c>
      <c r="BK480" s="143">
        <f>ROUND(I480*H480,2)</f>
        <v>0</v>
      </c>
      <c r="BL480" s="16" t="s">
        <v>89</v>
      </c>
      <c r="BM480" s="142" t="s">
        <v>496</v>
      </c>
    </row>
    <row r="481" spans="2:51" s="12" customFormat="1">
      <c r="B481" s="148"/>
      <c r="D481" s="149" t="s">
        <v>154</v>
      </c>
      <c r="E481" s="150" t="s">
        <v>79</v>
      </c>
      <c r="F481" s="151" t="s">
        <v>198</v>
      </c>
      <c r="H481" s="150" t="s">
        <v>79</v>
      </c>
      <c r="I481" s="152"/>
      <c r="L481" s="148"/>
      <c r="M481" s="153"/>
      <c r="T481" s="154"/>
      <c r="AT481" s="150" t="s">
        <v>154</v>
      </c>
      <c r="AU481" s="150" t="s">
        <v>91</v>
      </c>
      <c r="AV481" s="12" t="s">
        <v>89</v>
      </c>
      <c r="AW481" s="12" t="s">
        <v>42</v>
      </c>
      <c r="AX481" s="12" t="s">
        <v>81</v>
      </c>
      <c r="AY481" s="150" t="s">
        <v>142</v>
      </c>
    </row>
    <row r="482" spans="2:51" s="12" customFormat="1">
      <c r="B482" s="148"/>
      <c r="D482" s="149" t="s">
        <v>154</v>
      </c>
      <c r="E482" s="150" t="s">
        <v>79</v>
      </c>
      <c r="F482" s="151" t="s">
        <v>479</v>
      </c>
      <c r="H482" s="150" t="s">
        <v>79</v>
      </c>
      <c r="I482" s="152"/>
      <c r="L482" s="148"/>
      <c r="M482" s="153"/>
      <c r="T482" s="154"/>
      <c r="AT482" s="150" t="s">
        <v>154</v>
      </c>
      <c r="AU482" s="150" t="s">
        <v>91</v>
      </c>
      <c r="AV482" s="12" t="s">
        <v>89</v>
      </c>
      <c r="AW482" s="12" t="s">
        <v>42</v>
      </c>
      <c r="AX482" s="12" t="s">
        <v>81</v>
      </c>
      <c r="AY482" s="150" t="s">
        <v>142</v>
      </c>
    </row>
    <row r="483" spans="2:51" s="12" customFormat="1">
      <c r="B483" s="148"/>
      <c r="D483" s="149" t="s">
        <v>154</v>
      </c>
      <c r="E483" s="150" t="s">
        <v>79</v>
      </c>
      <c r="F483" s="151" t="s">
        <v>464</v>
      </c>
      <c r="H483" s="150" t="s">
        <v>79</v>
      </c>
      <c r="I483" s="152"/>
      <c r="L483" s="148"/>
      <c r="M483" s="153"/>
      <c r="T483" s="154"/>
      <c r="AT483" s="150" t="s">
        <v>154</v>
      </c>
      <c r="AU483" s="150" t="s">
        <v>91</v>
      </c>
      <c r="AV483" s="12" t="s">
        <v>89</v>
      </c>
      <c r="AW483" s="12" t="s">
        <v>42</v>
      </c>
      <c r="AX483" s="12" t="s">
        <v>81</v>
      </c>
      <c r="AY483" s="150" t="s">
        <v>142</v>
      </c>
    </row>
    <row r="484" spans="2:51" s="13" customFormat="1">
      <c r="B484" s="155"/>
      <c r="D484" s="149" t="s">
        <v>154</v>
      </c>
      <c r="E484" s="156" t="s">
        <v>79</v>
      </c>
      <c r="F484" s="157" t="s">
        <v>497</v>
      </c>
      <c r="H484" s="158">
        <v>5.25</v>
      </c>
      <c r="I484" s="159"/>
      <c r="L484" s="155"/>
      <c r="M484" s="160"/>
      <c r="T484" s="161"/>
      <c r="AT484" s="156" t="s">
        <v>154</v>
      </c>
      <c r="AU484" s="156" t="s">
        <v>91</v>
      </c>
      <c r="AV484" s="13" t="s">
        <v>91</v>
      </c>
      <c r="AW484" s="13" t="s">
        <v>42</v>
      </c>
      <c r="AX484" s="13" t="s">
        <v>81</v>
      </c>
      <c r="AY484" s="156" t="s">
        <v>142</v>
      </c>
    </row>
    <row r="485" spans="2:51" s="12" customFormat="1">
      <c r="B485" s="148"/>
      <c r="D485" s="149" t="s">
        <v>154</v>
      </c>
      <c r="E485" s="150" t="s">
        <v>79</v>
      </c>
      <c r="F485" s="151" t="s">
        <v>466</v>
      </c>
      <c r="H485" s="150" t="s">
        <v>79</v>
      </c>
      <c r="I485" s="152"/>
      <c r="L485" s="148"/>
      <c r="M485" s="153"/>
      <c r="T485" s="154"/>
      <c r="AT485" s="150" t="s">
        <v>154</v>
      </c>
      <c r="AU485" s="150" t="s">
        <v>91</v>
      </c>
      <c r="AV485" s="12" t="s">
        <v>89</v>
      </c>
      <c r="AW485" s="12" t="s">
        <v>42</v>
      </c>
      <c r="AX485" s="12" t="s">
        <v>81</v>
      </c>
      <c r="AY485" s="150" t="s">
        <v>142</v>
      </c>
    </row>
    <row r="486" spans="2:51" s="13" customFormat="1">
      <c r="B486" s="155"/>
      <c r="D486" s="149" t="s">
        <v>154</v>
      </c>
      <c r="E486" s="156" t="s">
        <v>79</v>
      </c>
      <c r="F486" s="157" t="s">
        <v>498</v>
      </c>
      <c r="H486" s="158">
        <v>21</v>
      </c>
      <c r="I486" s="159"/>
      <c r="L486" s="155"/>
      <c r="M486" s="160"/>
      <c r="T486" s="161"/>
      <c r="AT486" s="156" t="s">
        <v>154</v>
      </c>
      <c r="AU486" s="156" t="s">
        <v>91</v>
      </c>
      <c r="AV486" s="13" t="s">
        <v>91</v>
      </c>
      <c r="AW486" s="13" t="s">
        <v>42</v>
      </c>
      <c r="AX486" s="13" t="s">
        <v>81</v>
      </c>
      <c r="AY486" s="156" t="s">
        <v>142</v>
      </c>
    </row>
    <row r="487" spans="2:51" s="12" customFormat="1">
      <c r="B487" s="148"/>
      <c r="D487" s="149" t="s">
        <v>154</v>
      </c>
      <c r="E487" s="150" t="s">
        <v>79</v>
      </c>
      <c r="F487" s="151" t="s">
        <v>468</v>
      </c>
      <c r="H487" s="150" t="s">
        <v>79</v>
      </c>
      <c r="I487" s="152"/>
      <c r="L487" s="148"/>
      <c r="M487" s="153"/>
      <c r="T487" s="154"/>
      <c r="AT487" s="150" t="s">
        <v>154</v>
      </c>
      <c r="AU487" s="150" t="s">
        <v>91</v>
      </c>
      <c r="AV487" s="12" t="s">
        <v>89</v>
      </c>
      <c r="AW487" s="12" t="s">
        <v>42</v>
      </c>
      <c r="AX487" s="12" t="s">
        <v>81</v>
      </c>
      <c r="AY487" s="150" t="s">
        <v>142</v>
      </c>
    </row>
    <row r="488" spans="2:51" s="13" customFormat="1">
      <c r="B488" s="155"/>
      <c r="D488" s="149" t="s">
        <v>154</v>
      </c>
      <c r="E488" s="156" t="s">
        <v>79</v>
      </c>
      <c r="F488" s="157" t="s">
        <v>497</v>
      </c>
      <c r="H488" s="158">
        <v>5.25</v>
      </c>
      <c r="I488" s="159"/>
      <c r="L488" s="155"/>
      <c r="M488" s="160"/>
      <c r="T488" s="161"/>
      <c r="AT488" s="156" t="s">
        <v>154</v>
      </c>
      <c r="AU488" s="156" t="s">
        <v>91</v>
      </c>
      <c r="AV488" s="13" t="s">
        <v>91</v>
      </c>
      <c r="AW488" s="13" t="s">
        <v>42</v>
      </c>
      <c r="AX488" s="13" t="s">
        <v>81</v>
      </c>
      <c r="AY488" s="156" t="s">
        <v>142</v>
      </c>
    </row>
    <row r="489" spans="2:51" s="12" customFormat="1">
      <c r="B489" s="148"/>
      <c r="D489" s="149" t="s">
        <v>154</v>
      </c>
      <c r="E489" s="150" t="s">
        <v>79</v>
      </c>
      <c r="F489" s="151" t="s">
        <v>470</v>
      </c>
      <c r="H489" s="150" t="s">
        <v>79</v>
      </c>
      <c r="I489" s="152"/>
      <c r="L489" s="148"/>
      <c r="M489" s="153"/>
      <c r="T489" s="154"/>
      <c r="AT489" s="150" t="s">
        <v>154</v>
      </c>
      <c r="AU489" s="150" t="s">
        <v>91</v>
      </c>
      <c r="AV489" s="12" t="s">
        <v>89</v>
      </c>
      <c r="AW489" s="12" t="s">
        <v>42</v>
      </c>
      <c r="AX489" s="12" t="s">
        <v>81</v>
      </c>
      <c r="AY489" s="150" t="s">
        <v>142</v>
      </c>
    </row>
    <row r="490" spans="2:51" s="13" customFormat="1">
      <c r="B490" s="155"/>
      <c r="D490" s="149" t="s">
        <v>154</v>
      </c>
      <c r="E490" s="156" t="s">
        <v>79</v>
      </c>
      <c r="F490" s="157" t="s">
        <v>481</v>
      </c>
      <c r="H490" s="158">
        <v>26.25</v>
      </c>
      <c r="I490" s="159"/>
      <c r="L490" s="155"/>
      <c r="M490" s="160"/>
      <c r="T490" s="161"/>
      <c r="AT490" s="156" t="s">
        <v>154</v>
      </c>
      <c r="AU490" s="156" t="s">
        <v>91</v>
      </c>
      <c r="AV490" s="13" t="s">
        <v>91</v>
      </c>
      <c r="AW490" s="13" t="s">
        <v>42</v>
      </c>
      <c r="AX490" s="13" t="s">
        <v>81</v>
      </c>
      <c r="AY490" s="156" t="s">
        <v>142</v>
      </c>
    </row>
    <row r="491" spans="2:51" s="12" customFormat="1">
      <c r="B491" s="148"/>
      <c r="D491" s="149" t="s">
        <v>154</v>
      </c>
      <c r="E491" s="150" t="s">
        <v>79</v>
      </c>
      <c r="F491" s="151" t="s">
        <v>471</v>
      </c>
      <c r="H491" s="150" t="s">
        <v>79</v>
      </c>
      <c r="I491" s="152"/>
      <c r="L491" s="148"/>
      <c r="M491" s="153"/>
      <c r="T491" s="154"/>
      <c r="AT491" s="150" t="s">
        <v>154</v>
      </c>
      <c r="AU491" s="150" t="s">
        <v>91</v>
      </c>
      <c r="AV491" s="12" t="s">
        <v>89</v>
      </c>
      <c r="AW491" s="12" t="s">
        <v>42</v>
      </c>
      <c r="AX491" s="12" t="s">
        <v>81</v>
      </c>
      <c r="AY491" s="150" t="s">
        <v>142</v>
      </c>
    </row>
    <row r="492" spans="2:51" s="13" customFormat="1">
      <c r="B492" s="155"/>
      <c r="D492" s="149" t="s">
        <v>154</v>
      </c>
      <c r="E492" s="156" t="s">
        <v>79</v>
      </c>
      <c r="F492" s="157" t="s">
        <v>497</v>
      </c>
      <c r="H492" s="158">
        <v>5.25</v>
      </c>
      <c r="I492" s="159"/>
      <c r="L492" s="155"/>
      <c r="M492" s="160"/>
      <c r="T492" s="161"/>
      <c r="AT492" s="156" t="s">
        <v>154</v>
      </c>
      <c r="AU492" s="156" t="s">
        <v>91</v>
      </c>
      <c r="AV492" s="13" t="s">
        <v>91</v>
      </c>
      <c r="AW492" s="13" t="s">
        <v>42</v>
      </c>
      <c r="AX492" s="13" t="s">
        <v>81</v>
      </c>
      <c r="AY492" s="156" t="s">
        <v>142</v>
      </c>
    </row>
    <row r="493" spans="2:51" s="12" customFormat="1">
      <c r="B493" s="148"/>
      <c r="D493" s="149" t="s">
        <v>154</v>
      </c>
      <c r="E493" s="150" t="s">
        <v>79</v>
      </c>
      <c r="F493" s="151" t="s">
        <v>473</v>
      </c>
      <c r="H493" s="150" t="s">
        <v>79</v>
      </c>
      <c r="I493" s="152"/>
      <c r="L493" s="148"/>
      <c r="M493" s="153"/>
      <c r="T493" s="154"/>
      <c r="AT493" s="150" t="s">
        <v>154</v>
      </c>
      <c r="AU493" s="150" t="s">
        <v>91</v>
      </c>
      <c r="AV493" s="12" t="s">
        <v>89</v>
      </c>
      <c r="AW493" s="12" t="s">
        <v>42</v>
      </c>
      <c r="AX493" s="12" t="s">
        <v>81</v>
      </c>
      <c r="AY493" s="150" t="s">
        <v>142</v>
      </c>
    </row>
    <row r="494" spans="2:51" s="13" customFormat="1">
      <c r="B494" s="155"/>
      <c r="D494" s="149" t="s">
        <v>154</v>
      </c>
      <c r="E494" s="156" t="s">
        <v>79</v>
      </c>
      <c r="F494" s="157" t="s">
        <v>498</v>
      </c>
      <c r="H494" s="158">
        <v>21</v>
      </c>
      <c r="I494" s="159"/>
      <c r="L494" s="155"/>
      <c r="M494" s="160"/>
      <c r="T494" s="161"/>
      <c r="AT494" s="156" t="s">
        <v>154</v>
      </c>
      <c r="AU494" s="156" t="s">
        <v>91</v>
      </c>
      <c r="AV494" s="13" t="s">
        <v>91</v>
      </c>
      <c r="AW494" s="13" t="s">
        <v>42</v>
      </c>
      <c r="AX494" s="13" t="s">
        <v>81</v>
      </c>
      <c r="AY494" s="156" t="s">
        <v>142</v>
      </c>
    </row>
    <row r="495" spans="2:51" s="12" customFormat="1">
      <c r="B495" s="148"/>
      <c r="D495" s="149" t="s">
        <v>154</v>
      </c>
      <c r="E495" s="150" t="s">
        <v>79</v>
      </c>
      <c r="F495" s="151" t="s">
        <v>474</v>
      </c>
      <c r="H495" s="150" t="s">
        <v>79</v>
      </c>
      <c r="I495" s="152"/>
      <c r="L495" s="148"/>
      <c r="M495" s="153"/>
      <c r="T495" s="154"/>
      <c r="AT495" s="150" t="s">
        <v>154</v>
      </c>
      <c r="AU495" s="150" t="s">
        <v>91</v>
      </c>
      <c r="AV495" s="12" t="s">
        <v>89</v>
      </c>
      <c r="AW495" s="12" t="s">
        <v>42</v>
      </c>
      <c r="AX495" s="12" t="s">
        <v>81</v>
      </c>
      <c r="AY495" s="150" t="s">
        <v>142</v>
      </c>
    </row>
    <row r="496" spans="2:51" s="13" customFormat="1">
      <c r="B496" s="155"/>
      <c r="D496" s="149" t="s">
        <v>154</v>
      </c>
      <c r="E496" s="156" t="s">
        <v>79</v>
      </c>
      <c r="F496" s="157" t="s">
        <v>497</v>
      </c>
      <c r="H496" s="158">
        <v>5.25</v>
      </c>
      <c r="I496" s="159"/>
      <c r="L496" s="155"/>
      <c r="M496" s="160"/>
      <c r="T496" s="161"/>
      <c r="AT496" s="156" t="s">
        <v>154</v>
      </c>
      <c r="AU496" s="156" t="s">
        <v>91</v>
      </c>
      <c r="AV496" s="13" t="s">
        <v>91</v>
      </c>
      <c r="AW496" s="13" t="s">
        <v>42</v>
      </c>
      <c r="AX496" s="13" t="s">
        <v>81</v>
      </c>
      <c r="AY496" s="156" t="s">
        <v>142</v>
      </c>
    </row>
    <row r="497" spans="2:65" s="12" customFormat="1">
      <c r="B497" s="148"/>
      <c r="D497" s="149" t="s">
        <v>154</v>
      </c>
      <c r="E497" s="150" t="s">
        <v>79</v>
      </c>
      <c r="F497" s="151" t="s">
        <v>491</v>
      </c>
      <c r="H497" s="150" t="s">
        <v>79</v>
      </c>
      <c r="I497" s="152"/>
      <c r="L497" s="148"/>
      <c r="M497" s="153"/>
      <c r="T497" s="154"/>
      <c r="AT497" s="150" t="s">
        <v>154</v>
      </c>
      <c r="AU497" s="150" t="s">
        <v>91</v>
      </c>
      <c r="AV497" s="12" t="s">
        <v>89</v>
      </c>
      <c r="AW497" s="12" t="s">
        <v>42</v>
      </c>
      <c r="AX497" s="12" t="s">
        <v>81</v>
      </c>
      <c r="AY497" s="150" t="s">
        <v>142</v>
      </c>
    </row>
    <row r="498" spans="2:65" s="13" customFormat="1">
      <c r="B498" s="155"/>
      <c r="D498" s="149" t="s">
        <v>154</v>
      </c>
      <c r="E498" s="156" t="s">
        <v>79</v>
      </c>
      <c r="F498" s="157" t="s">
        <v>483</v>
      </c>
      <c r="H498" s="158">
        <v>10.5</v>
      </c>
      <c r="I498" s="159"/>
      <c r="L498" s="155"/>
      <c r="M498" s="160"/>
      <c r="T498" s="161"/>
      <c r="AT498" s="156" t="s">
        <v>154</v>
      </c>
      <c r="AU498" s="156" t="s">
        <v>91</v>
      </c>
      <c r="AV498" s="13" t="s">
        <v>91</v>
      </c>
      <c r="AW498" s="13" t="s">
        <v>42</v>
      </c>
      <c r="AX498" s="13" t="s">
        <v>81</v>
      </c>
      <c r="AY498" s="156" t="s">
        <v>142</v>
      </c>
    </row>
    <row r="499" spans="2:65" s="12" customFormat="1">
      <c r="B499" s="148"/>
      <c r="D499" s="149" t="s">
        <v>154</v>
      </c>
      <c r="E499" s="150" t="s">
        <v>79</v>
      </c>
      <c r="F499" s="151" t="s">
        <v>492</v>
      </c>
      <c r="H499" s="150" t="s">
        <v>79</v>
      </c>
      <c r="I499" s="152"/>
      <c r="L499" s="148"/>
      <c r="M499" s="153"/>
      <c r="T499" s="154"/>
      <c r="AT499" s="150" t="s">
        <v>154</v>
      </c>
      <c r="AU499" s="150" t="s">
        <v>91</v>
      </c>
      <c r="AV499" s="12" t="s">
        <v>89</v>
      </c>
      <c r="AW499" s="12" t="s">
        <v>42</v>
      </c>
      <c r="AX499" s="12" t="s">
        <v>81</v>
      </c>
      <c r="AY499" s="150" t="s">
        <v>142</v>
      </c>
    </row>
    <row r="500" spans="2:65" s="13" customFormat="1">
      <c r="B500" s="155"/>
      <c r="D500" s="149" t="s">
        <v>154</v>
      </c>
      <c r="E500" s="156" t="s">
        <v>79</v>
      </c>
      <c r="F500" s="157" t="s">
        <v>497</v>
      </c>
      <c r="H500" s="158">
        <v>5.25</v>
      </c>
      <c r="I500" s="159"/>
      <c r="L500" s="155"/>
      <c r="M500" s="160"/>
      <c r="T500" s="161"/>
      <c r="AT500" s="156" t="s">
        <v>154</v>
      </c>
      <c r="AU500" s="156" t="s">
        <v>91</v>
      </c>
      <c r="AV500" s="13" t="s">
        <v>91</v>
      </c>
      <c r="AW500" s="13" t="s">
        <v>42</v>
      </c>
      <c r="AX500" s="13" t="s">
        <v>81</v>
      </c>
      <c r="AY500" s="156" t="s">
        <v>142</v>
      </c>
    </row>
    <row r="501" spans="2:65" s="14" customFormat="1">
      <c r="B501" s="165"/>
      <c r="D501" s="149" t="s">
        <v>154</v>
      </c>
      <c r="E501" s="166" t="s">
        <v>79</v>
      </c>
      <c r="F501" s="167" t="s">
        <v>210</v>
      </c>
      <c r="H501" s="168">
        <v>105</v>
      </c>
      <c r="I501" s="169"/>
      <c r="L501" s="165"/>
      <c r="M501" s="170"/>
      <c r="T501" s="171"/>
      <c r="AT501" s="166" t="s">
        <v>154</v>
      </c>
      <c r="AU501" s="166" t="s">
        <v>91</v>
      </c>
      <c r="AV501" s="14" t="s">
        <v>188</v>
      </c>
      <c r="AW501" s="14" t="s">
        <v>42</v>
      </c>
      <c r="AX501" s="14" t="s">
        <v>89</v>
      </c>
      <c r="AY501" s="166" t="s">
        <v>142</v>
      </c>
    </row>
    <row r="502" spans="2:65" s="1" customFormat="1" ht="49.15" customHeight="1">
      <c r="B502" s="32"/>
      <c r="C502" s="131" t="s">
        <v>499</v>
      </c>
      <c r="D502" s="131" t="s">
        <v>145</v>
      </c>
      <c r="E502" s="132" t="s">
        <v>500</v>
      </c>
      <c r="F502" s="133" t="s">
        <v>501</v>
      </c>
      <c r="G502" s="134" t="s">
        <v>259</v>
      </c>
      <c r="H502" s="135">
        <v>90</v>
      </c>
      <c r="I502" s="136"/>
      <c r="J502" s="137">
        <f>ROUND(I502*H502,2)</f>
        <v>0</v>
      </c>
      <c r="K502" s="133" t="s">
        <v>149</v>
      </c>
      <c r="L502" s="32"/>
      <c r="M502" s="138" t="s">
        <v>79</v>
      </c>
      <c r="N502" s="139" t="s">
        <v>51</v>
      </c>
      <c r="P502" s="140">
        <f>O502*H502</f>
        <v>0</v>
      </c>
      <c r="Q502" s="140">
        <v>0</v>
      </c>
      <c r="R502" s="140">
        <f>Q502*H502</f>
        <v>0</v>
      </c>
      <c r="S502" s="140">
        <v>0</v>
      </c>
      <c r="T502" s="141">
        <f>S502*H502</f>
        <v>0</v>
      </c>
      <c r="AR502" s="142" t="s">
        <v>89</v>
      </c>
      <c r="AT502" s="142" t="s">
        <v>145</v>
      </c>
      <c r="AU502" s="142" t="s">
        <v>91</v>
      </c>
      <c r="AY502" s="16" t="s">
        <v>142</v>
      </c>
      <c r="BE502" s="143">
        <f>IF(N502="základní",J502,0)</f>
        <v>0</v>
      </c>
      <c r="BF502" s="143">
        <f>IF(N502="snížená",J502,0)</f>
        <v>0</v>
      </c>
      <c r="BG502" s="143">
        <f>IF(N502="zákl. přenesená",J502,0)</f>
        <v>0</v>
      </c>
      <c r="BH502" s="143">
        <f>IF(N502="sníž. přenesená",J502,0)</f>
        <v>0</v>
      </c>
      <c r="BI502" s="143">
        <f>IF(N502="nulová",J502,0)</f>
        <v>0</v>
      </c>
      <c r="BJ502" s="16" t="s">
        <v>89</v>
      </c>
      <c r="BK502" s="143">
        <f>ROUND(I502*H502,2)</f>
        <v>0</v>
      </c>
      <c r="BL502" s="16" t="s">
        <v>89</v>
      </c>
      <c r="BM502" s="142" t="s">
        <v>502</v>
      </c>
    </row>
    <row r="503" spans="2:65" s="1" customFormat="1">
      <c r="B503" s="32"/>
      <c r="D503" s="144" t="s">
        <v>152</v>
      </c>
      <c r="F503" s="145" t="s">
        <v>503</v>
      </c>
      <c r="I503" s="146"/>
      <c r="L503" s="32"/>
      <c r="M503" s="147"/>
      <c r="T503" s="53"/>
      <c r="AT503" s="16" t="s">
        <v>152</v>
      </c>
      <c r="AU503" s="16" t="s">
        <v>91</v>
      </c>
    </row>
    <row r="504" spans="2:65" s="12" customFormat="1">
      <c r="B504" s="148"/>
      <c r="D504" s="149" t="s">
        <v>154</v>
      </c>
      <c r="E504" s="150" t="s">
        <v>79</v>
      </c>
      <c r="F504" s="151" t="s">
        <v>340</v>
      </c>
      <c r="H504" s="150" t="s">
        <v>79</v>
      </c>
      <c r="I504" s="152"/>
      <c r="L504" s="148"/>
      <c r="M504" s="153"/>
      <c r="T504" s="154"/>
      <c r="AT504" s="150" t="s">
        <v>154</v>
      </c>
      <c r="AU504" s="150" t="s">
        <v>91</v>
      </c>
      <c r="AV504" s="12" t="s">
        <v>89</v>
      </c>
      <c r="AW504" s="12" t="s">
        <v>42</v>
      </c>
      <c r="AX504" s="12" t="s">
        <v>81</v>
      </c>
      <c r="AY504" s="150" t="s">
        <v>142</v>
      </c>
    </row>
    <row r="505" spans="2:65" s="12" customFormat="1">
      <c r="B505" s="148"/>
      <c r="D505" s="149" t="s">
        <v>154</v>
      </c>
      <c r="E505" s="150" t="s">
        <v>79</v>
      </c>
      <c r="F505" s="151" t="s">
        <v>504</v>
      </c>
      <c r="H505" s="150" t="s">
        <v>79</v>
      </c>
      <c r="I505" s="152"/>
      <c r="L505" s="148"/>
      <c r="M505" s="153"/>
      <c r="T505" s="154"/>
      <c r="AT505" s="150" t="s">
        <v>154</v>
      </c>
      <c r="AU505" s="150" t="s">
        <v>91</v>
      </c>
      <c r="AV505" s="12" t="s">
        <v>89</v>
      </c>
      <c r="AW505" s="12" t="s">
        <v>42</v>
      </c>
      <c r="AX505" s="12" t="s">
        <v>81</v>
      </c>
      <c r="AY505" s="150" t="s">
        <v>142</v>
      </c>
    </row>
    <row r="506" spans="2:65" s="13" customFormat="1">
      <c r="B506" s="155"/>
      <c r="D506" s="149" t="s">
        <v>154</v>
      </c>
      <c r="E506" s="156" t="s">
        <v>79</v>
      </c>
      <c r="F506" s="157" t="s">
        <v>505</v>
      </c>
      <c r="H506" s="158">
        <v>90</v>
      </c>
      <c r="I506" s="159"/>
      <c r="L506" s="155"/>
      <c r="M506" s="160"/>
      <c r="T506" s="161"/>
      <c r="AT506" s="156" t="s">
        <v>154</v>
      </c>
      <c r="AU506" s="156" t="s">
        <v>91</v>
      </c>
      <c r="AV506" s="13" t="s">
        <v>91</v>
      </c>
      <c r="AW506" s="13" t="s">
        <v>42</v>
      </c>
      <c r="AX506" s="13" t="s">
        <v>89</v>
      </c>
      <c r="AY506" s="156" t="s">
        <v>142</v>
      </c>
    </row>
    <row r="507" spans="2:65" s="1" customFormat="1" ht="24.2" customHeight="1">
      <c r="B507" s="32"/>
      <c r="C507" s="172" t="s">
        <v>506</v>
      </c>
      <c r="D507" s="172" t="s">
        <v>239</v>
      </c>
      <c r="E507" s="173" t="s">
        <v>507</v>
      </c>
      <c r="F507" s="174" t="s">
        <v>508</v>
      </c>
      <c r="G507" s="175" t="s">
        <v>259</v>
      </c>
      <c r="H507" s="176">
        <v>94.5</v>
      </c>
      <c r="I507" s="177"/>
      <c r="J507" s="178">
        <f>ROUND(I507*H507,2)</f>
        <v>0</v>
      </c>
      <c r="K507" s="174" t="s">
        <v>247</v>
      </c>
      <c r="L507" s="179"/>
      <c r="M507" s="180" t="s">
        <v>79</v>
      </c>
      <c r="N507" s="181" t="s">
        <v>51</v>
      </c>
      <c r="P507" s="140">
        <f>O507*H507</f>
        <v>0</v>
      </c>
      <c r="Q507" s="140">
        <v>3.1E-4</v>
      </c>
      <c r="R507" s="140">
        <f>Q507*H507</f>
        <v>2.9295000000000002E-2</v>
      </c>
      <c r="S507" s="140">
        <v>0</v>
      </c>
      <c r="T507" s="141">
        <f>S507*H507</f>
        <v>0</v>
      </c>
      <c r="AR507" s="142" t="s">
        <v>91</v>
      </c>
      <c r="AT507" s="142" t="s">
        <v>239</v>
      </c>
      <c r="AU507" s="142" t="s">
        <v>91</v>
      </c>
      <c r="AY507" s="16" t="s">
        <v>142</v>
      </c>
      <c r="BE507" s="143">
        <f>IF(N507="základní",J507,0)</f>
        <v>0</v>
      </c>
      <c r="BF507" s="143">
        <f>IF(N507="snížená",J507,0)</f>
        <v>0</v>
      </c>
      <c r="BG507" s="143">
        <f>IF(N507="zákl. přenesená",J507,0)</f>
        <v>0</v>
      </c>
      <c r="BH507" s="143">
        <f>IF(N507="sníž. přenesená",J507,0)</f>
        <v>0</v>
      </c>
      <c r="BI507" s="143">
        <f>IF(N507="nulová",J507,0)</f>
        <v>0</v>
      </c>
      <c r="BJ507" s="16" t="s">
        <v>89</v>
      </c>
      <c r="BK507" s="143">
        <f>ROUND(I507*H507,2)</f>
        <v>0</v>
      </c>
      <c r="BL507" s="16" t="s">
        <v>89</v>
      </c>
      <c r="BM507" s="142" t="s">
        <v>509</v>
      </c>
    </row>
    <row r="508" spans="2:65" s="12" customFormat="1">
      <c r="B508" s="148"/>
      <c r="D508" s="149" t="s">
        <v>154</v>
      </c>
      <c r="E508" s="150" t="s">
        <v>79</v>
      </c>
      <c r="F508" s="151" t="s">
        <v>340</v>
      </c>
      <c r="H508" s="150" t="s">
        <v>79</v>
      </c>
      <c r="I508" s="152"/>
      <c r="L508" s="148"/>
      <c r="M508" s="153"/>
      <c r="T508" s="154"/>
      <c r="AT508" s="150" t="s">
        <v>154</v>
      </c>
      <c r="AU508" s="150" t="s">
        <v>91</v>
      </c>
      <c r="AV508" s="12" t="s">
        <v>89</v>
      </c>
      <c r="AW508" s="12" t="s">
        <v>42</v>
      </c>
      <c r="AX508" s="12" t="s">
        <v>81</v>
      </c>
      <c r="AY508" s="150" t="s">
        <v>142</v>
      </c>
    </row>
    <row r="509" spans="2:65" s="12" customFormat="1">
      <c r="B509" s="148"/>
      <c r="D509" s="149" t="s">
        <v>154</v>
      </c>
      <c r="E509" s="150" t="s">
        <v>79</v>
      </c>
      <c r="F509" s="151" t="s">
        <v>510</v>
      </c>
      <c r="H509" s="150" t="s">
        <v>79</v>
      </c>
      <c r="I509" s="152"/>
      <c r="L509" s="148"/>
      <c r="M509" s="153"/>
      <c r="T509" s="154"/>
      <c r="AT509" s="150" t="s">
        <v>154</v>
      </c>
      <c r="AU509" s="150" t="s">
        <v>91</v>
      </c>
      <c r="AV509" s="12" t="s">
        <v>89</v>
      </c>
      <c r="AW509" s="12" t="s">
        <v>42</v>
      </c>
      <c r="AX509" s="12" t="s">
        <v>81</v>
      </c>
      <c r="AY509" s="150" t="s">
        <v>142</v>
      </c>
    </row>
    <row r="510" spans="2:65" s="13" customFormat="1">
      <c r="B510" s="155"/>
      <c r="D510" s="149" t="s">
        <v>154</v>
      </c>
      <c r="E510" s="156" t="s">
        <v>79</v>
      </c>
      <c r="F510" s="157" t="s">
        <v>511</v>
      </c>
      <c r="H510" s="158">
        <v>94.5</v>
      </c>
      <c r="I510" s="159"/>
      <c r="L510" s="155"/>
      <c r="M510" s="160"/>
      <c r="T510" s="161"/>
      <c r="AT510" s="156" t="s">
        <v>154</v>
      </c>
      <c r="AU510" s="156" t="s">
        <v>91</v>
      </c>
      <c r="AV510" s="13" t="s">
        <v>91</v>
      </c>
      <c r="AW510" s="13" t="s">
        <v>42</v>
      </c>
      <c r="AX510" s="13" t="s">
        <v>89</v>
      </c>
      <c r="AY510" s="156" t="s">
        <v>142</v>
      </c>
    </row>
    <row r="511" spans="2:65" s="1" customFormat="1" ht="49.15" customHeight="1">
      <c r="B511" s="32"/>
      <c r="C511" s="131" t="s">
        <v>512</v>
      </c>
      <c r="D511" s="131" t="s">
        <v>145</v>
      </c>
      <c r="E511" s="132" t="s">
        <v>513</v>
      </c>
      <c r="F511" s="133" t="s">
        <v>514</v>
      </c>
      <c r="G511" s="134" t="s">
        <v>259</v>
      </c>
      <c r="H511" s="135">
        <v>110</v>
      </c>
      <c r="I511" s="136"/>
      <c r="J511" s="137">
        <f>ROUND(I511*H511,2)</f>
        <v>0</v>
      </c>
      <c r="K511" s="133" t="s">
        <v>149</v>
      </c>
      <c r="L511" s="32"/>
      <c r="M511" s="138" t="s">
        <v>79</v>
      </c>
      <c r="N511" s="139" t="s">
        <v>51</v>
      </c>
      <c r="P511" s="140">
        <f>O511*H511</f>
        <v>0</v>
      </c>
      <c r="Q511" s="140">
        <v>0</v>
      </c>
      <c r="R511" s="140">
        <f>Q511*H511</f>
        <v>0</v>
      </c>
      <c r="S511" s="140">
        <v>0</v>
      </c>
      <c r="T511" s="141">
        <f>S511*H511</f>
        <v>0</v>
      </c>
      <c r="AR511" s="142" t="s">
        <v>89</v>
      </c>
      <c r="AT511" s="142" t="s">
        <v>145</v>
      </c>
      <c r="AU511" s="142" t="s">
        <v>91</v>
      </c>
      <c r="AY511" s="16" t="s">
        <v>142</v>
      </c>
      <c r="BE511" s="143">
        <f>IF(N511="základní",J511,0)</f>
        <v>0</v>
      </c>
      <c r="BF511" s="143">
        <f>IF(N511="snížená",J511,0)</f>
        <v>0</v>
      </c>
      <c r="BG511" s="143">
        <f>IF(N511="zákl. přenesená",J511,0)</f>
        <v>0</v>
      </c>
      <c r="BH511" s="143">
        <f>IF(N511="sníž. přenesená",J511,0)</f>
        <v>0</v>
      </c>
      <c r="BI511" s="143">
        <f>IF(N511="nulová",J511,0)</f>
        <v>0</v>
      </c>
      <c r="BJ511" s="16" t="s">
        <v>89</v>
      </c>
      <c r="BK511" s="143">
        <f>ROUND(I511*H511,2)</f>
        <v>0</v>
      </c>
      <c r="BL511" s="16" t="s">
        <v>89</v>
      </c>
      <c r="BM511" s="142" t="s">
        <v>515</v>
      </c>
    </row>
    <row r="512" spans="2:65" s="1" customFormat="1">
      <c r="B512" s="32"/>
      <c r="D512" s="144" t="s">
        <v>152</v>
      </c>
      <c r="F512" s="145" t="s">
        <v>516</v>
      </c>
      <c r="I512" s="146"/>
      <c r="L512" s="32"/>
      <c r="M512" s="147"/>
      <c r="T512" s="53"/>
      <c r="AT512" s="16" t="s">
        <v>152</v>
      </c>
      <c r="AU512" s="16" t="s">
        <v>91</v>
      </c>
    </row>
    <row r="513" spans="2:65" s="12" customFormat="1">
      <c r="B513" s="148"/>
      <c r="D513" s="149" t="s">
        <v>154</v>
      </c>
      <c r="E513" s="150" t="s">
        <v>79</v>
      </c>
      <c r="F513" s="151" t="s">
        <v>340</v>
      </c>
      <c r="H513" s="150" t="s">
        <v>79</v>
      </c>
      <c r="I513" s="152"/>
      <c r="L513" s="148"/>
      <c r="M513" s="153"/>
      <c r="T513" s="154"/>
      <c r="AT513" s="150" t="s">
        <v>154</v>
      </c>
      <c r="AU513" s="150" t="s">
        <v>91</v>
      </c>
      <c r="AV513" s="12" t="s">
        <v>89</v>
      </c>
      <c r="AW513" s="12" t="s">
        <v>42</v>
      </c>
      <c r="AX513" s="12" t="s">
        <v>81</v>
      </c>
      <c r="AY513" s="150" t="s">
        <v>142</v>
      </c>
    </row>
    <row r="514" spans="2:65" s="12" customFormat="1">
      <c r="B514" s="148"/>
      <c r="D514" s="149" t="s">
        <v>154</v>
      </c>
      <c r="E514" s="150" t="s">
        <v>79</v>
      </c>
      <c r="F514" s="151" t="s">
        <v>517</v>
      </c>
      <c r="H514" s="150" t="s">
        <v>79</v>
      </c>
      <c r="I514" s="152"/>
      <c r="L514" s="148"/>
      <c r="M514" s="153"/>
      <c r="T514" s="154"/>
      <c r="AT514" s="150" t="s">
        <v>154</v>
      </c>
      <c r="AU514" s="150" t="s">
        <v>91</v>
      </c>
      <c r="AV514" s="12" t="s">
        <v>89</v>
      </c>
      <c r="AW514" s="12" t="s">
        <v>42</v>
      </c>
      <c r="AX514" s="12" t="s">
        <v>81</v>
      </c>
      <c r="AY514" s="150" t="s">
        <v>142</v>
      </c>
    </row>
    <row r="515" spans="2:65" s="13" customFormat="1">
      <c r="B515" s="155"/>
      <c r="D515" s="149" t="s">
        <v>154</v>
      </c>
      <c r="E515" s="156" t="s">
        <v>79</v>
      </c>
      <c r="F515" s="157" t="s">
        <v>518</v>
      </c>
      <c r="H515" s="158">
        <v>110</v>
      </c>
      <c r="I515" s="159"/>
      <c r="L515" s="155"/>
      <c r="M515" s="160"/>
      <c r="T515" s="161"/>
      <c r="AT515" s="156" t="s">
        <v>154</v>
      </c>
      <c r="AU515" s="156" t="s">
        <v>91</v>
      </c>
      <c r="AV515" s="13" t="s">
        <v>91</v>
      </c>
      <c r="AW515" s="13" t="s">
        <v>42</v>
      </c>
      <c r="AX515" s="13" t="s">
        <v>89</v>
      </c>
      <c r="AY515" s="156" t="s">
        <v>142</v>
      </c>
    </row>
    <row r="516" spans="2:65" s="1" customFormat="1" ht="24.2" customHeight="1">
      <c r="B516" s="32"/>
      <c r="C516" s="172" t="s">
        <v>519</v>
      </c>
      <c r="D516" s="172" t="s">
        <v>239</v>
      </c>
      <c r="E516" s="173" t="s">
        <v>520</v>
      </c>
      <c r="F516" s="174" t="s">
        <v>521</v>
      </c>
      <c r="G516" s="175" t="s">
        <v>259</v>
      </c>
      <c r="H516" s="176">
        <v>115.5</v>
      </c>
      <c r="I516" s="177"/>
      <c r="J516" s="178">
        <f>ROUND(I516*H516,2)</f>
        <v>0</v>
      </c>
      <c r="K516" s="174" t="s">
        <v>247</v>
      </c>
      <c r="L516" s="179"/>
      <c r="M516" s="180" t="s">
        <v>79</v>
      </c>
      <c r="N516" s="181" t="s">
        <v>51</v>
      </c>
      <c r="P516" s="140">
        <f>O516*H516</f>
        <v>0</v>
      </c>
      <c r="Q516" s="140">
        <v>4.8999999999999998E-4</v>
      </c>
      <c r="R516" s="140">
        <f>Q516*H516</f>
        <v>5.6594999999999999E-2</v>
      </c>
      <c r="S516" s="140">
        <v>0</v>
      </c>
      <c r="T516" s="141">
        <f>S516*H516</f>
        <v>0</v>
      </c>
      <c r="AR516" s="142" t="s">
        <v>91</v>
      </c>
      <c r="AT516" s="142" t="s">
        <v>239</v>
      </c>
      <c r="AU516" s="142" t="s">
        <v>91</v>
      </c>
      <c r="AY516" s="16" t="s">
        <v>142</v>
      </c>
      <c r="BE516" s="143">
        <f>IF(N516="základní",J516,0)</f>
        <v>0</v>
      </c>
      <c r="BF516" s="143">
        <f>IF(N516="snížená",J516,0)</f>
        <v>0</v>
      </c>
      <c r="BG516" s="143">
        <f>IF(N516="zákl. přenesená",J516,0)</f>
        <v>0</v>
      </c>
      <c r="BH516" s="143">
        <f>IF(N516="sníž. přenesená",J516,0)</f>
        <v>0</v>
      </c>
      <c r="BI516" s="143">
        <f>IF(N516="nulová",J516,0)</f>
        <v>0</v>
      </c>
      <c r="BJ516" s="16" t="s">
        <v>89</v>
      </c>
      <c r="BK516" s="143">
        <f>ROUND(I516*H516,2)</f>
        <v>0</v>
      </c>
      <c r="BL516" s="16" t="s">
        <v>89</v>
      </c>
      <c r="BM516" s="142" t="s">
        <v>522</v>
      </c>
    </row>
    <row r="517" spans="2:65" s="12" customFormat="1">
      <c r="B517" s="148"/>
      <c r="D517" s="149" t="s">
        <v>154</v>
      </c>
      <c r="E517" s="150" t="s">
        <v>79</v>
      </c>
      <c r="F517" s="151" t="s">
        <v>340</v>
      </c>
      <c r="H517" s="150" t="s">
        <v>79</v>
      </c>
      <c r="I517" s="152"/>
      <c r="L517" s="148"/>
      <c r="M517" s="153"/>
      <c r="T517" s="154"/>
      <c r="AT517" s="150" t="s">
        <v>154</v>
      </c>
      <c r="AU517" s="150" t="s">
        <v>91</v>
      </c>
      <c r="AV517" s="12" t="s">
        <v>89</v>
      </c>
      <c r="AW517" s="12" t="s">
        <v>42</v>
      </c>
      <c r="AX517" s="12" t="s">
        <v>81</v>
      </c>
      <c r="AY517" s="150" t="s">
        <v>142</v>
      </c>
    </row>
    <row r="518" spans="2:65" s="12" customFormat="1">
      <c r="B518" s="148"/>
      <c r="D518" s="149" t="s">
        <v>154</v>
      </c>
      <c r="E518" s="150" t="s">
        <v>79</v>
      </c>
      <c r="F518" s="151" t="s">
        <v>523</v>
      </c>
      <c r="H518" s="150" t="s">
        <v>79</v>
      </c>
      <c r="I518" s="152"/>
      <c r="L518" s="148"/>
      <c r="M518" s="153"/>
      <c r="T518" s="154"/>
      <c r="AT518" s="150" t="s">
        <v>154</v>
      </c>
      <c r="AU518" s="150" t="s">
        <v>91</v>
      </c>
      <c r="AV518" s="12" t="s">
        <v>89</v>
      </c>
      <c r="AW518" s="12" t="s">
        <v>42</v>
      </c>
      <c r="AX518" s="12" t="s">
        <v>81</v>
      </c>
      <c r="AY518" s="150" t="s">
        <v>142</v>
      </c>
    </row>
    <row r="519" spans="2:65" s="13" customFormat="1">
      <c r="B519" s="155"/>
      <c r="D519" s="149" t="s">
        <v>154</v>
      </c>
      <c r="E519" s="156" t="s">
        <v>79</v>
      </c>
      <c r="F519" s="157" t="s">
        <v>524</v>
      </c>
      <c r="H519" s="158">
        <v>115.5</v>
      </c>
      <c r="I519" s="159"/>
      <c r="L519" s="155"/>
      <c r="M519" s="160"/>
      <c r="T519" s="161"/>
      <c r="AT519" s="156" t="s">
        <v>154</v>
      </c>
      <c r="AU519" s="156" t="s">
        <v>91</v>
      </c>
      <c r="AV519" s="13" t="s">
        <v>91</v>
      </c>
      <c r="AW519" s="13" t="s">
        <v>42</v>
      </c>
      <c r="AX519" s="13" t="s">
        <v>89</v>
      </c>
      <c r="AY519" s="156" t="s">
        <v>142</v>
      </c>
    </row>
    <row r="520" spans="2:65" s="1" customFormat="1" ht="49.15" customHeight="1">
      <c r="B520" s="32"/>
      <c r="C520" s="131" t="s">
        <v>525</v>
      </c>
      <c r="D520" s="131" t="s">
        <v>145</v>
      </c>
      <c r="E520" s="132" t="s">
        <v>526</v>
      </c>
      <c r="F520" s="133" t="s">
        <v>527</v>
      </c>
      <c r="G520" s="134" t="s">
        <v>259</v>
      </c>
      <c r="H520" s="135">
        <v>210</v>
      </c>
      <c r="I520" s="136"/>
      <c r="J520" s="137">
        <f>ROUND(I520*H520,2)</f>
        <v>0</v>
      </c>
      <c r="K520" s="133" t="s">
        <v>149</v>
      </c>
      <c r="L520" s="32"/>
      <c r="M520" s="138" t="s">
        <v>79</v>
      </c>
      <c r="N520" s="139" t="s">
        <v>51</v>
      </c>
      <c r="P520" s="140">
        <f>O520*H520</f>
        <v>0</v>
      </c>
      <c r="Q520" s="140">
        <v>0</v>
      </c>
      <c r="R520" s="140">
        <f>Q520*H520</f>
        <v>0</v>
      </c>
      <c r="S520" s="140">
        <v>0</v>
      </c>
      <c r="T520" s="141">
        <f>S520*H520</f>
        <v>0</v>
      </c>
      <c r="AR520" s="142" t="s">
        <v>89</v>
      </c>
      <c r="AT520" s="142" t="s">
        <v>145</v>
      </c>
      <c r="AU520" s="142" t="s">
        <v>91</v>
      </c>
      <c r="AY520" s="16" t="s">
        <v>142</v>
      </c>
      <c r="BE520" s="143">
        <f>IF(N520="základní",J520,0)</f>
        <v>0</v>
      </c>
      <c r="BF520" s="143">
        <f>IF(N520="snížená",J520,0)</f>
        <v>0</v>
      </c>
      <c r="BG520" s="143">
        <f>IF(N520="zákl. přenesená",J520,0)</f>
        <v>0</v>
      </c>
      <c r="BH520" s="143">
        <f>IF(N520="sníž. přenesená",J520,0)</f>
        <v>0</v>
      </c>
      <c r="BI520" s="143">
        <f>IF(N520="nulová",J520,0)</f>
        <v>0</v>
      </c>
      <c r="BJ520" s="16" t="s">
        <v>89</v>
      </c>
      <c r="BK520" s="143">
        <f>ROUND(I520*H520,2)</f>
        <v>0</v>
      </c>
      <c r="BL520" s="16" t="s">
        <v>89</v>
      </c>
      <c r="BM520" s="142" t="s">
        <v>528</v>
      </c>
    </row>
    <row r="521" spans="2:65" s="1" customFormat="1">
      <c r="B521" s="32"/>
      <c r="D521" s="144" t="s">
        <v>152</v>
      </c>
      <c r="F521" s="145" t="s">
        <v>529</v>
      </c>
      <c r="I521" s="146"/>
      <c r="L521" s="32"/>
      <c r="M521" s="147"/>
      <c r="T521" s="53"/>
      <c r="AT521" s="16" t="s">
        <v>152</v>
      </c>
      <c r="AU521" s="16" t="s">
        <v>91</v>
      </c>
    </row>
    <row r="522" spans="2:65" s="12" customFormat="1">
      <c r="B522" s="148"/>
      <c r="D522" s="149" t="s">
        <v>154</v>
      </c>
      <c r="E522" s="150" t="s">
        <v>79</v>
      </c>
      <c r="F522" s="151" t="s">
        <v>340</v>
      </c>
      <c r="H522" s="150" t="s">
        <v>79</v>
      </c>
      <c r="I522" s="152"/>
      <c r="L522" s="148"/>
      <c r="M522" s="153"/>
      <c r="T522" s="154"/>
      <c r="AT522" s="150" t="s">
        <v>154</v>
      </c>
      <c r="AU522" s="150" t="s">
        <v>91</v>
      </c>
      <c r="AV522" s="12" t="s">
        <v>89</v>
      </c>
      <c r="AW522" s="12" t="s">
        <v>42</v>
      </c>
      <c r="AX522" s="12" t="s">
        <v>81</v>
      </c>
      <c r="AY522" s="150" t="s">
        <v>142</v>
      </c>
    </row>
    <row r="523" spans="2:65" s="12" customFormat="1">
      <c r="B523" s="148"/>
      <c r="D523" s="149" t="s">
        <v>154</v>
      </c>
      <c r="E523" s="150" t="s">
        <v>79</v>
      </c>
      <c r="F523" s="151" t="s">
        <v>530</v>
      </c>
      <c r="H523" s="150" t="s">
        <v>79</v>
      </c>
      <c r="I523" s="152"/>
      <c r="L523" s="148"/>
      <c r="M523" s="153"/>
      <c r="T523" s="154"/>
      <c r="AT523" s="150" t="s">
        <v>154</v>
      </c>
      <c r="AU523" s="150" t="s">
        <v>91</v>
      </c>
      <c r="AV523" s="12" t="s">
        <v>89</v>
      </c>
      <c r="AW523" s="12" t="s">
        <v>42</v>
      </c>
      <c r="AX523" s="12" t="s">
        <v>81</v>
      </c>
      <c r="AY523" s="150" t="s">
        <v>142</v>
      </c>
    </row>
    <row r="524" spans="2:65" s="13" customFormat="1">
      <c r="B524" s="155"/>
      <c r="D524" s="149" t="s">
        <v>154</v>
      </c>
      <c r="E524" s="156" t="s">
        <v>79</v>
      </c>
      <c r="F524" s="157" t="s">
        <v>531</v>
      </c>
      <c r="H524" s="158">
        <v>210</v>
      </c>
      <c r="I524" s="159"/>
      <c r="L524" s="155"/>
      <c r="M524" s="160"/>
      <c r="T524" s="161"/>
      <c r="AT524" s="156" t="s">
        <v>154</v>
      </c>
      <c r="AU524" s="156" t="s">
        <v>91</v>
      </c>
      <c r="AV524" s="13" t="s">
        <v>91</v>
      </c>
      <c r="AW524" s="13" t="s">
        <v>42</v>
      </c>
      <c r="AX524" s="13" t="s">
        <v>89</v>
      </c>
      <c r="AY524" s="156" t="s">
        <v>142</v>
      </c>
    </row>
    <row r="525" spans="2:65" s="1" customFormat="1" ht="24.2" customHeight="1">
      <c r="B525" s="32"/>
      <c r="C525" s="172" t="s">
        <v>532</v>
      </c>
      <c r="D525" s="172" t="s">
        <v>239</v>
      </c>
      <c r="E525" s="173" t="s">
        <v>533</v>
      </c>
      <c r="F525" s="174" t="s">
        <v>534</v>
      </c>
      <c r="G525" s="175" t="s">
        <v>259</v>
      </c>
      <c r="H525" s="176">
        <v>220.5</v>
      </c>
      <c r="I525" s="177"/>
      <c r="J525" s="178">
        <f>ROUND(I525*H525,2)</f>
        <v>0</v>
      </c>
      <c r="K525" s="174" t="s">
        <v>247</v>
      </c>
      <c r="L525" s="179"/>
      <c r="M525" s="180" t="s">
        <v>79</v>
      </c>
      <c r="N525" s="181" t="s">
        <v>51</v>
      </c>
      <c r="P525" s="140">
        <f>O525*H525</f>
        <v>0</v>
      </c>
      <c r="Q525" s="140">
        <v>6.3000000000000003E-4</v>
      </c>
      <c r="R525" s="140">
        <f>Q525*H525</f>
        <v>0.13891500000000001</v>
      </c>
      <c r="S525" s="140">
        <v>0</v>
      </c>
      <c r="T525" s="141">
        <f>S525*H525</f>
        <v>0</v>
      </c>
      <c r="AR525" s="142" t="s">
        <v>91</v>
      </c>
      <c r="AT525" s="142" t="s">
        <v>239</v>
      </c>
      <c r="AU525" s="142" t="s">
        <v>91</v>
      </c>
      <c r="AY525" s="16" t="s">
        <v>142</v>
      </c>
      <c r="BE525" s="143">
        <f>IF(N525="základní",J525,0)</f>
        <v>0</v>
      </c>
      <c r="BF525" s="143">
        <f>IF(N525="snížená",J525,0)</f>
        <v>0</v>
      </c>
      <c r="BG525" s="143">
        <f>IF(N525="zákl. přenesená",J525,0)</f>
        <v>0</v>
      </c>
      <c r="BH525" s="143">
        <f>IF(N525="sníž. přenesená",J525,0)</f>
        <v>0</v>
      </c>
      <c r="BI525" s="143">
        <f>IF(N525="nulová",J525,0)</f>
        <v>0</v>
      </c>
      <c r="BJ525" s="16" t="s">
        <v>89</v>
      </c>
      <c r="BK525" s="143">
        <f>ROUND(I525*H525,2)</f>
        <v>0</v>
      </c>
      <c r="BL525" s="16" t="s">
        <v>89</v>
      </c>
      <c r="BM525" s="142" t="s">
        <v>535</v>
      </c>
    </row>
    <row r="526" spans="2:65" s="12" customFormat="1">
      <c r="B526" s="148"/>
      <c r="D526" s="149" t="s">
        <v>154</v>
      </c>
      <c r="E526" s="150" t="s">
        <v>79</v>
      </c>
      <c r="F526" s="151" t="s">
        <v>340</v>
      </c>
      <c r="H526" s="150" t="s">
        <v>79</v>
      </c>
      <c r="I526" s="152"/>
      <c r="L526" s="148"/>
      <c r="M526" s="153"/>
      <c r="T526" s="154"/>
      <c r="AT526" s="150" t="s">
        <v>154</v>
      </c>
      <c r="AU526" s="150" t="s">
        <v>91</v>
      </c>
      <c r="AV526" s="12" t="s">
        <v>89</v>
      </c>
      <c r="AW526" s="12" t="s">
        <v>42</v>
      </c>
      <c r="AX526" s="12" t="s">
        <v>81</v>
      </c>
      <c r="AY526" s="150" t="s">
        <v>142</v>
      </c>
    </row>
    <row r="527" spans="2:65" s="12" customFormat="1">
      <c r="B527" s="148"/>
      <c r="D527" s="149" t="s">
        <v>154</v>
      </c>
      <c r="E527" s="150" t="s">
        <v>79</v>
      </c>
      <c r="F527" s="151" t="s">
        <v>536</v>
      </c>
      <c r="H527" s="150" t="s">
        <v>79</v>
      </c>
      <c r="I527" s="152"/>
      <c r="L527" s="148"/>
      <c r="M527" s="153"/>
      <c r="T527" s="154"/>
      <c r="AT527" s="150" t="s">
        <v>154</v>
      </c>
      <c r="AU527" s="150" t="s">
        <v>91</v>
      </c>
      <c r="AV527" s="12" t="s">
        <v>89</v>
      </c>
      <c r="AW527" s="12" t="s">
        <v>42</v>
      </c>
      <c r="AX527" s="12" t="s">
        <v>81</v>
      </c>
      <c r="AY527" s="150" t="s">
        <v>142</v>
      </c>
    </row>
    <row r="528" spans="2:65" s="13" customFormat="1">
      <c r="B528" s="155"/>
      <c r="D528" s="149" t="s">
        <v>154</v>
      </c>
      <c r="E528" s="156" t="s">
        <v>79</v>
      </c>
      <c r="F528" s="157" t="s">
        <v>537</v>
      </c>
      <c r="H528" s="158">
        <v>220.5</v>
      </c>
      <c r="I528" s="159"/>
      <c r="L528" s="155"/>
      <c r="M528" s="160"/>
      <c r="T528" s="161"/>
      <c r="AT528" s="156" t="s">
        <v>154</v>
      </c>
      <c r="AU528" s="156" t="s">
        <v>91</v>
      </c>
      <c r="AV528" s="13" t="s">
        <v>91</v>
      </c>
      <c r="AW528" s="13" t="s">
        <v>42</v>
      </c>
      <c r="AX528" s="13" t="s">
        <v>89</v>
      </c>
      <c r="AY528" s="156" t="s">
        <v>142</v>
      </c>
    </row>
    <row r="529" spans="2:65" s="1" customFormat="1" ht="49.15" customHeight="1">
      <c r="B529" s="32"/>
      <c r="C529" s="131" t="s">
        <v>538</v>
      </c>
      <c r="D529" s="131" t="s">
        <v>145</v>
      </c>
      <c r="E529" s="132" t="s">
        <v>539</v>
      </c>
      <c r="F529" s="133" t="s">
        <v>540</v>
      </c>
      <c r="G529" s="134" t="s">
        <v>259</v>
      </c>
      <c r="H529" s="135">
        <v>215</v>
      </c>
      <c r="I529" s="136"/>
      <c r="J529" s="137">
        <f>ROUND(I529*H529,2)</f>
        <v>0</v>
      </c>
      <c r="K529" s="133" t="s">
        <v>149</v>
      </c>
      <c r="L529" s="32"/>
      <c r="M529" s="138" t="s">
        <v>79</v>
      </c>
      <c r="N529" s="139" t="s">
        <v>51</v>
      </c>
      <c r="P529" s="140">
        <f>O529*H529</f>
        <v>0</v>
      </c>
      <c r="Q529" s="140">
        <v>0</v>
      </c>
      <c r="R529" s="140">
        <f>Q529*H529</f>
        <v>0</v>
      </c>
      <c r="S529" s="140">
        <v>0</v>
      </c>
      <c r="T529" s="141">
        <f>S529*H529</f>
        <v>0</v>
      </c>
      <c r="AR529" s="142" t="s">
        <v>89</v>
      </c>
      <c r="AT529" s="142" t="s">
        <v>145</v>
      </c>
      <c r="AU529" s="142" t="s">
        <v>91</v>
      </c>
      <c r="AY529" s="16" t="s">
        <v>142</v>
      </c>
      <c r="BE529" s="143">
        <f>IF(N529="základní",J529,0)</f>
        <v>0</v>
      </c>
      <c r="BF529" s="143">
        <f>IF(N529="snížená",J529,0)</f>
        <v>0</v>
      </c>
      <c r="BG529" s="143">
        <f>IF(N529="zákl. přenesená",J529,0)</f>
        <v>0</v>
      </c>
      <c r="BH529" s="143">
        <f>IF(N529="sníž. přenesená",J529,0)</f>
        <v>0</v>
      </c>
      <c r="BI529" s="143">
        <f>IF(N529="nulová",J529,0)</f>
        <v>0</v>
      </c>
      <c r="BJ529" s="16" t="s">
        <v>89</v>
      </c>
      <c r="BK529" s="143">
        <f>ROUND(I529*H529,2)</f>
        <v>0</v>
      </c>
      <c r="BL529" s="16" t="s">
        <v>89</v>
      </c>
      <c r="BM529" s="142" t="s">
        <v>541</v>
      </c>
    </row>
    <row r="530" spans="2:65" s="1" customFormat="1">
      <c r="B530" s="32"/>
      <c r="D530" s="144" t="s">
        <v>152</v>
      </c>
      <c r="F530" s="145" t="s">
        <v>542</v>
      </c>
      <c r="I530" s="146"/>
      <c r="L530" s="32"/>
      <c r="M530" s="147"/>
      <c r="T530" s="53"/>
      <c r="AT530" s="16" t="s">
        <v>152</v>
      </c>
      <c r="AU530" s="16" t="s">
        <v>91</v>
      </c>
    </row>
    <row r="531" spans="2:65" s="12" customFormat="1">
      <c r="B531" s="148"/>
      <c r="D531" s="149" t="s">
        <v>154</v>
      </c>
      <c r="E531" s="150" t="s">
        <v>79</v>
      </c>
      <c r="F531" s="151" t="s">
        <v>340</v>
      </c>
      <c r="H531" s="150" t="s">
        <v>79</v>
      </c>
      <c r="I531" s="152"/>
      <c r="L531" s="148"/>
      <c r="M531" s="153"/>
      <c r="T531" s="154"/>
      <c r="AT531" s="150" t="s">
        <v>154</v>
      </c>
      <c r="AU531" s="150" t="s">
        <v>91</v>
      </c>
      <c r="AV531" s="12" t="s">
        <v>89</v>
      </c>
      <c r="AW531" s="12" t="s">
        <v>42</v>
      </c>
      <c r="AX531" s="12" t="s">
        <v>81</v>
      </c>
      <c r="AY531" s="150" t="s">
        <v>142</v>
      </c>
    </row>
    <row r="532" spans="2:65" s="12" customFormat="1">
      <c r="B532" s="148"/>
      <c r="D532" s="149" t="s">
        <v>154</v>
      </c>
      <c r="E532" s="150" t="s">
        <v>79</v>
      </c>
      <c r="F532" s="151" t="s">
        <v>543</v>
      </c>
      <c r="H532" s="150" t="s">
        <v>79</v>
      </c>
      <c r="I532" s="152"/>
      <c r="L532" s="148"/>
      <c r="M532" s="153"/>
      <c r="T532" s="154"/>
      <c r="AT532" s="150" t="s">
        <v>154</v>
      </c>
      <c r="AU532" s="150" t="s">
        <v>91</v>
      </c>
      <c r="AV532" s="12" t="s">
        <v>89</v>
      </c>
      <c r="AW532" s="12" t="s">
        <v>42</v>
      </c>
      <c r="AX532" s="12" t="s">
        <v>81</v>
      </c>
      <c r="AY532" s="150" t="s">
        <v>142</v>
      </c>
    </row>
    <row r="533" spans="2:65" s="13" customFormat="1">
      <c r="B533" s="155"/>
      <c r="D533" s="149" t="s">
        <v>154</v>
      </c>
      <c r="E533" s="156" t="s">
        <v>79</v>
      </c>
      <c r="F533" s="157" t="s">
        <v>544</v>
      </c>
      <c r="H533" s="158">
        <v>215</v>
      </c>
      <c r="I533" s="159"/>
      <c r="L533" s="155"/>
      <c r="M533" s="160"/>
      <c r="T533" s="161"/>
      <c r="AT533" s="156" t="s">
        <v>154</v>
      </c>
      <c r="AU533" s="156" t="s">
        <v>91</v>
      </c>
      <c r="AV533" s="13" t="s">
        <v>91</v>
      </c>
      <c r="AW533" s="13" t="s">
        <v>42</v>
      </c>
      <c r="AX533" s="13" t="s">
        <v>89</v>
      </c>
      <c r="AY533" s="156" t="s">
        <v>142</v>
      </c>
    </row>
    <row r="534" spans="2:65" s="1" customFormat="1" ht="24.2" customHeight="1">
      <c r="B534" s="32"/>
      <c r="C534" s="172" t="s">
        <v>545</v>
      </c>
      <c r="D534" s="172" t="s">
        <v>239</v>
      </c>
      <c r="E534" s="173" t="s">
        <v>546</v>
      </c>
      <c r="F534" s="174" t="s">
        <v>547</v>
      </c>
      <c r="G534" s="175" t="s">
        <v>259</v>
      </c>
      <c r="H534" s="176">
        <v>225.75</v>
      </c>
      <c r="I534" s="177"/>
      <c r="J534" s="178">
        <f>ROUND(I534*H534,2)</f>
        <v>0</v>
      </c>
      <c r="K534" s="174" t="s">
        <v>247</v>
      </c>
      <c r="L534" s="179"/>
      <c r="M534" s="180" t="s">
        <v>79</v>
      </c>
      <c r="N534" s="181" t="s">
        <v>51</v>
      </c>
      <c r="P534" s="140">
        <f>O534*H534</f>
        <v>0</v>
      </c>
      <c r="Q534" s="140">
        <v>8.9999999999999998E-4</v>
      </c>
      <c r="R534" s="140">
        <f>Q534*H534</f>
        <v>0.20317499999999999</v>
      </c>
      <c r="S534" s="140">
        <v>0</v>
      </c>
      <c r="T534" s="141">
        <f>S534*H534</f>
        <v>0</v>
      </c>
      <c r="AR534" s="142" t="s">
        <v>91</v>
      </c>
      <c r="AT534" s="142" t="s">
        <v>239</v>
      </c>
      <c r="AU534" s="142" t="s">
        <v>91</v>
      </c>
      <c r="AY534" s="16" t="s">
        <v>142</v>
      </c>
      <c r="BE534" s="143">
        <f>IF(N534="základní",J534,0)</f>
        <v>0</v>
      </c>
      <c r="BF534" s="143">
        <f>IF(N534="snížená",J534,0)</f>
        <v>0</v>
      </c>
      <c r="BG534" s="143">
        <f>IF(N534="zákl. přenesená",J534,0)</f>
        <v>0</v>
      </c>
      <c r="BH534" s="143">
        <f>IF(N534="sníž. přenesená",J534,0)</f>
        <v>0</v>
      </c>
      <c r="BI534" s="143">
        <f>IF(N534="nulová",J534,0)</f>
        <v>0</v>
      </c>
      <c r="BJ534" s="16" t="s">
        <v>89</v>
      </c>
      <c r="BK534" s="143">
        <f>ROUND(I534*H534,2)</f>
        <v>0</v>
      </c>
      <c r="BL534" s="16" t="s">
        <v>89</v>
      </c>
      <c r="BM534" s="142" t="s">
        <v>548</v>
      </c>
    </row>
    <row r="535" spans="2:65" s="12" customFormat="1">
      <c r="B535" s="148"/>
      <c r="D535" s="149" t="s">
        <v>154</v>
      </c>
      <c r="E535" s="150" t="s">
        <v>79</v>
      </c>
      <c r="F535" s="151" t="s">
        <v>340</v>
      </c>
      <c r="H535" s="150" t="s">
        <v>79</v>
      </c>
      <c r="I535" s="152"/>
      <c r="L535" s="148"/>
      <c r="M535" s="153"/>
      <c r="T535" s="154"/>
      <c r="AT535" s="150" t="s">
        <v>154</v>
      </c>
      <c r="AU535" s="150" t="s">
        <v>91</v>
      </c>
      <c r="AV535" s="12" t="s">
        <v>89</v>
      </c>
      <c r="AW535" s="12" t="s">
        <v>42</v>
      </c>
      <c r="AX535" s="12" t="s">
        <v>81</v>
      </c>
      <c r="AY535" s="150" t="s">
        <v>142</v>
      </c>
    </row>
    <row r="536" spans="2:65" s="12" customFormat="1">
      <c r="B536" s="148"/>
      <c r="D536" s="149" t="s">
        <v>154</v>
      </c>
      <c r="E536" s="150" t="s">
        <v>79</v>
      </c>
      <c r="F536" s="151" t="s">
        <v>549</v>
      </c>
      <c r="H536" s="150" t="s">
        <v>79</v>
      </c>
      <c r="I536" s="152"/>
      <c r="L536" s="148"/>
      <c r="M536" s="153"/>
      <c r="T536" s="154"/>
      <c r="AT536" s="150" t="s">
        <v>154</v>
      </c>
      <c r="AU536" s="150" t="s">
        <v>91</v>
      </c>
      <c r="AV536" s="12" t="s">
        <v>89</v>
      </c>
      <c r="AW536" s="12" t="s">
        <v>42</v>
      </c>
      <c r="AX536" s="12" t="s">
        <v>81</v>
      </c>
      <c r="AY536" s="150" t="s">
        <v>142</v>
      </c>
    </row>
    <row r="537" spans="2:65" s="13" customFormat="1">
      <c r="B537" s="155"/>
      <c r="D537" s="149" t="s">
        <v>154</v>
      </c>
      <c r="E537" s="156" t="s">
        <v>79</v>
      </c>
      <c r="F537" s="157" t="s">
        <v>550</v>
      </c>
      <c r="H537" s="158">
        <v>225.75</v>
      </c>
      <c r="I537" s="159"/>
      <c r="L537" s="155"/>
      <c r="M537" s="160"/>
      <c r="T537" s="161"/>
      <c r="AT537" s="156" t="s">
        <v>154</v>
      </c>
      <c r="AU537" s="156" t="s">
        <v>91</v>
      </c>
      <c r="AV537" s="13" t="s">
        <v>91</v>
      </c>
      <c r="AW537" s="13" t="s">
        <v>42</v>
      </c>
      <c r="AX537" s="13" t="s">
        <v>89</v>
      </c>
      <c r="AY537" s="156" t="s">
        <v>142</v>
      </c>
    </row>
    <row r="538" spans="2:65" s="1" customFormat="1" ht="49.15" customHeight="1">
      <c r="B538" s="32"/>
      <c r="C538" s="131" t="s">
        <v>551</v>
      </c>
      <c r="D538" s="131" t="s">
        <v>145</v>
      </c>
      <c r="E538" s="132" t="s">
        <v>552</v>
      </c>
      <c r="F538" s="133" t="s">
        <v>553</v>
      </c>
      <c r="G538" s="134" t="s">
        <v>259</v>
      </c>
      <c r="H538" s="135">
        <v>40</v>
      </c>
      <c r="I538" s="136"/>
      <c r="J538" s="137">
        <f>ROUND(I538*H538,2)</f>
        <v>0</v>
      </c>
      <c r="K538" s="133" t="s">
        <v>149</v>
      </c>
      <c r="L538" s="32"/>
      <c r="M538" s="138" t="s">
        <v>79</v>
      </c>
      <c r="N538" s="139" t="s">
        <v>51</v>
      </c>
      <c r="P538" s="140">
        <f>O538*H538</f>
        <v>0</v>
      </c>
      <c r="Q538" s="140">
        <v>0</v>
      </c>
      <c r="R538" s="140">
        <f>Q538*H538</f>
        <v>0</v>
      </c>
      <c r="S538" s="140">
        <v>0</v>
      </c>
      <c r="T538" s="141">
        <f>S538*H538</f>
        <v>0</v>
      </c>
      <c r="AR538" s="142" t="s">
        <v>554</v>
      </c>
      <c r="AT538" s="142" t="s">
        <v>145</v>
      </c>
      <c r="AU538" s="142" t="s">
        <v>91</v>
      </c>
      <c r="AY538" s="16" t="s">
        <v>142</v>
      </c>
      <c r="BE538" s="143">
        <f>IF(N538="základní",J538,0)</f>
        <v>0</v>
      </c>
      <c r="BF538" s="143">
        <f>IF(N538="snížená",J538,0)</f>
        <v>0</v>
      </c>
      <c r="BG538" s="143">
        <f>IF(N538="zákl. přenesená",J538,0)</f>
        <v>0</v>
      </c>
      <c r="BH538" s="143">
        <f>IF(N538="sníž. přenesená",J538,0)</f>
        <v>0</v>
      </c>
      <c r="BI538" s="143">
        <f>IF(N538="nulová",J538,0)</f>
        <v>0</v>
      </c>
      <c r="BJ538" s="16" t="s">
        <v>89</v>
      </c>
      <c r="BK538" s="143">
        <f>ROUND(I538*H538,2)</f>
        <v>0</v>
      </c>
      <c r="BL538" s="16" t="s">
        <v>554</v>
      </c>
      <c r="BM538" s="142" t="s">
        <v>555</v>
      </c>
    </row>
    <row r="539" spans="2:65" s="1" customFormat="1">
      <c r="B539" s="32"/>
      <c r="D539" s="144" t="s">
        <v>152</v>
      </c>
      <c r="F539" s="145" t="s">
        <v>556</v>
      </c>
      <c r="I539" s="146"/>
      <c r="L539" s="32"/>
      <c r="M539" s="147"/>
      <c r="T539" s="53"/>
      <c r="AT539" s="16" t="s">
        <v>152</v>
      </c>
      <c r="AU539" s="16" t="s">
        <v>91</v>
      </c>
    </row>
    <row r="540" spans="2:65" s="12" customFormat="1">
      <c r="B540" s="148"/>
      <c r="D540" s="149" t="s">
        <v>154</v>
      </c>
      <c r="E540" s="150" t="s">
        <v>79</v>
      </c>
      <c r="F540" s="151" t="s">
        <v>340</v>
      </c>
      <c r="H540" s="150" t="s">
        <v>79</v>
      </c>
      <c r="I540" s="152"/>
      <c r="L540" s="148"/>
      <c r="M540" s="153"/>
      <c r="T540" s="154"/>
      <c r="AT540" s="150" t="s">
        <v>154</v>
      </c>
      <c r="AU540" s="150" t="s">
        <v>91</v>
      </c>
      <c r="AV540" s="12" t="s">
        <v>89</v>
      </c>
      <c r="AW540" s="12" t="s">
        <v>42</v>
      </c>
      <c r="AX540" s="12" t="s">
        <v>81</v>
      </c>
      <c r="AY540" s="150" t="s">
        <v>142</v>
      </c>
    </row>
    <row r="541" spans="2:65" s="12" customFormat="1">
      <c r="B541" s="148"/>
      <c r="D541" s="149" t="s">
        <v>154</v>
      </c>
      <c r="E541" s="150" t="s">
        <v>79</v>
      </c>
      <c r="F541" s="151" t="s">
        <v>557</v>
      </c>
      <c r="H541" s="150" t="s">
        <v>79</v>
      </c>
      <c r="I541" s="152"/>
      <c r="L541" s="148"/>
      <c r="M541" s="153"/>
      <c r="T541" s="154"/>
      <c r="AT541" s="150" t="s">
        <v>154</v>
      </c>
      <c r="AU541" s="150" t="s">
        <v>91</v>
      </c>
      <c r="AV541" s="12" t="s">
        <v>89</v>
      </c>
      <c r="AW541" s="12" t="s">
        <v>42</v>
      </c>
      <c r="AX541" s="12" t="s">
        <v>81</v>
      </c>
      <c r="AY541" s="150" t="s">
        <v>142</v>
      </c>
    </row>
    <row r="542" spans="2:65" s="13" customFormat="1">
      <c r="B542" s="155"/>
      <c r="D542" s="149" t="s">
        <v>154</v>
      </c>
      <c r="E542" s="156" t="s">
        <v>79</v>
      </c>
      <c r="F542" s="157" t="s">
        <v>499</v>
      </c>
      <c r="H542" s="158">
        <v>40</v>
      </c>
      <c r="I542" s="159"/>
      <c r="L542" s="155"/>
      <c r="M542" s="160"/>
      <c r="T542" s="161"/>
      <c r="AT542" s="156" t="s">
        <v>154</v>
      </c>
      <c r="AU542" s="156" t="s">
        <v>91</v>
      </c>
      <c r="AV542" s="13" t="s">
        <v>91</v>
      </c>
      <c r="AW542" s="13" t="s">
        <v>42</v>
      </c>
      <c r="AX542" s="13" t="s">
        <v>89</v>
      </c>
      <c r="AY542" s="156" t="s">
        <v>142</v>
      </c>
    </row>
    <row r="543" spans="2:65" s="1" customFormat="1" ht="24.2" customHeight="1">
      <c r="B543" s="32"/>
      <c r="C543" s="172" t="s">
        <v>558</v>
      </c>
      <c r="D543" s="172" t="s">
        <v>239</v>
      </c>
      <c r="E543" s="173" t="s">
        <v>559</v>
      </c>
      <c r="F543" s="174" t="s">
        <v>560</v>
      </c>
      <c r="G543" s="175" t="s">
        <v>259</v>
      </c>
      <c r="H543" s="176">
        <v>42</v>
      </c>
      <c r="I543" s="177"/>
      <c r="J543" s="178">
        <f>ROUND(I543*H543,2)</f>
        <v>0</v>
      </c>
      <c r="K543" s="174" t="s">
        <v>247</v>
      </c>
      <c r="L543" s="179"/>
      <c r="M543" s="180" t="s">
        <v>79</v>
      </c>
      <c r="N543" s="181" t="s">
        <v>51</v>
      </c>
      <c r="P543" s="140">
        <f>O543*H543</f>
        <v>0</v>
      </c>
      <c r="Q543" s="140">
        <v>1.1000000000000001E-3</v>
      </c>
      <c r="R543" s="140">
        <f>Q543*H543</f>
        <v>4.6200000000000005E-2</v>
      </c>
      <c r="S543" s="140">
        <v>0</v>
      </c>
      <c r="T543" s="141">
        <f>S543*H543</f>
        <v>0</v>
      </c>
      <c r="AR543" s="142" t="s">
        <v>561</v>
      </c>
      <c r="AT543" s="142" t="s">
        <v>239</v>
      </c>
      <c r="AU543" s="142" t="s">
        <v>91</v>
      </c>
      <c r="AY543" s="16" t="s">
        <v>142</v>
      </c>
      <c r="BE543" s="143">
        <f>IF(N543="základní",J543,0)</f>
        <v>0</v>
      </c>
      <c r="BF543" s="143">
        <f>IF(N543="snížená",J543,0)</f>
        <v>0</v>
      </c>
      <c r="BG543" s="143">
        <f>IF(N543="zákl. přenesená",J543,0)</f>
        <v>0</v>
      </c>
      <c r="BH543" s="143">
        <f>IF(N543="sníž. přenesená",J543,0)</f>
        <v>0</v>
      </c>
      <c r="BI543" s="143">
        <f>IF(N543="nulová",J543,0)</f>
        <v>0</v>
      </c>
      <c r="BJ543" s="16" t="s">
        <v>89</v>
      </c>
      <c r="BK543" s="143">
        <f>ROUND(I543*H543,2)</f>
        <v>0</v>
      </c>
      <c r="BL543" s="16" t="s">
        <v>554</v>
      </c>
      <c r="BM543" s="142" t="s">
        <v>562</v>
      </c>
    </row>
    <row r="544" spans="2:65" s="12" customFormat="1">
      <c r="B544" s="148"/>
      <c r="D544" s="149" t="s">
        <v>154</v>
      </c>
      <c r="E544" s="150" t="s">
        <v>79</v>
      </c>
      <c r="F544" s="151" t="s">
        <v>340</v>
      </c>
      <c r="H544" s="150" t="s">
        <v>79</v>
      </c>
      <c r="I544" s="152"/>
      <c r="L544" s="148"/>
      <c r="M544" s="153"/>
      <c r="T544" s="154"/>
      <c r="AT544" s="150" t="s">
        <v>154</v>
      </c>
      <c r="AU544" s="150" t="s">
        <v>91</v>
      </c>
      <c r="AV544" s="12" t="s">
        <v>89</v>
      </c>
      <c r="AW544" s="12" t="s">
        <v>42</v>
      </c>
      <c r="AX544" s="12" t="s">
        <v>81</v>
      </c>
      <c r="AY544" s="150" t="s">
        <v>142</v>
      </c>
    </row>
    <row r="545" spans="2:65" s="12" customFormat="1">
      <c r="B545" s="148"/>
      <c r="D545" s="149" t="s">
        <v>154</v>
      </c>
      <c r="E545" s="150" t="s">
        <v>79</v>
      </c>
      <c r="F545" s="151" t="s">
        <v>563</v>
      </c>
      <c r="H545" s="150" t="s">
        <v>79</v>
      </c>
      <c r="I545" s="152"/>
      <c r="L545" s="148"/>
      <c r="M545" s="153"/>
      <c r="T545" s="154"/>
      <c r="AT545" s="150" t="s">
        <v>154</v>
      </c>
      <c r="AU545" s="150" t="s">
        <v>91</v>
      </c>
      <c r="AV545" s="12" t="s">
        <v>89</v>
      </c>
      <c r="AW545" s="12" t="s">
        <v>42</v>
      </c>
      <c r="AX545" s="12" t="s">
        <v>81</v>
      </c>
      <c r="AY545" s="150" t="s">
        <v>142</v>
      </c>
    </row>
    <row r="546" spans="2:65" s="13" customFormat="1">
      <c r="B546" s="155"/>
      <c r="D546" s="149" t="s">
        <v>154</v>
      </c>
      <c r="E546" s="156" t="s">
        <v>79</v>
      </c>
      <c r="F546" s="157" t="s">
        <v>564</v>
      </c>
      <c r="H546" s="158">
        <v>42</v>
      </c>
      <c r="I546" s="159"/>
      <c r="L546" s="155"/>
      <c r="M546" s="160"/>
      <c r="T546" s="161"/>
      <c r="AT546" s="156" t="s">
        <v>154</v>
      </c>
      <c r="AU546" s="156" t="s">
        <v>91</v>
      </c>
      <c r="AV546" s="13" t="s">
        <v>91</v>
      </c>
      <c r="AW546" s="13" t="s">
        <v>42</v>
      </c>
      <c r="AX546" s="13" t="s">
        <v>89</v>
      </c>
      <c r="AY546" s="156" t="s">
        <v>142</v>
      </c>
    </row>
    <row r="547" spans="2:65" s="11" customFormat="1" ht="22.9" customHeight="1">
      <c r="B547" s="119"/>
      <c r="D547" s="120" t="s">
        <v>80</v>
      </c>
      <c r="E547" s="129" t="s">
        <v>565</v>
      </c>
      <c r="F547" s="129" t="s">
        <v>566</v>
      </c>
      <c r="I547" s="122"/>
      <c r="J547" s="130">
        <f>BK547</f>
        <v>0</v>
      </c>
      <c r="L547" s="119"/>
      <c r="M547" s="124"/>
      <c r="P547" s="125">
        <f>SUM(P548:P1563)</f>
        <v>0</v>
      </c>
      <c r="R547" s="125">
        <f>SUM(R548:R1563)</f>
        <v>9.85137456</v>
      </c>
      <c r="T547" s="126">
        <f>SUM(T548:T1563)</f>
        <v>0</v>
      </c>
      <c r="AR547" s="120" t="s">
        <v>226</v>
      </c>
      <c r="AT547" s="127" t="s">
        <v>80</v>
      </c>
      <c r="AU547" s="127" t="s">
        <v>89</v>
      </c>
      <c r="AY547" s="120" t="s">
        <v>142</v>
      </c>
      <c r="BK547" s="128">
        <f>SUM(BK548:BK1563)</f>
        <v>0</v>
      </c>
    </row>
    <row r="548" spans="2:65" s="1" customFormat="1" ht="101.25" customHeight="1">
      <c r="B548" s="32"/>
      <c r="C548" s="131" t="s">
        <v>435</v>
      </c>
      <c r="D548" s="131" t="s">
        <v>145</v>
      </c>
      <c r="E548" s="132" t="s">
        <v>567</v>
      </c>
      <c r="F548" s="133" t="s">
        <v>568</v>
      </c>
      <c r="G548" s="134" t="s">
        <v>259</v>
      </c>
      <c r="H548" s="135">
        <v>375</v>
      </c>
      <c r="I548" s="136"/>
      <c r="J548" s="137">
        <f>ROUND(I548*H548,2)</f>
        <v>0</v>
      </c>
      <c r="K548" s="133" t="s">
        <v>149</v>
      </c>
      <c r="L548" s="32"/>
      <c r="M548" s="138" t="s">
        <v>79</v>
      </c>
      <c r="N548" s="139" t="s">
        <v>51</v>
      </c>
      <c r="P548" s="140">
        <f>O548*H548</f>
        <v>0</v>
      </c>
      <c r="Q548" s="140">
        <v>0</v>
      </c>
      <c r="R548" s="140">
        <f>Q548*H548</f>
        <v>0</v>
      </c>
      <c r="S548" s="140">
        <v>0</v>
      </c>
      <c r="T548" s="141">
        <f>S548*H548</f>
        <v>0</v>
      </c>
      <c r="AR548" s="142" t="s">
        <v>89</v>
      </c>
      <c r="AT548" s="142" t="s">
        <v>145</v>
      </c>
      <c r="AU548" s="142" t="s">
        <v>91</v>
      </c>
      <c r="AY548" s="16" t="s">
        <v>142</v>
      </c>
      <c r="BE548" s="143">
        <f>IF(N548="základní",J548,0)</f>
        <v>0</v>
      </c>
      <c r="BF548" s="143">
        <f>IF(N548="snížená",J548,0)</f>
        <v>0</v>
      </c>
      <c r="BG548" s="143">
        <f>IF(N548="zákl. přenesená",J548,0)</f>
        <v>0</v>
      </c>
      <c r="BH548" s="143">
        <f>IF(N548="sníž. přenesená",J548,0)</f>
        <v>0</v>
      </c>
      <c r="BI548" s="143">
        <f>IF(N548="nulová",J548,0)</f>
        <v>0</v>
      </c>
      <c r="BJ548" s="16" t="s">
        <v>89</v>
      </c>
      <c r="BK548" s="143">
        <f>ROUND(I548*H548,2)</f>
        <v>0</v>
      </c>
      <c r="BL548" s="16" t="s">
        <v>89</v>
      </c>
      <c r="BM548" s="142" t="s">
        <v>569</v>
      </c>
    </row>
    <row r="549" spans="2:65" s="1" customFormat="1">
      <c r="B549" s="32"/>
      <c r="D549" s="144" t="s">
        <v>152</v>
      </c>
      <c r="F549" s="145" t="s">
        <v>570</v>
      </c>
      <c r="I549" s="146"/>
      <c r="L549" s="32"/>
      <c r="M549" s="147"/>
      <c r="T549" s="53"/>
      <c r="AT549" s="16" t="s">
        <v>152</v>
      </c>
      <c r="AU549" s="16" t="s">
        <v>91</v>
      </c>
    </row>
    <row r="550" spans="2:65" s="12" customFormat="1">
      <c r="B550" s="148"/>
      <c r="D550" s="149" t="s">
        <v>154</v>
      </c>
      <c r="E550" s="150" t="s">
        <v>79</v>
      </c>
      <c r="F550" s="151" t="s">
        <v>340</v>
      </c>
      <c r="H550" s="150" t="s">
        <v>79</v>
      </c>
      <c r="I550" s="152"/>
      <c r="L550" s="148"/>
      <c r="M550" s="153"/>
      <c r="T550" s="154"/>
      <c r="AT550" s="150" t="s">
        <v>154</v>
      </c>
      <c r="AU550" s="150" t="s">
        <v>91</v>
      </c>
      <c r="AV550" s="12" t="s">
        <v>89</v>
      </c>
      <c r="AW550" s="12" t="s">
        <v>42</v>
      </c>
      <c r="AX550" s="12" t="s">
        <v>81</v>
      </c>
      <c r="AY550" s="150" t="s">
        <v>142</v>
      </c>
    </row>
    <row r="551" spans="2:65" s="12" customFormat="1">
      <c r="B551" s="148"/>
      <c r="D551" s="149" t="s">
        <v>154</v>
      </c>
      <c r="E551" s="150" t="s">
        <v>79</v>
      </c>
      <c r="F551" s="151" t="s">
        <v>571</v>
      </c>
      <c r="H551" s="150" t="s">
        <v>79</v>
      </c>
      <c r="I551" s="152"/>
      <c r="L551" s="148"/>
      <c r="M551" s="153"/>
      <c r="T551" s="154"/>
      <c r="AT551" s="150" t="s">
        <v>154</v>
      </c>
      <c r="AU551" s="150" t="s">
        <v>91</v>
      </c>
      <c r="AV551" s="12" t="s">
        <v>89</v>
      </c>
      <c r="AW551" s="12" t="s">
        <v>42</v>
      </c>
      <c r="AX551" s="12" t="s">
        <v>81</v>
      </c>
      <c r="AY551" s="150" t="s">
        <v>142</v>
      </c>
    </row>
    <row r="552" spans="2:65" s="13" customFormat="1">
      <c r="B552" s="155"/>
      <c r="D552" s="149" t="s">
        <v>154</v>
      </c>
      <c r="E552" s="156" t="s">
        <v>79</v>
      </c>
      <c r="F552" s="157" t="s">
        <v>572</v>
      </c>
      <c r="H552" s="158">
        <v>375</v>
      </c>
      <c r="I552" s="159"/>
      <c r="L552" s="155"/>
      <c r="M552" s="160"/>
      <c r="T552" s="161"/>
      <c r="AT552" s="156" t="s">
        <v>154</v>
      </c>
      <c r="AU552" s="156" t="s">
        <v>91</v>
      </c>
      <c r="AV552" s="13" t="s">
        <v>91</v>
      </c>
      <c r="AW552" s="13" t="s">
        <v>42</v>
      </c>
      <c r="AX552" s="13" t="s">
        <v>89</v>
      </c>
      <c r="AY552" s="156" t="s">
        <v>142</v>
      </c>
    </row>
    <row r="553" spans="2:65" s="1" customFormat="1" ht="16.5" customHeight="1">
      <c r="B553" s="32"/>
      <c r="C553" s="172" t="s">
        <v>573</v>
      </c>
      <c r="D553" s="172" t="s">
        <v>239</v>
      </c>
      <c r="E553" s="173" t="s">
        <v>574</v>
      </c>
      <c r="F553" s="174" t="s">
        <v>575</v>
      </c>
      <c r="G553" s="175" t="s">
        <v>259</v>
      </c>
      <c r="H553" s="176">
        <v>393.75</v>
      </c>
      <c r="I553" s="177"/>
      <c r="J553" s="178">
        <f>ROUND(I553*H553,2)</f>
        <v>0</v>
      </c>
      <c r="K553" s="174" t="s">
        <v>247</v>
      </c>
      <c r="L553" s="179"/>
      <c r="M553" s="180" t="s">
        <v>79</v>
      </c>
      <c r="N553" s="181" t="s">
        <v>51</v>
      </c>
      <c r="P553" s="140">
        <f>O553*H553</f>
        <v>0</v>
      </c>
      <c r="Q553" s="140">
        <v>1.3999999999999999E-4</v>
      </c>
      <c r="R553" s="140">
        <f>Q553*H553</f>
        <v>5.5124999999999993E-2</v>
      </c>
      <c r="S553" s="140">
        <v>0</v>
      </c>
      <c r="T553" s="141">
        <f>S553*H553</f>
        <v>0</v>
      </c>
      <c r="AR553" s="142" t="s">
        <v>91</v>
      </c>
      <c r="AT553" s="142" t="s">
        <v>239</v>
      </c>
      <c r="AU553" s="142" t="s">
        <v>91</v>
      </c>
      <c r="AY553" s="16" t="s">
        <v>142</v>
      </c>
      <c r="BE553" s="143">
        <f>IF(N553="základní",J553,0)</f>
        <v>0</v>
      </c>
      <c r="BF553" s="143">
        <f>IF(N553="snížená",J553,0)</f>
        <v>0</v>
      </c>
      <c r="BG553" s="143">
        <f>IF(N553="zákl. přenesená",J553,0)</f>
        <v>0</v>
      </c>
      <c r="BH553" s="143">
        <f>IF(N553="sníž. přenesená",J553,0)</f>
        <v>0</v>
      </c>
      <c r="BI553" s="143">
        <f>IF(N553="nulová",J553,0)</f>
        <v>0</v>
      </c>
      <c r="BJ553" s="16" t="s">
        <v>89</v>
      </c>
      <c r="BK553" s="143">
        <f>ROUND(I553*H553,2)</f>
        <v>0</v>
      </c>
      <c r="BL553" s="16" t="s">
        <v>89</v>
      </c>
      <c r="BM553" s="142" t="s">
        <v>576</v>
      </c>
    </row>
    <row r="554" spans="2:65" s="12" customFormat="1">
      <c r="B554" s="148"/>
      <c r="D554" s="149" t="s">
        <v>154</v>
      </c>
      <c r="E554" s="150" t="s">
        <v>79</v>
      </c>
      <c r="F554" s="151" t="s">
        <v>340</v>
      </c>
      <c r="H554" s="150" t="s">
        <v>79</v>
      </c>
      <c r="I554" s="152"/>
      <c r="L554" s="148"/>
      <c r="M554" s="153"/>
      <c r="T554" s="154"/>
      <c r="AT554" s="150" t="s">
        <v>154</v>
      </c>
      <c r="AU554" s="150" t="s">
        <v>91</v>
      </c>
      <c r="AV554" s="12" t="s">
        <v>89</v>
      </c>
      <c r="AW554" s="12" t="s">
        <v>42</v>
      </c>
      <c r="AX554" s="12" t="s">
        <v>81</v>
      </c>
      <c r="AY554" s="150" t="s">
        <v>142</v>
      </c>
    </row>
    <row r="555" spans="2:65" s="12" customFormat="1">
      <c r="B555" s="148"/>
      <c r="D555" s="149" t="s">
        <v>154</v>
      </c>
      <c r="E555" s="150" t="s">
        <v>79</v>
      </c>
      <c r="F555" s="151" t="s">
        <v>577</v>
      </c>
      <c r="H555" s="150" t="s">
        <v>79</v>
      </c>
      <c r="I555" s="152"/>
      <c r="L555" s="148"/>
      <c r="M555" s="153"/>
      <c r="T555" s="154"/>
      <c r="AT555" s="150" t="s">
        <v>154</v>
      </c>
      <c r="AU555" s="150" t="s">
        <v>91</v>
      </c>
      <c r="AV555" s="12" t="s">
        <v>89</v>
      </c>
      <c r="AW555" s="12" t="s">
        <v>42</v>
      </c>
      <c r="AX555" s="12" t="s">
        <v>81</v>
      </c>
      <c r="AY555" s="150" t="s">
        <v>142</v>
      </c>
    </row>
    <row r="556" spans="2:65" s="13" customFormat="1">
      <c r="B556" s="155"/>
      <c r="D556" s="149" t="s">
        <v>154</v>
      </c>
      <c r="E556" s="156" t="s">
        <v>79</v>
      </c>
      <c r="F556" s="157" t="s">
        <v>578</v>
      </c>
      <c r="H556" s="158">
        <v>393.75</v>
      </c>
      <c r="I556" s="159"/>
      <c r="L556" s="155"/>
      <c r="M556" s="160"/>
      <c r="T556" s="161"/>
      <c r="AT556" s="156" t="s">
        <v>154</v>
      </c>
      <c r="AU556" s="156" t="s">
        <v>91</v>
      </c>
      <c r="AV556" s="13" t="s">
        <v>91</v>
      </c>
      <c r="AW556" s="13" t="s">
        <v>42</v>
      </c>
      <c r="AX556" s="13" t="s">
        <v>89</v>
      </c>
      <c r="AY556" s="156" t="s">
        <v>142</v>
      </c>
    </row>
    <row r="557" spans="2:65" s="1" customFormat="1" ht="37.9" customHeight="1">
      <c r="B557" s="32"/>
      <c r="C557" s="131" t="s">
        <v>579</v>
      </c>
      <c r="D557" s="131" t="s">
        <v>145</v>
      </c>
      <c r="E557" s="132" t="s">
        <v>580</v>
      </c>
      <c r="F557" s="133" t="s">
        <v>581</v>
      </c>
      <c r="G557" s="134" t="s">
        <v>259</v>
      </c>
      <c r="H557" s="135">
        <v>48</v>
      </c>
      <c r="I557" s="136"/>
      <c r="J557" s="137">
        <f>ROUND(I557*H557,2)</f>
        <v>0</v>
      </c>
      <c r="K557" s="133" t="s">
        <v>149</v>
      </c>
      <c r="L557" s="32"/>
      <c r="M557" s="138" t="s">
        <v>79</v>
      </c>
      <c r="N557" s="139" t="s">
        <v>51</v>
      </c>
      <c r="P557" s="140">
        <f>O557*H557</f>
        <v>0</v>
      </c>
      <c r="Q557" s="140">
        <v>0</v>
      </c>
      <c r="R557" s="140">
        <f>Q557*H557</f>
        <v>0</v>
      </c>
      <c r="S557" s="140">
        <v>0</v>
      </c>
      <c r="T557" s="141">
        <f>S557*H557</f>
        <v>0</v>
      </c>
      <c r="AR557" s="142" t="s">
        <v>89</v>
      </c>
      <c r="AT557" s="142" t="s">
        <v>145</v>
      </c>
      <c r="AU557" s="142" t="s">
        <v>91</v>
      </c>
      <c r="AY557" s="16" t="s">
        <v>142</v>
      </c>
      <c r="BE557" s="143">
        <f>IF(N557="základní",J557,0)</f>
        <v>0</v>
      </c>
      <c r="BF557" s="143">
        <f>IF(N557="snížená",J557,0)</f>
        <v>0</v>
      </c>
      <c r="BG557" s="143">
        <f>IF(N557="zákl. přenesená",J557,0)</f>
        <v>0</v>
      </c>
      <c r="BH557" s="143">
        <f>IF(N557="sníž. přenesená",J557,0)</f>
        <v>0</v>
      </c>
      <c r="BI557" s="143">
        <f>IF(N557="nulová",J557,0)</f>
        <v>0</v>
      </c>
      <c r="BJ557" s="16" t="s">
        <v>89</v>
      </c>
      <c r="BK557" s="143">
        <f>ROUND(I557*H557,2)</f>
        <v>0</v>
      </c>
      <c r="BL557" s="16" t="s">
        <v>89</v>
      </c>
      <c r="BM557" s="142" t="s">
        <v>582</v>
      </c>
    </row>
    <row r="558" spans="2:65" s="1" customFormat="1">
      <c r="B558" s="32"/>
      <c r="D558" s="144" t="s">
        <v>152</v>
      </c>
      <c r="F558" s="145" t="s">
        <v>583</v>
      </c>
      <c r="I558" s="146"/>
      <c r="L558" s="32"/>
      <c r="M558" s="147"/>
      <c r="T558" s="53"/>
      <c r="AT558" s="16" t="s">
        <v>152</v>
      </c>
      <c r="AU558" s="16" t="s">
        <v>91</v>
      </c>
    </row>
    <row r="559" spans="2:65" s="12" customFormat="1">
      <c r="B559" s="148"/>
      <c r="D559" s="149" t="s">
        <v>154</v>
      </c>
      <c r="E559" s="150" t="s">
        <v>79</v>
      </c>
      <c r="F559" s="151" t="s">
        <v>340</v>
      </c>
      <c r="H559" s="150" t="s">
        <v>79</v>
      </c>
      <c r="I559" s="152"/>
      <c r="L559" s="148"/>
      <c r="M559" s="153"/>
      <c r="T559" s="154"/>
      <c r="AT559" s="150" t="s">
        <v>154</v>
      </c>
      <c r="AU559" s="150" t="s">
        <v>91</v>
      </c>
      <c r="AV559" s="12" t="s">
        <v>89</v>
      </c>
      <c r="AW559" s="12" t="s">
        <v>42</v>
      </c>
      <c r="AX559" s="12" t="s">
        <v>81</v>
      </c>
      <c r="AY559" s="150" t="s">
        <v>142</v>
      </c>
    </row>
    <row r="560" spans="2:65" s="12" customFormat="1" ht="22.5">
      <c r="B560" s="148"/>
      <c r="D560" s="149" t="s">
        <v>154</v>
      </c>
      <c r="E560" s="150" t="s">
        <v>79</v>
      </c>
      <c r="F560" s="151" t="s">
        <v>584</v>
      </c>
      <c r="H560" s="150" t="s">
        <v>79</v>
      </c>
      <c r="I560" s="152"/>
      <c r="L560" s="148"/>
      <c r="M560" s="153"/>
      <c r="T560" s="154"/>
      <c r="AT560" s="150" t="s">
        <v>154</v>
      </c>
      <c r="AU560" s="150" t="s">
        <v>91</v>
      </c>
      <c r="AV560" s="12" t="s">
        <v>89</v>
      </c>
      <c r="AW560" s="12" t="s">
        <v>42</v>
      </c>
      <c r="AX560" s="12" t="s">
        <v>81</v>
      </c>
      <c r="AY560" s="150" t="s">
        <v>142</v>
      </c>
    </row>
    <row r="561" spans="2:65" s="13" customFormat="1">
      <c r="B561" s="155"/>
      <c r="D561" s="149" t="s">
        <v>154</v>
      </c>
      <c r="E561" s="156" t="s">
        <v>79</v>
      </c>
      <c r="F561" s="157" t="s">
        <v>585</v>
      </c>
      <c r="H561" s="158">
        <v>48</v>
      </c>
      <c r="I561" s="159"/>
      <c r="L561" s="155"/>
      <c r="M561" s="160"/>
      <c r="T561" s="161"/>
      <c r="AT561" s="156" t="s">
        <v>154</v>
      </c>
      <c r="AU561" s="156" t="s">
        <v>91</v>
      </c>
      <c r="AV561" s="13" t="s">
        <v>91</v>
      </c>
      <c r="AW561" s="13" t="s">
        <v>42</v>
      </c>
      <c r="AX561" s="13" t="s">
        <v>89</v>
      </c>
      <c r="AY561" s="156" t="s">
        <v>142</v>
      </c>
    </row>
    <row r="562" spans="2:65" s="1" customFormat="1" ht="24.2" customHeight="1">
      <c r="B562" s="32"/>
      <c r="C562" s="131" t="s">
        <v>586</v>
      </c>
      <c r="D562" s="131" t="s">
        <v>145</v>
      </c>
      <c r="E562" s="132" t="s">
        <v>587</v>
      </c>
      <c r="F562" s="133" t="s">
        <v>588</v>
      </c>
      <c r="G562" s="134" t="s">
        <v>148</v>
      </c>
      <c r="H562" s="135">
        <v>5</v>
      </c>
      <c r="I562" s="136"/>
      <c r="J562" s="137">
        <f>ROUND(I562*H562,2)</f>
        <v>0</v>
      </c>
      <c r="K562" s="133" t="s">
        <v>149</v>
      </c>
      <c r="L562" s="32"/>
      <c r="M562" s="138" t="s">
        <v>79</v>
      </c>
      <c r="N562" s="139" t="s">
        <v>51</v>
      </c>
      <c r="P562" s="140">
        <f>O562*H562</f>
        <v>0</v>
      </c>
      <c r="Q562" s="140">
        <v>1.2999999999999999E-4</v>
      </c>
      <c r="R562" s="140">
        <f>Q562*H562</f>
        <v>6.4999999999999997E-4</v>
      </c>
      <c r="S562" s="140">
        <v>0</v>
      </c>
      <c r="T562" s="141">
        <f>S562*H562</f>
        <v>0</v>
      </c>
      <c r="AR562" s="142" t="s">
        <v>89</v>
      </c>
      <c r="AT562" s="142" t="s">
        <v>145</v>
      </c>
      <c r="AU562" s="142" t="s">
        <v>91</v>
      </c>
      <c r="AY562" s="16" t="s">
        <v>142</v>
      </c>
      <c r="BE562" s="143">
        <f>IF(N562="základní",J562,0)</f>
        <v>0</v>
      </c>
      <c r="BF562" s="143">
        <f>IF(N562="snížená",J562,0)</f>
        <v>0</v>
      </c>
      <c r="BG562" s="143">
        <f>IF(N562="zákl. přenesená",J562,0)</f>
        <v>0</v>
      </c>
      <c r="BH562" s="143">
        <f>IF(N562="sníž. přenesená",J562,0)</f>
        <v>0</v>
      </c>
      <c r="BI562" s="143">
        <f>IF(N562="nulová",J562,0)</f>
        <v>0</v>
      </c>
      <c r="BJ562" s="16" t="s">
        <v>89</v>
      </c>
      <c r="BK562" s="143">
        <f>ROUND(I562*H562,2)</f>
        <v>0</v>
      </c>
      <c r="BL562" s="16" t="s">
        <v>89</v>
      </c>
      <c r="BM562" s="142" t="s">
        <v>589</v>
      </c>
    </row>
    <row r="563" spans="2:65" s="1" customFormat="1">
      <c r="B563" s="32"/>
      <c r="D563" s="144" t="s">
        <v>152</v>
      </c>
      <c r="F563" s="145" t="s">
        <v>590</v>
      </c>
      <c r="I563" s="146"/>
      <c r="L563" s="32"/>
      <c r="M563" s="147"/>
      <c r="T563" s="53"/>
      <c r="AT563" s="16" t="s">
        <v>152</v>
      </c>
      <c r="AU563" s="16" t="s">
        <v>91</v>
      </c>
    </row>
    <row r="564" spans="2:65" s="12" customFormat="1">
      <c r="B564" s="148"/>
      <c r="D564" s="149" t="s">
        <v>154</v>
      </c>
      <c r="E564" s="150" t="s">
        <v>79</v>
      </c>
      <c r="F564" s="151" t="s">
        <v>271</v>
      </c>
      <c r="H564" s="150" t="s">
        <v>79</v>
      </c>
      <c r="I564" s="152"/>
      <c r="L564" s="148"/>
      <c r="M564" s="153"/>
      <c r="T564" s="154"/>
      <c r="AT564" s="150" t="s">
        <v>154</v>
      </c>
      <c r="AU564" s="150" t="s">
        <v>91</v>
      </c>
      <c r="AV564" s="12" t="s">
        <v>89</v>
      </c>
      <c r="AW564" s="12" t="s">
        <v>42</v>
      </c>
      <c r="AX564" s="12" t="s">
        <v>81</v>
      </c>
      <c r="AY564" s="150" t="s">
        <v>142</v>
      </c>
    </row>
    <row r="565" spans="2:65" s="12" customFormat="1">
      <c r="B565" s="148"/>
      <c r="D565" s="149" t="s">
        <v>154</v>
      </c>
      <c r="E565" s="150" t="s">
        <v>79</v>
      </c>
      <c r="F565" s="151" t="s">
        <v>340</v>
      </c>
      <c r="H565" s="150" t="s">
        <v>79</v>
      </c>
      <c r="I565" s="152"/>
      <c r="L565" s="148"/>
      <c r="M565" s="153"/>
      <c r="T565" s="154"/>
      <c r="AT565" s="150" t="s">
        <v>154</v>
      </c>
      <c r="AU565" s="150" t="s">
        <v>91</v>
      </c>
      <c r="AV565" s="12" t="s">
        <v>89</v>
      </c>
      <c r="AW565" s="12" t="s">
        <v>42</v>
      </c>
      <c r="AX565" s="12" t="s">
        <v>81</v>
      </c>
      <c r="AY565" s="150" t="s">
        <v>142</v>
      </c>
    </row>
    <row r="566" spans="2:65" s="12" customFormat="1">
      <c r="B566" s="148"/>
      <c r="D566" s="149" t="s">
        <v>154</v>
      </c>
      <c r="E566" s="150" t="s">
        <v>79</v>
      </c>
      <c r="F566" s="151" t="s">
        <v>591</v>
      </c>
      <c r="H566" s="150" t="s">
        <v>79</v>
      </c>
      <c r="I566" s="152"/>
      <c r="L566" s="148"/>
      <c r="M566" s="153"/>
      <c r="T566" s="154"/>
      <c r="AT566" s="150" t="s">
        <v>154</v>
      </c>
      <c r="AU566" s="150" t="s">
        <v>91</v>
      </c>
      <c r="AV566" s="12" t="s">
        <v>89</v>
      </c>
      <c r="AW566" s="12" t="s">
        <v>42</v>
      </c>
      <c r="AX566" s="12" t="s">
        <v>81</v>
      </c>
      <c r="AY566" s="150" t="s">
        <v>142</v>
      </c>
    </row>
    <row r="567" spans="2:65" s="13" customFormat="1">
      <c r="B567" s="155"/>
      <c r="D567" s="149" t="s">
        <v>154</v>
      </c>
      <c r="E567" s="156" t="s">
        <v>79</v>
      </c>
      <c r="F567" s="157" t="s">
        <v>141</v>
      </c>
      <c r="H567" s="158">
        <v>5</v>
      </c>
      <c r="I567" s="159"/>
      <c r="L567" s="155"/>
      <c r="M567" s="160"/>
      <c r="T567" s="161"/>
      <c r="AT567" s="156" t="s">
        <v>154</v>
      </c>
      <c r="AU567" s="156" t="s">
        <v>91</v>
      </c>
      <c r="AV567" s="13" t="s">
        <v>91</v>
      </c>
      <c r="AW567" s="13" t="s">
        <v>42</v>
      </c>
      <c r="AX567" s="13" t="s">
        <v>89</v>
      </c>
      <c r="AY567" s="156" t="s">
        <v>142</v>
      </c>
    </row>
    <row r="568" spans="2:65" s="1" customFormat="1" ht="16.5" customHeight="1">
      <c r="B568" s="32"/>
      <c r="C568" s="172" t="s">
        <v>592</v>
      </c>
      <c r="D568" s="172" t="s">
        <v>239</v>
      </c>
      <c r="E568" s="173" t="s">
        <v>593</v>
      </c>
      <c r="F568" s="174" t="s">
        <v>594</v>
      </c>
      <c r="G568" s="175" t="s">
        <v>148</v>
      </c>
      <c r="H568" s="176">
        <v>5</v>
      </c>
      <c r="I568" s="177"/>
      <c r="J568" s="178">
        <f>ROUND(I568*H568,2)</f>
        <v>0</v>
      </c>
      <c r="K568" s="174" t="s">
        <v>247</v>
      </c>
      <c r="L568" s="179"/>
      <c r="M568" s="180" t="s">
        <v>79</v>
      </c>
      <c r="N568" s="181" t="s">
        <v>51</v>
      </c>
      <c r="P568" s="140">
        <f>O568*H568</f>
        <v>0</v>
      </c>
      <c r="Q568" s="140">
        <v>0</v>
      </c>
      <c r="R568" s="140">
        <f>Q568*H568</f>
        <v>0</v>
      </c>
      <c r="S568" s="140">
        <v>0</v>
      </c>
      <c r="T568" s="141">
        <f>S568*H568</f>
        <v>0</v>
      </c>
      <c r="AR568" s="142" t="s">
        <v>91</v>
      </c>
      <c r="AT568" s="142" t="s">
        <v>239</v>
      </c>
      <c r="AU568" s="142" t="s">
        <v>91</v>
      </c>
      <c r="AY568" s="16" t="s">
        <v>142</v>
      </c>
      <c r="BE568" s="143">
        <f>IF(N568="základní",J568,0)</f>
        <v>0</v>
      </c>
      <c r="BF568" s="143">
        <f>IF(N568="snížená",J568,0)</f>
        <v>0</v>
      </c>
      <c r="BG568" s="143">
        <f>IF(N568="zákl. přenesená",J568,0)</f>
        <v>0</v>
      </c>
      <c r="BH568" s="143">
        <f>IF(N568="sníž. přenesená",J568,0)</f>
        <v>0</v>
      </c>
      <c r="BI568" s="143">
        <f>IF(N568="nulová",J568,0)</f>
        <v>0</v>
      </c>
      <c r="BJ568" s="16" t="s">
        <v>89</v>
      </c>
      <c r="BK568" s="143">
        <f>ROUND(I568*H568,2)</f>
        <v>0</v>
      </c>
      <c r="BL568" s="16" t="s">
        <v>89</v>
      </c>
      <c r="BM568" s="142" t="s">
        <v>595</v>
      </c>
    </row>
    <row r="569" spans="2:65" s="12" customFormat="1">
      <c r="B569" s="148"/>
      <c r="D569" s="149" t="s">
        <v>154</v>
      </c>
      <c r="E569" s="150" t="s">
        <v>79</v>
      </c>
      <c r="F569" s="151" t="s">
        <v>271</v>
      </c>
      <c r="H569" s="150" t="s">
        <v>79</v>
      </c>
      <c r="I569" s="152"/>
      <c r="L569" s="148"/>
      <c r="M569" s="153"/>
      <c r="T569" s="154"/>
      <c r="AT569" s="150" t="s">
        <v>154</v>
      </c>
      <c r="AU569" s="150" t="s">
        <v>91</v>
      </c>
      <c r="AV569" s="12" t="s">
        <v>89</v>
      </c>
      <c r="AW569" s="12" t="s">
        <v>42</v>
      </c>
      <c r="AX569" s="12" t="s">
        <v>81</v>
      </c>
      <c r="AY569" s="150" t="s">
        <v>142</v>
      </c>
    </row>
    <row r="570" spans="2:65" s="12" customFormat="1">
      <c r="B570" s="148"/>
      <c r="D570" s="149" t="s">
        <v>154</v>
      </c>
      <c r="E570" s="150" t="s">
        <v>79</v>
      </c>
      <c r="F570" s="151" t="s">
        <v>340</v>
      </c>
      <c r="H570" s="150" t="s">
        <v>79</v>
      </c>
      <c r="I570" s="152"/>
      <c r="L570" s="148"/>
      <c r="M570" s="153"/>
      <c r="T570" s="154"/>
      <c r="AT570" s="150" t="s">
        <v>154</v>
      </c>
      <c r="AU570" s="150" t="s">
        <v>91</v>
      </c>
      <c r="AV570" s="12" t="s">
        <v>89</v>
      </c>
      <c r="AW570" s="12" t="s">
        <v>42</v>
      </c>
      <c r="AX570" s="12" t="s">
        <v>81</v>
      </c>
      <c r="AY570" s="150" t="s">
        <v>142</v>
      </c>
    </row>
    <row r="571" spans="2:65" s="12" customFormat="1">
      <c r="B571" s="148"/>
      <c r="D571" s="149" t="s">
        <v>154</v>
      </c>
      <c r="E571" s="150" t="s">
        <v>79</v>
      </c>
      <c r="F571" s="151" t="s">
        <v>591</v>
      </c>
      <c r="H571" s="150" t="s">
        <v>79</v>
      </c>
      <c r="I571" s="152"/>
      <c r="L571" s="148"/>
      <c r="M571" s="153"/>
      <c r="T571" s="154"/>
      <c r="AT571" s="150" t="s">
        <v>154</v>
      </c>
      <c r="AU571" s="150" t="s">
        <v>91</v>
      </c>
      <c r="AV571" s="12" t="s">
        <v>89</v>
      </c>
      <c r="AW571" s="12" t="s">
        <v>42</v>
      </c>
      <c r="AX571" s="12" t="s">
        <v>81</v>
      </c>
      <c r="AY571" s="150" t="s">
        <v>142</v>
      </c>
    </row>
    <row r="572" spans="2:65" s="13" customFormat="1">
      <c r="B572" s="155"/>
      <c r="D572" s="149" t="s">
        <v>154</v>
      </c>
      <c r="E572" s="156" t="s">
        <v>79</v>
      </c>
      <c r="F572" s="157" t="s">
        <v>141</v>
      </c>
      <c r="H572" s="158">
        <v>5</v>
      </c>
      <c r="I572" s="159"/>
      <c r="L572" s="155"/>
      <c r="M572" s="160"/>
      <c r="T572" s="161"/>
      <c r="AT572" s="156" t="s">
        <v>154</v>
      </c>
      <c r="AU572" s="156" t="s">
        <v>91</v>
      </c>
      <c r="AV572" s="13" t="s">
        <v>91</v>
      </c>
      <c r="AW572" s="13" t="s">
        <v>42</v>
      </c>
      <c r="AX572" s="13" t="s">
        <v>89</v>
      </c>
      <c r="AY572" s="156" t="s">
        <v>142</v>
      </c>
    </row>
    <row r="573" spans="2:65" s="1" customFormat="1" ht="16.5" customHeight="1">
      <c r="B573" s="32"/>
      <c r="C573" s="131" t="s">
        <v>596</v>
      </c>
      <c r="D573" s="131" t="s">
        <v>145</v>
      </c>
      <c r="E573" s="132" t="s">
        <v>597</v>
      </c>
      <c r="F573" s="133" t="s">
        <v>598</v>
      </c>
      <c r="G573" s="134" t="s">
        <v>148</v>
      </c>
      <c r="H573" s="135">
        <v>1</v>
      </c>
      <c r="I573" s="136"/>
      <c r="J573" s="137">
        <f>ROUND(I573*H573,2)</f>
        <v>0</v>
      </c>
      <c r="K573" s="133" t="s">
        <v>149</v>
      </c>
      <c r="L573" s="32"/>
      <c r="M573" s="138" t="s">
        <v>79</v>
      </c>
      <c r="N573" s="139" t="s">
        <v>51</v>
      </c>
      <c r="P573" s="140">
        <f>O573*H573</f>
        <v>0</v>
      </c>
      <c r="Q573" s="140">
        <v>0</v>
      </c>
      <c r="R573" s="140">
        <f>Q573*H573</f>
        <v>0</v>
      </c>
      <c r="S573" s="140">
        <v>0</v>
      </c>
      <c r="T573" s="141">
        <f>S573*H573</f>
        <v>0</v>
      </c>
      <c r="AR573" s="142" t="s">
        <v>89</v>
      </c>
      <c r="AT573" s="142" t="s">
        <v>145</v>
      </c>
      <c r="AU573" s="142" t="s">
        <v>91</v>
      </c>
      <c r="AY573" s="16" t="s">
        <v>142</v>
      </c>
      <c r="BE573" s="143">
        <f>IF(N573="základní",J573,0)</f>
        <v>0</v>
      </c>
      <c r="BF573" s="143">
        <f>IF(N573="snížená",J573,0)</f>
        <v>0</v>
      </c>
      <c r="BG573" s="143">
        <f>IF(N573="zákl. přenesená",J573,0)</f>
        <v>0</v>
      </c>
      <c r="BH573" s="143">
        <f>IF(N573="sníž. přenesená",J573,0)</f>
        <v>0</v>
      </c>
      <c r="BI573" s="143">
        <f>IF(N573="nulová",J573,0)</f>
        <v>0</v>
      </c>
      <c r="BJ573" s="16" t="s">
        <v>89</v>
      </c>
      <c r="BK573" s="143">
        <f>ROUND(I573*H573,2)</f>
        <v>0</v>
      </c>
      <c r="BL573" s="16" t="s">
        <v>89</v>
      </c>
      <c r="BM573" s="142" t="s">
        <v>599</v>
      </c>
    </row>
    <row r="574" spans="2:65" s="1" customFormat="1">
      <c r="B574" s="32"/>
      <c r="D574" s="144" t="s">
        <v>152</v>
      </c>
      <c r="F574" s="145" t="s">
        <v>600</v>
      </c>
      <c r="I574" s="146"/>
      <c r="L574" s="32"/>
      <c r="M574" s="147"/>
      <c r="T574" s="53"/>
      <c r="AT574" s="16" t="s">
        <v>152</v>
      </c>
      <c r="AU574" s="16" t="s">
        <v>91</v>
      </c>
    </row>
    <row r="575" spans="2:65" s="12" customFormat="1">
      <c r="B575" s="148"/>
      <c r="D575" s="149" t="s">
        <v>154</v>
      </c>
      <c r="E575" s="150" t="s">
        <v>79</v>
      </c>
      <c r="F575" s="151" t="s">
        <v>601</v>
      </c>
      <c r="H575" s="150" t="s">
        <v>79</v>
      </c>
      <c r="I575" s="152"/>
      <c r="L575" s="148"/>
      <c r="M575" s="153"/>
      <c r="T575" s="154"/>
      <c r="AT575" s="150" t="s">
        <v>154</v>
      </c>
      <c r="AU575" s="150" t="s">
        <v>91</v>
      </c>
      <c r="AV575" s="12" t="s">
        <v>89</v>
      </c>
      <c r="AW575" s="12" t="s">
        <v>42</v>
      </c>
      <c r="AX575" s="12" t="s">
        <v>81</v>
      </c>
      <c r="AY575" s="150" t="s">
        <v>142</v>
      </c>
    </row>
    <row r="576" spans="2:65" s="12" customFormat="1">
      <c r="B576" s="148"/>
      <c r="D576" s="149" t="s">
        <v>154</v>
      </c>
      <c r="E576" s="150" t="s">
        <v>79</v>
      </c>
      <c r="F576" s="151" t="s">
        <v>602</v>
      </c>
      <c r="H576" s="150" t="s">
        <v>79</v>
      </c>
      <c r="I576" s="152"/>
      <c r="L576" s="148"/>
      <c r="M576" s="153"/>
      <c r="T576" s="154"/>
      <c r="AT576" s="150" t="s">
        <v>154</v>
      </c>
      <c r="AU576" s="150" t="s">
        <v>91</v>
      </c>
      <c r="AV576" s="12" t="s">
        <v>89</v>
      </c>
      <c r="AW576" s="12" t="s">
        <v>42</v>
      </c>
      <c r="AX576" s="12" t="s">
        <v>81</v>
      </c>
      <c r="AY576" s="150" t="s">
        <v>142</v>
      </c>
    </row>
    <row r="577" spans="2:65" s="12" customFormat="1">
      <c r="B577" s="148"/>
      <c r="D577" s="149" t="s">
        <v>154</v>
      </c>
      <c r="E577" s="150" t="s">
        <v>79</v>
      </c>
      <c r="F577" s="151" t="s">
        <v>603</v>
      </c>
      <c r="H577" s="150" t="s">
        <v>79</v>
      </c>
      <c r="I577" s="152"/>
      <c r="L577" s="148"/>
      <c r="M577" s="153"/>
      <c r="T577" s="154"/>
      <c r="AT577" s="150" t="s">
        <v>154</v>
      </c>
      <c r="AU577" s="150" t="s">
        <v>91</v>
      </c>
      <c r="AV577" s="12" t="s">
        <v>89</v>
      </c>
      <c r="AW577" s="12" t="s">
        <v>42</v>
      </c>
      <c r="AX577" s="12" t="s">
        <v>81</v>
      </c>
      <c r="AY577" s="150" t="s">
        <v>142</v>
      </c>
    </row>
    <row r="578" spans="2:65" s="13" customFormat="1">
      <c r="B578" s="155"/>
      <c r="D578" s="149" t="s">
        <v>154</v>
      </c>
      <c r="E578" s="156" t="s">
        <v>79</v>
      </c>
      <c r="F578" s="157" t="s">
        <v>89</v>
      </c>
      <c r="H578" s="158">
        <v>1</v>
      </c>
      <c r="I578" s="159"/>
      <c r="L578" s="155"/>
      <c r="M578" s="160"/>
      <c r="T578" s="161"/>
      <c r="AT578" s="156" t="s">
        <v>154</v>
      </c>
      <c r="AU578" s="156" t="s">
        <v>91</v>
      </c>
      <c r="AV578" s="13" t="s">
        <v>91</v>
      </c>
      <c r="AW578" s="13" t="s">
        <v>42</v>
      </c>
      <c r="AX578" s="13" t="s">
        <v>89</v>
      </c>
      <c r="AY578" s="156" t="s">
        <v>142</v>
      </c>
    </row>
    <row r="579" spans="2:65" s="1" customFormat="1" ht="24.2" customHeight="1">
      <c r="B579" s="32"/>
      <c r="C579" s="172" t="s">
        <v>604</v>
      </c>
      <c r="D579" s="172" t="s">
        <v>239</v>
      </c>
      <c r="E579" s="173" t="s">
        <v>605</v>
      </c>
      <c r="F579" s="174" t="s">
        <v>606</v>
      </c>
      <c r="G579" s="175" t="s">
        <v>148</v>
      </c>
      <c r="H579" s="176">
        <v>1</v>
      </c>
      <c r="I579" s="177"/>
      <c r="J579" s="178">
        <f>ROUND(I579*H579,2)</f>
        <v>0</v>
      </c>
      <c r="K579" s="174" t="s">
        <v>247</v>
      </c>
      <c r="L579" s="179"/>
      <c r="M579" s="180" t="s">
        <v>79</v>
      </c>
      <c r="N579" s="181" t="s">
        <v>51</v>
      </c>
      <c r="P579" s="140">
        <f>O579*H579</f>
        <v>0</v>
      </c>
      <c r="Q579" s="140">
        <v>0</v>
      </c>
      <c r="R579" s="140">
        <f>Q579*H579</f>
        <v>0</v>
      </c>
      <c r="S579" s="140">
        <v>0</v>
      </c>
      <c r="T579" s="141">
        <f>S579*H579</f>
        <v>0</v>
      </c>
      <c r="AR579" s="142" t="s">
        <v>91</v>
      </c>
      <c r="AT579" s="142" t="s">
        <v>239</v>
      </c>
      <c r="AU579" s="142" t="s">
        <v>91</v>
      </c>
      <c r="AY579" s="16" t="s">
        <v>142</v>
      </c>
      <c r="BE579" s="143">
        <f>IF(N579="základní",J579,0)</f>
        <v>0</v>
      </c>
      <c r="BF579" s="143">
        <f>IF(N579="snížená",J579,0)</f>
        <v>0</v>
      </c>
      <c r="BG579" s="143">
        <f>IF(N579="zákl. přenesená",J579,0)</f>
        <v>0</v>
      </c>
      <c r="BH579" s="143">
        <f>IF(N579="sníž. přenesená",J579,0)</f>
        <v>0</v>
      </c>
      <c r="BI579" s="143">
        <f>IF(N579="nulová",J579,0)</f>
        <v>0</v>
      </c>
      <c r="BJ579" s="16" t="s">
        <v>89</v>
      </c>
      <c r="BK579" s="143">
        <f>ROUND(I579*H579,2)</f>
        <v>0</v>
      </c>
      <c r="BL579" s="16" t="s">
        <v>89</v>
      </c>
      <c r="BM579" s="142" t="s">
        <v>607</v>
      </c>
    </row>
    <row r="580" spans="2:65" s="12" customFormat="1">
      <c r="B580" s="148"/>
      <c r="D580" s="149" t="s">
        <v>154</v>
      </c>
      <c r="E580" s="150" t="s">
        <v>79</v>
      </c>
      <c r="F580" s="151" t="s">
        <v>601</v>
      </c>
      <c r="H580" s="150" t="s">
        <v>79</v>
      </c>
      <c r="I580" s="152"/>
      <c r="L580" s="148"/>
      <c r="M580" s="153"/>
      <c r="T580" s="154"/>
      <c r="AT580" s="150" t="s">
        <v>154</v>
      </c>
      <c r="AU580" s="150" t="s">
        <v>91</v>
      </c>
      <c r="AV580" s="12" t="s">
        <v>89</v>
      </c>
      <c r="AW580" s="12" t="s">
        <v>42</v>
      </c>
      <c r="AX580" s="12" t="s">
        <v>81</v>
      </c>
      <c r="AY580" s="150" t="s">
        <v>142</v>
      </c>
    </row>
    <row r="581" spans="2:65" s="12" customFormat="1">
      <c r="B581" s="148"/>
      <c r="D581" s="149" t="s">
        <v>154</v>
      </c>
      <c r="E581" s="150" t="s">
        <v>79</v>
      </c>
      <c r="F581" s="151" t="s">
        <v>602</v>
      </c>
      <c r="H581" s="150" t="s">
        <v>79</v>
      </c>
      <c r="I581" s="152"/>
      <c r="L581" s="148"/>
      <c r="M581" s="153"/>
      <c r="T581" s="154"/>
      <c r="AT581" s="150" t="s">
        <v>154</v>
      </c>
      <c r="AU581" s="150" t="s">
        <v>91</v>
      </c>
      <c r="AV581" s="12" t="s">
        <v>89</v>
      </c>
      <c r="AW581" s="12" t="s">
        <v>42</v>
      </c>
      <c r="AX581" s="12" t="s">
        <v>81</v>
      </c>
      <c r="AY581" s="150" t="s">
        <v>142</v>
      </c>
    </row>
    <row r="582" spans="2:65" s="12" customFormat="1">
      <c r="B582" s="148"/>
      <c r="D582" s="149" t="s">
        <v>154</v>
      </c>
      <c r="E582" s="150" t="s">
        <v>79</v>
      </c>
      <c r="F582" s="151" t="s">
        <v>608</v>
      </c>
      <c r="H582" s="150" t="s">
        <v>79</v>
      </c>
      <c r="I582" s="152"/>
      <c r="L582" s="148"/>
      <c r="M582" s="153"/>
      <c r="T582" s="154"/>
      <c r="AT582" s="150" t="s">
        <v>154</v>
      </c>
      <c r="AU582" s="150" t="s">
        <v>91</v>
      </c>
      <c r="AV582" s="12" t="s">
        <v>89</v>
      </c>
      <c r="AW582" s="12" t="s">
        <v>42</v>
      </c>
      <c r="AX582" s="12" t="s">
        <v>81</v>
      </c>
      <c r="AY582" s="150" t="s">
        <v>142</v>
      </c>
    </row>
    <row r="583" spans="2:65" s="13" customFormat="1">
      <c r="B583" s="155"/>
      <c r="D583" s="149" t="s">
        <v>154</v>
      </c>
      <c r="E583" s="156" t="s">
        <v>79</v>
      </c>
      <c r="F583" s="157" t="s">
        <v>89</v>
      </c>
      <c r="H583" s="158">
        <v>1</v>
      </c>
      <c r="I583" s="159"/>
      <c r="L583" s="155"/>
      <c r="M583" s="160"/>
      <c r="T583" s="161"/>
      <c r="AT583" s="156" t="s">
        <v>154</v>
      </c>
      <c r="AU583" s="156" t="s">
        <v>91</v>
      </c>
      <c r="AV583" s="13" t="s">
        <v>91</v>
      </c>
      <c r="AW583" s="13" t="s">
        <v>42</v>
      </c>
      <c r="AX583" s="13" t="s">
        <v>89</v>
      </c>
      <c r="AY583" s="156" t="s">
        <v>142</v>
      </c>
    </row>
    <row r="584" spans="2:65" s="1" customFormat="1" ht="16.5" customHeight="1">
      <c r="B584" s="32"/>
      <c r="C584" s="172" t="s">
        <v>609</v>
      </c>
      <c r="D584" s="172" t="s">
        <v>239</v>
      </c>
      <c r="E584" s="173" t="s">
        <v>610</v>
      </c>
      <c r="F584" s="174" t="s">
        <v>611</v>
      </c>
      <c r="G584" s="175" t="s">
        <v>148</v>
      </c>
      <c r="H584" s="176">
        <v>1</v>
      </c>
      <c r="I584" s="177"/>
      <c r="J584" s="178">
        <f>ROUND(I584*H584,2)</f>
        <v>0</v>
      </c>
      <c r="K584" s="174" t="s">
        <v>247</v>
      </c>
      <c r="L584" s="179"/>
      <c r="M584" s="180" t="s">
        <v>79</v>
      </c>
      <c r="N584" s="181" t="s">
        <v>51</v>
      </c>
      <c r="P584" s="140">
        <f>O584*H584</f>
        <v>0</v>
      </c>
      <c r="Q584" s="140">
        <v>0</v>
      </c>
      <c r="R584" s="140">
        <f>Q584*H584</f>
        <v>0</v>
      </c>
      <c r="S584" s="140">
        <v>0</v>
      </c>
      <c r="T584" s="141">
        <f>S584*H584</f>
        <v>0</v>
      </c>
      <c r="AR584" s="142" t="s">
        <v>91</v>
      </c>
      <c r="AT584" s="142" t="s">
        <v>239</v>
      </c>
      <c r="AU584" s="142" t="s">
        <v>91</v>
      </c>
      <c r="AY584" s="16" t="s">
        <v>142</v>
      </c>
      <c r="BE584" s="143">
        <f>IF(N584="základní",J584,0)</f>
        <v>0</v>
      </c>
      <c r="BF584" s="143">
        <f>IF(N584="snížená",J584,0)</f>
        <v>0</v>
      </c>
      <c r="BG584" s="143">
        <f>IF(N584="zákl. přenesená",J584,0)</f>
        <v>0</v>
      </c>
      <c r="BH584" s="143">
        <f>IF(N584="sníž. přenesená",J584,0)</f>
        <v>0</v>
      </c>
      <c r="BI584" s="143">
        <f>IF(N584="nulová",J584,0)</f>
        <v>0</v>
      </c>
      <c r="BJ584" s="16" t="s">
        <v>89</v>
      </c>
      <c r="BK584" s="143">
        <f>ROUND(I584*H584,2)</f>
        <v>0</v>
      </c>
      <c r="BL584" s="16" t="s">
        <v>89</v>
      </c>
      <c r="BM584" s="142" t="s">
        <v>612</v>
      </c>
    </row>
    <row r="585" spans="2:65" s="12" customFormat="1">
      <c r="B585" s="148"/>
      <c r="D585" s="149" t="s">
        <v>154</v>
      </c>
      <c r="E585" s="150" t="s">
        <v>79</v>
      </c>
      <c r="F585" s="151" t="s">
        <v>601</v>
      </c>
      <c r="H585" s="150" t="s">
        <v>79</v>
      </c>
      <c r="I585" s="152"/>
      <c r="L585" s="148"/>
      <c r="M585" s="153"/>
      <c r="T585" s="154"/>
      <c r="AT585" s="150" t="s">
        <v>154</v>
      </c>
      <c r="AU585" s="150" t="s">
        <v>91</v>
      </c>
      <c r="AV585" s="12" t="s">
        <v>89</v>
      </c>
      <c r="AW585" s="12" t="s">
        <v>42</v>
      </c>
      <c r="AX585" s="12" t="s">
        <v>81</v>
      </c>
      <c r="AY585" s="150" t="s">
        <v>142</v>
      </c>
    </row>
    <row r="586" spans="2:65" s="12" customFormat="1">
      <c r="B586" s="148"/>
      <c r="D586" s="149" t="s">
        <v>154</v>
      </c>
      <c r="E586" s="150" t="s">
        <v>79</v>
      </c>
      <c r="F586" s="151" t="s">
        <v>602</v>
      </c>
      <c r="H586" s="150" t="s">
        <v>79</v>
      </c>
      <c r="I586" s="152"/>
      <c r="L586" s="148"/>
      <c r="M586" s="153"/>
      <c r="T586" s="154"/>
      <c r="AT586" s="150" t="s">
        <v>154</v>
      </c>
      <c r="AU586" s="150" t="s">
        <v>91</v>
      </c>
      <c r="AV586" s="12" t="s">
        <v>89</v>
      </c>
      <c r="AW586" s="12" t="s">
        <v>42</v>
      </c>
      <c r="AX586" s="12" t="s">
        <v>81</v>
      </c>
      <c r="AY586" s="150" t="s">
        <v>142</v>
      </c>
    </row>
    <row r="587" spans="2:65" s="12" customFormat="1">
      <c r="B587" s="148"/>
      <c r="D587" s="149" t="s">
        <v>154</v>
      </c>
      <c r="E587" s="150" t="s">
        <v>79</v>
      </c>
      <c r="F587" s="151" t="s">
        <v>608</v>
      </c>
      <c r="H587" s="150" t="s">
        <v>79</v>
      </c>
      <c r="I587" s="152"/>
      <c r="L587" s="148"/>
      <c r="M587" s="153"/>
      <c r="T587" s="154"/>
      <c r="AT587" s="150" t="s">
        <v>154</v>
      </c>
      <c r="AU587" s="150" t="s">
        <v>91</v>
      </c>
      <c r="AV587" s="12" t="s">
        <v>89</v>
      </c>
      <c r="AW587" s="12" t="s">
        <v>42</v>
      </c>
      <c r="AX587" s="12" t="s">
        <v>81</v>
      </c>
      <c r="AY587" s="150" t="s">
        <v>142</v>
      </c>
    </row>
    <row r="588" spans="2:65" s="13" customFormat="1">
      <c r="B588" s="155"/>
      <c r="D588" s="149" t="s">
        <v>154</v>
      </c>
      <c r="E588" s="156" t="s">
        <v>79</v>
      </c>
      <c r="F588" s="157" t="s">
        <v>89</v>
      </c>
      <c r="H588" s="158">
        <v>1</v>
      </c>
      <c r="I588" s="159"/>
      <c r="L588" s="155"/>
      <c r="M588" s="160"/>
      <c r="T588" s="161"/>
      <c r="AT588" s="156" t="s">
        <v>154</v>
      </c>
      <c r="AU588" s="156" t="s">
        <v>91</v>
      </c>
      <c r="AV588" s="13" t="s">
        <v>91</v>
      </c>
      <c r="AW588" s="13" t="s">
        <v>42</v>
      </c>
      <c r="AX588" s="13" t="s">
        <v>89</v>
      </c>
      <c r="AY588" s="156" t="s">
        <v>142</v>
      </c>
    </row>
    <row r="589" spans="2:65" s="1" customFormat="1" ht="37.9" customHeight="1">
      <c r="B589" s="32"/>
      <c r="C589" s="131" t="s">
        <v>613</v>
      </c>
      <c r="D589" s="131" t="s">
        <v>145</v>
      </c>
      <c r="E589" s="132" t="s">
        <v>614</v>
      </c>
      <c r="F589" s="133" t="s">
        <v>615</v>
      </c>
      <c r="G589" s="134" t="s">
        <v>148</v>
      </c>
      <c r="H589" s="135">
        <v>48</v>
      </c>
      <c r="I589" s="136"/>
      <c r="J589" s="137">
        <f>ROUND(I589*H589,2)</f>
        <v>0</v>
      </c>
      <c r="K589" s="133" t="s">
        <v>149</v>
      </c>
      <c r="L589" s="32"/>
      <c r="M589" s="138" t="s">
        <v>79</v>
      </c>
      <c r="N589" s="139" t="s">
        <v>51</v>
      </c>
      <c r="P589" s="140">
        <f>O589*H589</f>
        <v>0</v>
      </c>
      <c r="Q589" s="140">
        <v>0</v>
      </c>
      <c r="R589" s="140">
        <f>Q589*H589</f>
        <v>0</v>
      </c>
      <c r="S589" s="140">
        <v>0</v>
      </c>
      <c r="T589" s="141">
        <f>S589*H589</f>
        <v>0</v>
      </c>
      <c r="AR589" s="142" t="s">
        <v>89</v>
      </c>
      <c r="AT589" s="142" t="s">
        <v>145</v>
      </c>
      <c r="AU589" s="142" t="s">
        <v>91</v>
      </c>
      <c r="AY589" s="16" t="s">
        <v>142</v>
      </c>
      <c r="BE589" s="143">
        <f>IF(N589="základní",J589,0)</f>
        <v>0</v>
      </c>
      <c r="BF589" s="143">
        <f>IF(N589="snížená",J589,0)</f>
        <v>0</v>
      </c>
      <c r="BG589" s="143">
        <f>IF(N589="zákl. přenesená",J589,0)</f>
        <v>0</v>
      </c>
      <c r="BH589" s="143">
        <f>IF(N589="sníž. přenesená",J589,0)</f>
        <v>0</v>
      </c>
      <c r="BI589" s="143">
        <f>IF(N589="nulová",J589,0)</f>
        <v>0</v>
      </c>
      <c r="BJ589" s="16" t="s">
        <v>89</v>
      </c>
      <c r="BK589" s="143">
        <f>ROUND(I589*H589,2)</f>
        <v>0</v>
      </c>
      <c r="BL589" s="16" t="s">
        <v>89</v>
      </c>
      <c r="BM589" s="142" t="s">
        <v>616</v>
      </c>
    </row>
    <row r="590" spans="2:65" s="1" customFormat="1">
      <c r="B590" s="32"/>
      <c r="D590" s="144" t="s">
        <v>152</v>
      </c>
      <c r="F590" s="145" t="s">
        <v>617</v>
      </c>
      <c r="I590" s="146"/>
      <c r="L590" s="32"/>
      <c r="M590" s="147"/>
      <c r="T590" s="53"/>
      <c r="AT590" s="16" t="s">
        <v>152</v>
      </c>
      <c r="AU590" s="16" t="s">
        <v>91</v>
      </c>
    </row>
    <row r="591" spans="2:65" s="12" customFormat="1">
      <c r="B591" s="148"/>
      <c r="D591" s="149" t="s">
        <v>154</v>
      </c>
      <c r="E591" s="150" t="s">
        <v>79</v>
      </c>
      <c r="F591" s="151" t="s">
        <v>340</v>
      </c>
      <c r="H591" s="150" t="s">
        <v>79</v>
      </c>
      <c r="I591" s="152"/>
      <c r="L591" s="148"/>
      <c r="M591" s="153"/>
      <c r="T591" s="154"/>
      <c r="AT591" s="150" t="s">
        <v>154</v>
      </c>
      <c r="AU591" s="150" t="s">
        <v>91</v>
      </c>
      <c r="AV591" s="12" t="s">
        <v>89</v>
      </c>
      <c r="AW591" s="12" t="s">
        <v>42</v>
      </c>
      <c r="AX591" s="12" t="s">
        <v>81</v>
      </c>
      <c r="AY591" s="150" t="s">
        <v>142</v>
      </c>
    </row>
    <row r="592" spans="2:65" s="12" customFormat="1">
      <c r="B592" s="148"/>
      <c r="D592" s="149" t="s">
        <v>154</v>
      </c>
      <c r="E592" s="150" t="s">
        <v>79</v>
      </c>
      <c r="F592" s="151" t="s">
        <v>618</v>
      </c>
      <c r="H592" s="150" t="s">
        <v>79</v>
      </c>
      <c r="I592" s="152"/>
      <c r="L592" s="148"/>
      <c r="M592" s="153"/>
      <c r="T592" s="154"/>
      <c r="AT592" s="150" t="s">
        <v>154</v>
      </c>
      <c r="AU592" s="150" t="s">
        <v>91</v>
      </c>
      <c r="AV592" s="12" t="s">
        <v>89</v>
      </c>
      <c r="AW592" s="12" t="s">
        <v>42</v>
      </c>
      <c r="AX592" s="12" t="s">
        <v>81</v>
      </c>
      <c r="AY592" s="150" t="s">
        <v>142</v>
      </c>
    </row>
    <row r="593" spans="2:65" s="13" customFormat="1">
      <c r="B593" s="155"/>
      <c r="D593" s="149" t="s">
        <v>154</v>
      </c>
      <c r="E593" s="156" t="s">
        <v>79</v>
      </c>
      <c r="F593" s="157" t="s">
        <v>585</v>
      </c>
      <c r="H593" s="158">
        <v>48</v>
      </c>
      <c r="I593" s="159"/>
      <c r="L593" s="155"/>
      <c r="M593" s="160"/>
      <c r="T593" s="161"/>
      <c r="AT593" s="156" t="s">
        <v>154</v>
      </c>
      <c r="AU593" s="156" t="s">
        <v>91</v>
      </c>
      <c r="AV593" s="13" t="s">
        <v>91</v>
      </c>
      <c r="AW593" s="13" t="s">
        <v>42</v>
      </c>
      <c r="AX593" s="13" t="s">
        <v>89</v>
      </c>
      <c r="AY593" s="156" t="s">
        <v>142</v>
      </c>
    </row>
    <row r="594" spans="2:65" s="1" customFormat="1" ht="16.5" customHeight="1">
      <c r="B594" s="32"/>
      <c r="C594" s="172" t="s">
        <v>619</v>
      </c>
      <c r="D594" s="172" t="s">
        <v>239</v>
      </c>
      <c r="E594" s="173" t="s">
        <v>620</v>
      </c>
      <c r="F594" s="174" t="s">
        <v>621</v>
      </c>
      <c r="G594" s="175" t="s">
        <v>148</v>
      </c>
      <c r="H594" s="176">
        <v>48</v>
      </c>
      <c r="I594" s="177"/>
      <c r="J594" s="178">
        <f>ROUND(I594*H594,2)</f>
        <v>0</v>
      </c>
      <c r="K594" s="174" t="s">
        <v>149</v>
      </c>
      <c r="L594" s="179"/>
      <c r="M594" s="180" t="s">
        <v>79</v>
      </c>
      <c r="N594" s="181" t="s">
        <v>51</v>
      </c>
      <c r="P594" s="140">
        <f>O594*H594</f>
        <v>0</v>
      </c>
      <c r="Q594" s="140">
        <v>0</v>
      </c>
      <c r="R594" s="140">
        <f>Q594*H594</f>
        <v>0</v>
      </c>
      <c r="S594" s="140">
        <v>0</v>
      </c>
      <c r="T594" s="141">
        <f>S594*H594</f>
        <v>0</v>
      </c>
      <c r="AR594" s="142" t="s">
        <v>91</v>
      </c>
      <c r="AT594" s="142" t="s">
        <v>239</v>
      </c>
      <c r="AU594" s="142" t="s">
        <v>91</v>
      </c>
      <c r="AY594" s="16" t="s">
        <v>142</v>
      </c>
      <c r="BE594" s="143">
        <f>IF(N594="základní",J594,0)</f>
        <v>0</v>
      </c>
      <c r="BF594" s="143">
        <f>IF(N594="snížená",J594,0)</f>
        <v>0</v>
      </c>
      <c r="BG594" s="143">
        <f>IF(N594="zákl. přenesená",J594,0)</f>
        <v>0</v>
      </c>
      <c r="BH594" s="143">
        <f>IF(N594="sníž. přenesená",J594,0)</f>
        <v>0</v>
      </c>
      <c r="BI594" s="143">
        <f>IF(N594="nulová",J594,0)</f>
        <v>0</v>
      </c>
      <c r="BJ594" s="16" t="s">
        <v>89</v>
      </c>
      <c r="BK594" s="143">
        <f>ROUND(I594*H594,2)</f>
        <v>0</v>
      </c>
      <c r="BL594" s="16" t="s">
        <v>89</v>
      </c>
      <c r="BM594" s="142" t="s">
        <v>622</v>
      </c>
    </row>
    <row r="595" spans="2:65" s="12" customFormat="1">
      <c r="B595" s="148"/>
      <c r="D595" s="149" t="s">
        <v>154</v>
      </c>
      <c r="E595" s="150" t="s">
        <v>79</v>
      </c>
      <c r="F595" s="151" t="s">
        <v>340</v>
      </c>
      <c r="H595" s="150" t="s">
        <v>79</v>
      </c>
      <c r="I595" s="152"/>
      <c r="L595" s="148"/>
      <c r="M595" s="153"/>
      <c r="T595" s="154"/>
      <c r="AT595" s="150" t="s">
        <v>154</v>
      </c>
      <c r="AU595" s="150" t="s">
        <v>91</v>
      </c>
      <c r="AV595" s="12" t="s">
        <v>89</v>
      </c>
      <c r="AW595" s="12" t="s">
        <v>42</v>
      </c>
      <c r="AX595" s="12" t="s">
        <v>81</v>
      </c>
      <c r="AY595" s="150" t="s">
        <v>142</v>
      </c>
    </row>
    <row r="596" spans="2:65" s="12" customFormat="1">
      <c r="B596" s="148"/>
      <c r="D596" s="149" t="s">
        <v>154</v>
      </c>
      <c r="E596" s="150" t="s">
        <v>79</v>
      </c>
      <c r="F596" s="151" t="s">
        <v>618</v>
      </c>
      <c r="H596" s="150" t="s">
        <v>79</v>
      </c>
      <c r="I596" s="152"/>
      <c r="L596" s="148"/>
      <c r="M596" s="153"/>
      <c r="T596" s="154"/>
      <c r="AT596" s="150" t="s">
        <v>154</v>
      </c>
      <c r="AU596" s="150" t="s">
        <v>91</v>
      </c>
      <c r="AV596" s="12" t="s">
        <v>89</v>
      </c>
      <c r="AW596" s="12" t="s">
        <v>42</v>
      </c>
      <c r="AX596" s="12" t="s">
        <v>81</v>
      </c>
      <c r="AY596" s="150" t="s">
        <v>142</v>
      </c>
    </row>
    <row r="597" spans="2:65" s="13" customFormat="1">
      <c r="B597" s="155"/>
      <c r="D597" s="149" t="s">
        <v>154</v>
      </c>
      <c r="E597" s="156" t="s">
        <v>79</v>
      </c>
      <c r="F597" s="157" t="s">
        <v>585</v>
      </c>
      <c r="H597" s="158">
        <v>48</v>
      </c>
      <c r="I597" s="159"/>
      <c r="L597" s="155"/>
      <c r="M597" s="160"/>
      <c r="T597" s="161"/>
      <c r="AT597" s="156" t="s">
        <v>154</v>
      </c>
      <c r="AU597" s="156" t="s">
        <v>91</v>
      </c>
      <c r="AV597" s="13" t="s">
        <v>91</v>
      </c>
      <c r="AW597" s="13" t="s">
        <v>42</v>
      </c>
      <c r="AX597" s="13" t="s">
        <v>89</v>
      </c>
      <c r="AY597" s="156" t="s">
        <v>142</v>
      </c>
    </row>
    <row r="598" spans="2:65" s="1" customFormat="1" ht="62.65" customHeight="1">
      <c r="B598" s="32"/>
      <c r="C598" s="131" t="s">
        <v>623</v>
      </c>
      <c r="D598" s="131" t="s">
        <v>145</v>
      </c>
      <c r="E598" s="132" t="s">
        <v>624</v>
      </c>
      <c r="F598" s="133" t="s">
        <v>625</v>
      </c>
      <c r="G598" s="134" t="s">
        <v>148</v>
      </c>
      <c r="H598" s="135">
        <v>262</v>
      </c>
      <c r="I598" s="136"/>
      <c r="J598" s="137">
        <f>ROUND(I598*H598,2)</f>
        <v>0</v>
      </c>
      <c r="K598" s="133" t="s">
        <v>149</v>
      </c>
      <c r="L598" s="32"/>
      <c r="M598" s="138" t="s">
        <v>79</v>
      </c>
      <c r="N598" s="139" t="s">
        <v>51</v>
      </c>
      <c r="P598" s="140">
        <f>O598*H598</f>
        <v>0</v>
      </c>
      <c r="Q598" s="140">
        <v>0</v>
      </c>
      <c r="R598" s="140">
        <f>Q598*H598</f>
        <v>0</v>
      </c>
      <c r="S598" s="140">
        <v>0</v>
      </c>
      <c r="T598" s="141">
        <f>S598*H598</f>
        <v>0</v>
      </c>
      <c r="AR598" s="142" t="s">
        <v>89</v>
      </c>
      <c r="AT598" s="142" t="s">
        <v>145</v>
      </c>
      <c r="AU598" s="142" t="s">
        <v>91</v>
      </c>
      <c r="AY598" s="16" t="s">
        <v>142</v>
      </c>
      <c r="BE598" s="143">
        <f>IF(N598="základní",J598,0)</f>
        <v>0</v>
      </c>
      <c r="BF598" s="143">
        <f>IF(N598="snížená",J598,0)</f>
        <v>0</v>
      </c>
      <c r="BG598" s="143">
        <f>IF(N598="zákl. přenesená",J598,0)</f>
        <v>0</v>
      </c>
      <c r="BH598" s="143">
        <f>IF(N598="sníž. přenesená",J598,0)</f>
        <v>0</v>
      </c>
      <c r="BI598" s="143">
        <f>IF(N598="nulová",J598,0)</f>
        <v>0</v>
      </c>
      <c r="BJ598" s="16" t="s">
        <v>89</v>
      </c>
      <c r="BK598" s="143">
        <f>ROUND(I598*H598,2)</f>
        <v>0</v>
      </c>
      <c r="BL598" s="16" t="s">
        <v>89</v>
      </c>
      <c r="BM598" s="142" t="s">
        <v>626</v>
      </c>
    </row>
    <row r="599" spans="2:65" s="1" customFormat="1">
      <c r="B599" s="32"/>
      <c r="D599" s="144" t="s">
        <v>152</v>
      </c>
      <c r="F599" s="145" t="s">
        <v>627</v>
      </c>
      <c r="I599" s="146"/>
      <c r="L599" s="32"/>
      <c r="M599" s="147"/>
      <c r="T599" s="53"/>
      <c r="AT599" s="16" t="s">
        <v>152</v>
      </c>
      <c r="AU599" s="16" t="s">
        <v>91</v>
      </c>
    </row>
    <row r="600" spans="2:65" s="12" customFormat="1">
      <c r="B600" s="148"/>
      <c r="D600" s="149" t="s">
        <v>154</v>
      </c>
      <c r="E600" s="150" t="s">
        <v>79</v>
      </c>
      <c r="F600" s="151" t="s">
        <v>340</v>
      </c>
      <c r="H600" s="150" t="s">
        <v>79</v>
      </c>
      <c r="I600" s="152"/>
      <c r="L600" s="148"/>
      <c r="M600" s="153"/>
      <c r="T600" s="154"/>
      <c r="AT600" s="150" t="s">
        <v>154</v>
      </c>
      <c r="AU600" s="150" t="s">
        <v>91</v>
      </c>
      <c r="AV600" s="12" t="s">
        <v>89</v>
      </c>
      <c r="AW600" s="12" t="s">
        <v>42</v>
      </c>
      <c r="AX600" s="12" t="s">
        <v>81</v>
      </c>
      <c r="AY600" s="150" t="s">
        <v>142</v>
      </c>
    </row>
    <row r="601" spans="2:65" s="12" customFormat="1" ht="22.5">
      <c r="B601" s="148"/>
      <c r="D601" s="149" t="s">
        <v>154</v>
      </c>
      <c r="E601" s="150" t="s">
        <v>79</v>
      </c>
      <c r="F601" s="151" t="s">
        <v>628</v>
      </c>
      <c r="H601" s="150" t="s">
        <v>79</v>
      </c>
      <c r="I601" s="152"/>
      <c r="L601" s="148"/>
      <c r="M601" s="153"/>
      <c r="T601" s="154"/>
      <c r="AT601" s="150" t="s">
        <v>154</v>
      </c>
      <c r="AU601" s="150" t="s">
        <v>91</v>
      </c>
      <c r="AV601" s="12" t="s">
        <v>89</v>
      </c>
      <c r="AW601" s="12" t="s">
        <v>42</v>
      </c>
      <c r="AX601" s="12" t="s">
        <v>81</v>
      </c>
      <c r="AY601" s="150" t="s">
        <v>142</v>
      </c>
    </row>
    <row r="602" spans="2:65" s="13" customFormat="1">
      <c r="B602" s="155"/>
      <c r="D602" s="149" t="s">
        <v>154</v>
      </c>
      <c r="E602" s="156" t="s">
        <v>79</v>
      </c>
      <c r="F602" s="157" t="s">
        <v>629</v>
      </c>
      <c r="H602" s="158">
        <v>262</v>
      </c>
      <c r="I602" s="159"/>
      <c r="L602" s="155"/>
      <c r="M602" s="160"/>
      <c r="T602" s="161"/>
      <c r="AT602" s="156" t="s">
        <v>154</v>
      </c>
      <c r="AU602" s="156" t="s">
        <v>91</v>
      </c>
      <c r="AV602" s="13" t="s">
        <v>91</v>
      </c>
      <c r="AW602" s="13" t="s">
        <v>42</v>
      </c>
      <c r="AX602" s="13" t="s">
        <v>89</v>
      </c>
      <c r="AY602" s="156" t="s">
        <v>142</v>
      </c>
    </row>
    <row r="603" spans="2:65" s="1" customFormat="1" ht="37.9" customHeight="1">
      <c r="B603" s="32"/>
      <c r="C603" s="131" t="s">
        <v>630</v>
      </c>
      <c r="D603" s="131" t="s">
        <v>145</v>
      </c>
      <c r="E603" s="132" t="s">
        <v>631</v>
      </c>
      <c r="F603" s="133" t="s">
        <v>632</v>
      </c>
      <c r="G603" s="134" t="s">
        <v>148</v>
      </c>
      <c r="H603" s="135">
        <v>11</v>
      </c>
      <c r="I603" s="136"/>
      <c r="J603" s="137">
        <f>ROUND(I603*H603,2)</f>
        <v>0</v>
      </c>
      <c r="K603" s="133" t="s">
        <v>149</v>
      </c>
      <c r="L603" s="32"/>
      <c r="M603" s="138" t="s">
        <v>79</v>
      </c>
      <c r="N603" s="139" t="s">
        <v>51</v>
      </c>
      <c r="P603" s="140">
        <f>O603*H603</f>
        <v>0</v>
      </c>
      <c r="Q603" s="140">
        <v>0</v>
      </c>
      <c r="R603" s="140">
        <f>Q603*H603</f>
        <v>0</v>
      </c>
      <c r="S603" s="140">
        <v>0</v>
      </c>
      <c r="T603" s="141">
        <f>S603*H603</f>
        <v>0</v>
      </c>
      <c r="AR603" s="142" t="s">
        <v>89</v>
      </c>
      <c r="AT603" s="142" t="s">
        <v>145</v>
      </c>
      <c r="AU603" s="142" t="s">
        <v>91</v>
      </c>
      <c r="AY603" s="16" t="s">
        <v>142</v>
      </c>
      <c r="BE603" s="143">
        <f>IF(N603="základní",J603,0)</f>
        <v>0</v>
      </c>
      <c r="BF603" s="143">
        <f>IF(N603="snížená",J603,0)</f>
        <v>0</v>
      </c>
      <c r="BG603" s="143">
        <f>IF(N603="zákl. přenesená",J603,0)</f>
        <v>0</v>
      </c>
      <c r="BH603" s="143">
        <f>IF(N603="sníž. přenesená",J603,0)</f>
        <v>0</v>
      </c>
      <c r="BI603" s="143">
        <f>IF(N603="nulová",J603,0)</f>
        <v>0</v>
      </c>
      <c r="BJ603" s="16" t="s">
        <v>89</v>
      </c>
      <c r="BK603" s="143">
        <f>ROUND(I603*H603,2)</f>
        <v>0</v>
      </c>
      <c r="BL603" s="16" t="s">
        <v>89</v>
      </c>
      <c r="BM603" s="142" t="s">
        <v>633</v>
      </c>
    </row>
    <row r="604" spans="2:65" s="1" customFormat="1">
      <c r="B604" s="32"/>
      <c r="D604" s="144" t="s">
        <v>152</v>
      </c>
      <c r="F604" s="145" t="s">
        <v>634</v>
      </c>
      <c r="I604" s="146"/>
      <c r="L604" s="32"/>
      <c r="M604" s="147"/>
      <c r="T604" s="53"/>
      <c r="AT604" s="16" t="s">
        <v>152</v>
      </c>
      <c r="AU604" s="16" t="s">
        <v>91</v>
      </c>
    </row>
    <row r="605" spans="2:65" s="12" customFormat="1" ht="22.5">
      <c r="B605" s="148"/>
      <c r="D605" s="149" t="s">
        <v>154</v>
      </c>
      <c r="E605" s="150" t="s">
        <v>79</v>
      </c>
      <c r="F605" s="151" t="s">
        <v>635</v>
      </c>
      <c r="H605" s="150" t="s">
        <v>79</v>
      </c>
      <c r="I605" s="152"/>
      <c r="L605" s="148"/>
      <c r="M605" s="153"/>
      <c r="T605" s="154"/>
      <c r="AT605" s="150" t="s">
        <v>154</v>
      </c>
      <c r="AU605" s="150" t="s">
        <v>91</v>
      </c>
      <c r="AV605" s="12" t="s">
        <v>89</v>
      </c>
      <c r="AW605" s="12" t="s">
        <v>42</v>
      </c>
      <c r="AX605" s="12" t="s">
        <v>81</v>
      </c>
      <c r="AY605" s="150" t="s">
        <v>142</v>
      </c>
    </row>
    <row r="606" spans="2:65" s="12" customFormat="1" ht="33.75">
      <c r="B606" s="148"/>
      <c r="D606" s="149" t="s">
        <v>154</v>
      </c>
      <c r="E606" s="150" t="s">
        <v>79</v>
      </c>
      <c r="F606" s="151" t="s">
        <v>636</v>
      </c>
      <c r="H606" s="150" t="s">
        <v>79</v>
      </c>
      <c r="I606" s="152"/>
      <c r="L606" s="148"/>
      <c r="M606" s="153"/>
      <c r="T606" s="154"/>
      <c r="AT606" s="150" t="s">
        <v>154</v>
      </c>
      <c r="AU606" s="150" t="s">
        <v>91</v>
      </c>
      <c r="AV606" s="12" t="s">
        <v>89</v>
      </c>
      <c r="AW606" s="12" t="s">
        <v>42</v>
      </c>
      <c r="AX606" s="12" t="s">
        <v>81</v>
      </c>
      <c r="AY606" s="150" t="s">
        <v>142</v>
      </c>
    </row>
    <row r="607" spans="2:65" s="13" customFormat="1">
      <c r="B607" s="155"/>
      <c r="D607" s="149" t="s">
        <v>154</v>
      </c>
      <c r="E607" s="156" t="s">
        <v>79</v>
      </c>
      <c r="F607" s="157" t="s">
        <v>637</v>
      </c>
      <c r="H607" s="158">
        <v>11</v>
      </c>
      <c r="I607" s="159"/>
      <c r="L607" s="155"/>
      <c r="M607" s="160"/>
      <c r="T607" s="161"/>
      <c r="AT607" s="156" t="s">
        <v>154</v>
      </c>
      <c r="AU607" s="156" t="s">
        <v>91</v>
      </c>
      <c r="AV607" s="13" t="s">
        <v>91</v>
      </c>
      <c r="AW607" s="13" t="s">
        <v>42</v>
      </c>
      <c r="AX607" s="13" t="s">
        <v>89</v>
      </c>
      <c r="AY607" s="156" t="s">
        <v>142</v>
      </c>
    </row>
    <row r="608" spans="2:65" s="1" customFormat="1" ht="16.5" customHeight="1">
      <c r="B608" s="32"/>
      <c r="C608" s="172" t="s">
        <v>638</v>
      </c>
      <c r="D608" s="172" t="s">
        <v>239</v>
      </c>
      <c r="E608" s="173" t="s">
        <v>639</v>
      </c>
      <c r="F608" s="174" t="s">
        <v>640</v>
      </c>
      <c r="G608" s="175" t="s">
        <v>148</v>
      </c>
      <c r="H608" s="176">
        <v>11</v>
      </c>
      <c r="I608" s="177"/>
      <c r="J608" s="178">
        <f>ROUND(I608*H608,2)</f>
        <v>0</v>
      </c>
      <c r="K608" s="174" t="s">
        <v>149</v>
      </c>
      <c r="L608" s="179"/>
      <c r="M608" s="180" t="s">
        <v>79</v>
      </c>
      <c r="N608" s="181" t="s">
        <v>51</v>
      </c>
      <c r="P608" s="140">
        <f>O608*H608</f>
        <v>0</v>
      </c>
      <c r="Q608" s="140">
        <v>2.0000000000000001E-4</v>
      </c>
      <c r="R608" s="140">
        <f>Q608*H608</f>
        <v>2.2000000000000001E-3</v>
      </c>
      <c r="S608" s="140">
        <v>0</v>
      </c>
      <c r="T608" s="141">
        <f>S608*H608</f>
        <v>0</v>
      </c>
      <c r="AR608" s="142" t="s">
        <v>91</v>
      </c>
      <c r="AT608" s="142" t="s">
        <v>239</v>
      </c>
      <c r="AU608" s="142" t="s">
        <v>91</v>
      </c>
      <c r="AY608" s="16" t="s">
        <v>142</v>
      </c>
      <c r="BE608" s="143">
        <f>IF(N608="základní",J608,0)</f>
        <v>0</v>
      </c>
      <c r="BF608" s="143">
        <f>IF(N608="snížená",J608,0)</f>
        <v>0</v>
      </c>
      <c r="BG608" s="143">
        <f>IF(N608="zákl. přenesená",J608,0)</f>
        <v>0</v>
      </c>
      <c r="BH608" s="143">
        <f>IF(N608="sníž. přenesená",J608,0)</f>
        <v>0</v>
      </c>
      <c r="BI608" s="143">
        <f>IF(N608="nulová",J608,0)</f>
        <v>0</v>
      </c>
      <c r="BJ608" s="16" t="s">
        <v>89</v>
      </c>
      <c r="BK608" s="143">
        <f>ROUND(I608*H608,2)</f>
        <v>0</v>
      </c>
      <c r="BL608" s="16" t="s">
        <v>89</v>
      </c>
      <c r="BM608" s="142" t="s">
        <v>641</v>
      </c>
    </row>
    <row r="609" spans="2:65" s="12" customFormat="1" ht="22.5">
      <c r="B609" s="148"/>
      <c r="D609" s="149" t="s">
        <v>154</v>
      </c>
      <c r="E609" s="150" t="s">
        <v>79</v>
      </c>
      <c r="F609" s="151" t="s">
        <v>635</v>
      </c>
      <c r="H609" s="150" t="s">
        <v>79</v>
      </c>
      <c r="I609" s="152"/>
      <c r="L609" s="148"/>
      <c r="M609" s="153"/>
      <c r="T609" s="154"/>
      <c r="AT609" s="150" t="s">
        <v>154</v>
      </c>
      <c r="AU609" s="150" t="s">
        <v>91</v>
      </c>
      <c r="AV609" s="12" t="s">
        <v>89</v>
      </c>
      <c r="AW609" s="12" t="s">
        <v>42</v>
      </c>
      <c r="AX609" s="12" t="s">
        <v>81</v>
      </c>
      <c r="AY609" s="150" t="s">
        <v>142</v>
      </c>
    </row>
    <row r="610" spans="2:65" s="12" customFormat="1" ht="33.75">
      <c r="B610" s="148"/>
      <c r="D610" s="149" t="s">
        <v>154</v>
      </c>
      <c r="E610" s="150" t="s">
        <v>79</v>
      </c>
      <c r="F610" s="151" t="s">
        <v>636</v>
      </c>
      <c r="H610" s="150" t="s">
        <v>79</v>
      </c>
      <c r="I610" s="152"/>
      <c r="L610" s="148"/>
      <c r="M610" s="153"/>
      <c r="T610" s="154"/>
      <c r="AT610" s="150" t="s">
        <v>154</v>
      </c>
      <c r="AU610" s="150" t="s">
        <v>91</v>
      </c>
      <c r="AV610" s="12" t="s">
        <v>89</v>
      </c>
      <c r="AW610" s="12" t="s">
        <v>42</v>
      </c>
      <c r="AX610" s="12" t="s">
        <v>81</v>
      </c>
      <c r="AY610" s="150" t="s">
        <v>142</v>
      </c>
    </row>
    <row r="611" spans="2:65" s="13" customFormat="1">
      <c r="B611" s="155"/>
      <c r="D611" s="149" t="s">
        <v>154</v>
      </c>
      <c r="E611" s="156" t="s">
        <v>79</v>
      </c>
      <c r="F611" s="157" t="s">
        <v>637</v>
      </c>
      <c r="H611" s="158">
        <v>11</v>
      </c>
      <c r="I611" s="159"/>
      <c r="L611" s="155"/>
      <c r="M611" s="160"/>
      <c r="T611" s="161"/>
      <c r="AT611" s="156" t="s">
        <v>154</v>
      </c>
      <c r="AU611" s="156" t="s">
        <v>91</v>
      </c>
      <c r="AV611" s="13" t="s">
        <v>91</v>
      </c>
      <c r="AW611" s="13" t="s">
        <v>42</v>
      </c>
      <c r="AX611" s="13" t="s">
        <v>89</v>
      </c>
      <c r="AY611" s="156" t="s">
        <v>142</v>
      </c>
    </row>
    <row r="612" spans="2:65" s="1" customFormat="1" ht="24.2" customHeight="1">
      <c r="B612" s="32"/>
      <c r="C612" s="131" t="s">
        <v>642</v>
      </c>
      <c r="D612" s="131" t="s">
        <v>145</v>
      </c>
      <c r="E612" s="132" t="s">
        <v>643</v>
      </c>
      <c r="F612" s="133" t="s">
        <v>644</v>
      </c>
      <c r="G612" s="134" t="s">
        <v>259</v>
      </c>
      <c r="H612" s="135">
        <v>305</v>
      </c>
      <c r="I612" s="136"/>
      <c r="J612" s="137">
        <f>ROUND(I612*H612,2)</f>
        <v>0</v>
      </c>
      <c r="K612" s="133" t="s">
        <v>149</v>
      </c>
      <c r="L612" s="32"/>
      <c r="M612" s="138" t="s">
        <v>79</v>
      </c>
      <c r="N612" s="139" t="s">
        <v>51</v>
      </c>
      <c r="P612" s="140">
        <f>O612*H612</f>
        <v>0</v>
      </c>
      <c r="Q612" s="140">
        <v>0</v>
      </c>
      <c r="R612" s="140">
        <f>Q612*H612</f>
        <v>0</v>
      </c>
      <c r="S612" s="140">
        <v>0</v>
      </c>
      <c r="T612" s="141">
        <f>S612*H612</f>
        <v>0</v>
      </c>
      <c r="AR612" s="142" t="s">
        <v>89</v>
      </c>
      <c r="AT612" s="142" t="s">
        <v>145</v>
      </c>
      <c r="AU612" s="142" t="s">
        <v>91</v>
      </c>
      <c r="AY612" s="16" t="s">
        <v>142</v>
      </c>
      <c r="BE612" s="143">
        <f>IF(N612="základní",J612,0)</f>
        <v>0</v>
      </c>
      <c r="BF612" s="143">
        <f>IF(N612="snížená",J612,0)</f>
        <v>0</v>
      </c>
      <c r="BG612" s="143">
        <f>IF(N612="zákl. přenesená",J612,0)</f>
        <v>0</v>
      </c>
      <c r="BH612" s="143">
        <f>IF(N612="sníž. přenesená",J612,0)</f>
        <v>0</v>
      </c>
      <c r="BI612" s="143">
        <f>IF(N612="nulová",J612,0)</f>
        <v>0</v>
      </c>
      <c r="BJ612" s="16" t="s">
        <v>89</v>
      </c>
      <c r="BK612" s="143">
        <f>ROUND(I612*H612,2)</f>
        <v>0</v>
      </c>
      <c r="BL612" s="16" t="s">
        <v>89</v>
      </c>
      <c r="BM612" s="142" t="s">
        <v>645</v>
      </c>
    </row>
    <row r="613" spans="2:65" s="1" customFormat="1">
      <c r="B613" s="32"/>
      <c r="D613" s="144" t="s">
        <v>152</v>
      </c>
      <c r="F613" s="145" t="s">
        <v>646</v>
      </c>
      <c r="I613" s="146"/>
      <c r="L613" s="32"/>
      <c r="M613" s="147"/>
      <c r="T613" s="53"/>
      <c r="AT613" s="16" t="s">
        <v>152</v>
      </c>
      <c r="AU613" s="16" t="s">
        <v>91</v>
      </c>
    </row>
    <row r="614" spans="2:65" s="12" customFormat="1">
      <c r="B614" s="148"/>
      <c r="D614" s="149" t="s">
        <v>154</v>
      </c>
      <c r="E614" s="150" t="s">
        <v>79</v>
      </c>
      <c r="F614" s="151" t="s">
        <v>340</v>
      </c>
      <c r="H614" s="150" t="s">
        <v>79</v>
      </c>
      <c r="I614" s="152"/>
      <c r="L614" s="148"/>
      <c r="M614" s="153"/>
      <c r="T614" s="154"/>
      <c r="AT614" s="150" t="s">
        <v>154</v>
      </c>
      <c r="AU614" s="150" t="s">
        <v>91</v>
      </c>
      <c r="AV614" s="12" t="s">
        <v>89</v>
      </c>
      <c r="AW614" s="12" t="s">
        <v>42</v>
      </c>
      <c r="AX614" s="12" t="s">
        <v>81</v>
      </c>
      <c r="AY614" s="150" t="s">
        <v>142</v>
      </c>
    </row>
    <row r="615" spans="2:65" s="12" customFormat="1">
      <c r="B615" s="148"/>
      <c r="D615" s="149" t="s">
        <v>154</v>
      </c>
      <c r="E615" s="150" t="s">
        <v>79</v>
      </c>
      <c r="F615" s="151" t="s">
        <v>647</v>
      </c>
      <c r="H615" s="150" t="s">
        <v>79</v>
      </c>
      <c r="I615" s="152"/>
      <c r="L615" s="148"/>
      <c r="M615" s="153"/>
      <c r="T615" s="154"/>
      <c r="AT615" s="150" t="s">
        <v>154</v>
      </c>
      <c r="AU615" s="150" t="s">
        <v>91</v>
      </c>
      <c r="AV615" s="12" t="s">
        <v>89</v>
      </c>
      <c r="AW615" s="12" t="s">
        <v>42</v>
      </c>
      <c r="AX615" s="12" t="s">
        <v>81</v>
      </c>
      <c r="AY615" s="150" t="s">
        <v>142</v>
      </c>
    </row>
    <row r="616" spans="2:65" s="13" customFormat="1">
      <c r="B616" s="155"/>
      <c r="D616" s="149" t="s">
        <v>154</v>
      </c>
      <c r="E616" s="156" t="s">
        <v>79</v>
      </c>
      <c r="F616" s="157" t="s">
        <v>435</v>
      </c>
      <c r="H616" s="158">
        <v>50</v>
      </c>
      <c r="I616" s="159"/>
      <c r="L616" s="155"/>
      <c r="M616" s="160"/>
      <c r="T616" s="161"/>
      <c r="AT616" s="156" t="s">
        <v>154</v>
      </c>
      <c r="AU616" s="156" t="s">
        <v>91</v>
      </c>
      <c r="AV616" s="13" t="s">
        <v>91</v>
      </c>
      <c r="AW616" s="13" t="s">
        <v>42</v>
      </c>
      <c r="AX616" s="13" t="s">
        <v>81</v>
      </c>
      <c r="AY616" s="156" t="s">
        <v>142</v>
      </c>
    </row>
    <row r="617" spans="2:65" s="12" customFormat="1" ht="22.5">
      <c r="B617" s="148"/>
      <c r="D617" s="149" t="s">
        <v>154</v>
      </c>
      <c r="E617" s="150" t="s">
        <v>79</v>
      </c>
      <c r="F617" s="151" t="s">
        <v>648</v>
      </c>
      <c r="H617" s="150" t="s">
        <v>79</v>
      </c>
      <c r="I617" s="152"/>
      <c r="L617" s="148"/>
      <c r="M617" s="153"/>
      <c r="T617" s="154"/>
      <c r="AT617" s="150" t="s">
        <v>154</v>
      </c>
      <c r="AU617" s="150" t="s">
        <v>91</v>
      </c>
      <c r="AV617" s="12" t="s">
        <v>89</v>
      </c>
      <c r="AW617" s="12" t="s">
        <v>42</v>
      </c>
      <c r="AX617" s="12" t="s">
        <v>81</v>
      </c>
      <c r="AY617" s="150" t="s">
        <v>142</v>
      </c>
    </row>
    <row r="618" spans="2:65" s="13" customFormat="1">
      <c r="B618" s="155"/>
      <c r="D618" s="149" t="s">
        <v>154</v>
      </c>
      <c r="E618" s="156" t="s">
        <v>79</v>
      </c>
      <c r="F618" s="157" t="s">
        <v>141</v>
      </c>
      <c r="H618" s="158">
        <v>5</v>
      </c>
      <c r="I618" s="159"/>
      <c r="L618" s="155"/>
      <c r="M618" s="160"/>
      <c r="T618" s="161"/>
      <c r="AT618" s="156" t="s">
        <v>154</v>
      </c>
      <c r="AU618" s="156" t="s">
        <v>91</v>
      </c>
      <c r="AV618" s="13" t="s">
        <v>91</v>
      </c>
      <c r="AW618" s="13" t="s">
        <v>42</v>
      </c>
      <c r="AX618" s="13" t="s">
        <v>81</v>
      </c>
      <c r="AY618" s="156" t="s">
        <v>142</v>
      </c>
    </row>
    <row r="619" spans="2:65" s="12" customFormat="1" ht="22.5">
      <c r="B619" s="148"/>
      <c r="D619" s="149" t="s">
        <v>154</v>
      </c>
      <c r="E619" s="150" t="s">
        <v>79</v>
      </c>
      <c r="F619" s="151" t="s">
        <v>649</v>
      </c>
      <c r="H619" s="150" t="s">
        <v>79</v>
      </c>
      <c r="I619" s="152"/>
      <c r="L619" s="148"/>
      <c r="M619" s="153"/>
      <c r="T619" s="154"/>
      <c r="AT619" s="150" t="s">
        <v>154</v>
      </c>
      <c r="AU619" s="150" t="s">
        <v>91</v>
      </c>
      <c r="AV619" s="12" t="s">
        <v>89</v>
      </c>
      <c r="AW619" s="12" t="s">
        <v>42</v>
      </c>
      <c r="AX619" s="12" t="s">
        <v>81</v>
      </c>
      <c r="AY619" s="150" t="s">
        <v>142</v>
      </c>
    </row>
    <row r="620" spans="2:65" s="13" customFormat="1">
      <c r="B620" s="155"/>
      <c r="D620" s="149" t="s">
        <v>154</v>
      </c>
      <c r="E620" s="156" t="s">
        <v>79</v>
      </c>
      <c r="F620" s="157" t="s">
        <v>499</v>
      </c>
      <c r="H620" s="158">
        <v>40</v>
      </c>
      <c r="I620" s="159"/>
      <c r="L620" s="155"/>
      <c r="M620" s="160"/>
      <c r="T620" s="161"/>
      <c r="AT620" s="156" t="s">
        <v>154</v>
      </c>
      <c r="AU620" s="156" t="s">
        <v>91</v>
      </c>
      <c r="AV620" s="13" t="s">
        <v>91</v>
      </c>
      <c r="AW620" s="13" t="s">
        <v>42</v>
      </c>
      <c r="AX620" s="13" t="s">
        <v>81</v>
      </c>
      <c r="AY620" s="156" t="s">
        <v>142</v>
      </c>
    </row>
    <row r="621" spans="2:65" s="12" customFormat="1" ht="22.5">
      <c r="B621" s="148"/>
      <c r="D621" s="149" t="s">
        <v>154</v>
      </c>
      <c r="E621" s="150" t="s">
        <v>79</v>
      </c>
      <c r="F621" s="151" t="s">
        <v>650</v>
      </c>
      <c r="H621" s="150" t="s">
        <v>79</v>
      </c>
      <c r="I621" s="152"/>
      <c r="L621" s="148"/>
      <c r="M621" s="153"/>
      <c r="T621" s="154"/>
      <c r="AT621" s="150" t="s">
        <v>154</v>
      </c>
      <c r="AU621" s="150" t="s">
        <v>91</v>
      </c>
      <c r="AV621" s="12" t="s">
        <v>89</v>
      </c>
      <c r="AW621" s="12" t="s">
        <v>42</v>
      </c>
      <c r="AX621" s="12" t="s">
        <v>81</v>
      </c>
      <c r="AY621" s="150" t="s">
        <v>142</v>
      </c>
    </row>
    <row r="622" spans="2:65" s="13" customFormat="1">
      <c r="B622" s="155"/>
      <c r="D622" s="149" t="s">
        <v>154</v>
      </c>
      <c r="E622" s="156" t="s">
        <v>79</v>
      </c>
      <c r="F622" s="157" t="s">
        <v>499</v>
      </c>
      <c r="H622" s="158">
        <v>40</v>
      </c>
      <c r="I622" s="159"/>
      <c r="L622" s="155"/>
      <c r="M622" s="160"/>
      <c r="T622" s="161"/>
      <c r="AT622" s="156" t="s">
        <v>154</v>
      </c>
      <c r="AU622" s="156" t="s">
        <v>91</v>
      </c>
      <c r="AV622" s="13" t="s">
        <v>91</v>
      </c>
      <c r="AW622" s="13" t="s">
        <v>42</v>
      </c>
      <c r="AX622" s="13" t="s">
        <v>81</v>
      </c>
      <c r="AY622" s="156" t="s">
        <v>142</v>
      </c>
    </row>
    <row r="623" spans="2:65" s="12" customFormat="1" ht="22.5">
      <c r="B623" s="148"/>
      <c r="D623" s="149" t="s">
        <v>154</v>
      </c>
      <c r="E623" s="150" t="s">
        <v>79</v>
      </c>
      <c r="F623" s="151" t="s">
        <v>651</v>
      </c>
      <c r="H623" s="150" t="s">
        <v>79</v>
      </c>
      <c r="I623" s="152"/>
      <c r="L623" s="148"/>
      <c r="M623" s="153"/>
      <c r="T623" s="154"/>
      <c r="AT623" s="150" t="s">
        <v>154</v>
      </c>
      <c r="AU623" s="150" t="s">
        <v>91</v>
      </c>
      <c r="AV623" s="12" t="s">
        <v>89</v>
      </c>
      <c r="AW623" s="12" t="s">
        <v>42</v>
      </c>
      <c r="AX623" s="12" t="s">
        <v>81</v>
      </c>
      <c r="AY623" s="150" t="s">
        <v>142</v>
      </c>
    </row>
    <row r="624" spans="2:65" s="13" customFormat="1">
      <c r="B624" s="155"/>
      <c r="D624" s="149" t="s">
        <v>154</v>
      </c>
      <c r="E624" s="156" t="s">
        <v>79</v>
      </c>
      <c r="F624" s="157" t="s">
        <v>652</v>
      </c>
      <c r="H624" s="158">
        <v>100</v>
      </c>
      <c r="I624" s="159"/>
      <c r="L624" s="155"/>
      <c r="M624" s="160"/>
      <c r="T624" s="161"/>
      <c r="AT624" s="156" t="s">
        <v>154</v>
      </c>
      <c r="AU624" s="156" t="s">
        <v>91</v>
      </c>
      <c r="AV624" s="13" t="s">
        <v>91</v>
      </c>
      <c r="AW624" s="13" t="s">
        <v>42</v>
      </c>
      <c r="AX624" s="13" t="s">
        <v>81</v>
      </c>
      <c r="AY624" s="156" t="s">
        <v>142</v>
      </c>
    </row>
    <row r="625" spans="2:65" s="12" customFormat="1" ht="22.5">
      <c r="B625" s="148"/>
      <c r="D625" s="149" t="s">
        <v>154</v>
      </c>
      <c r="E625" s="150" t="s">
        <v>79</v>
      </c>
      <c r="F625" s="151" t="s">
        <v>653</v>
      </c>
      <c r="H625" s="150" t="s">
        <v>79</v>
      </c>
      <c r="I625" s="152"/>
      <c r="L625" s="148"/>
      <c r="M625" s="153"/>
      <c r="T625" s="154"/>
      <c r="AT625" s="150" t="s">
        <v>154</v>
      </c>
      <c r="AU625" s="150" t="s">
        <v>91</v>
      </c>
      <c r="AV625" s="12" t="s">
        <v>89</v>
      </c>
      <c r="AW625" s="12" t="s">
        <v>42</v>
      </c>
      <c r="AX625" s="12" t="s">
        <v>81</v>
      </c>
      <c r="AY625" s="150" t="s">
        <v>142</v>
      </c>
    </row>
    <row r="626" spans="2:65" s="13" customFormat="1">
      <c r="B626" s="155"/>
      <c r="D626" s="149" t="s">
        <v>154</v>
      </c>
      <c r="E626" s="156" t="s">
        <v>79</v>
      </c>
      <c r="F626" s="157" t="s">
        <v>433</v>
      </c>
      <c r="H626" s="158">
        <v>70</v>
      </c>
      <c r="I626" s="159"/>
      <c r="L626" s="155"/>
      <c r="M626" s="160"/>
      <c r="T626" s="161"/>
      <c r="AT626" s="156" t="s">
        <v>154</v>
      </c>
      <c r="AU626" s="156" t="s">
        <v>91</v>
      </c>
      <c r="AV626" s="13" t="s">
        <v>91</v>
      </c>
      <c r="AW626" s="13" t="s">
        <v>42</v>
      </c>
      <c r="AX626" s="13" t="s">
        <v>81</v>
      </c>
      <c r="AY626" s="156" t="s">
        <v>142</v>
      </c>
    </row>
    <row r="627" spans="2:65" s="14" customFormat="1">
      <c r="B627" s="165"/>
      <c r="D627" s="149" t="s">
        <v>154</v>
      </c>
      <c r="E627" s="166" t="s">
        <v>79</v>
      </c>
      <c r="F627" s="167" t="s">
        <v>210</v>
      </c>
      <c r="H627" s="168">
        <v>305</v>
      </c>
      <c r="I627" s="169"/>
      <c r="L627" s="165"/>
      <c r="M627" s="170"/>
      <c r="T627" s="171"/>
      <c r="AT627" s="166" t="s">
        <v>154</v>
      </c>
      <c r="AU627" s="166" t="s">
        <v>91</v>
      </c>
      <c r="AV627" s="14" t="s">
        <v>188</v>
      </c>
      <c r="AW627" s="14" t="s">
        <v>42</v>
      </c>
      <c r="AX627" s="14" t="s">
        <v>89</v>
      </c>
      <c r="AY627" s="166" t="s">
        <v>142</v>
      </c>
    </row>
    <row r="628" spans="2:65" s="1" customFormat="1" ht="16.5" customHeight="1">
      <c r="B628" s="32"/>
      <c r="C628" s="172" t="s">
        <v>554</v>
      </c>
      <c r="D628" s="172" t="s">
        <v>239</v>
      </c>
      <c r="E628" s="173" t="s">
        <v>654</v>
      </c>
      <c r="F628" s="174" t="s">
        <v>655</v>
      </c>
      <c r="G628" s="175" t="s">
        <v>259</v>
      </c>
      <c r="H628" s="176">
        <v>255</v>
      </c>
      <c r="I628" s="177"/>
      <c r="J628" s="178">
        <f>ROUND(I628*H628,2)</f>
        <v>0</v>
      </c>
      <c r="K628" s="174" t="s">
        <v>247</v>
      </c>
      <c r="L628" s="179"/>
      <c r="M628" s="180" t="s">
        <v>79</v>
      </c>
      <c r="N628" s="181" t="s">
        <v>51</v>
      </c>
      <c r="P628" s="140">
        <f>O628*H628</f>
        <v>0</v>
      </c>
      <c r="Q628" s="140">
        <v>0</v>
      </c>
      <c r="R628" s="140">
        <f>Q628*H628</f>
        <v>0</v>
      </c>
      <c r="S628" s="140">
        <v>0</v>
      </c>
      <c r="T628" s="141">
        <f>S628*H628</f>
        <v>0</v>
      </c>
      <c r="AR628" s="142" t="s">
        <v>91</v>
      </c>
      <c r="AT628" s="142" t="s">
        <v>239</v>
      </c>
      <c r="AU628" s="142" t="s">
        <v>91</v>
      </c>
      <c r="AY628" s="16" t="s">
        <v>142</v>
      </c>
      <c r="BE628" s="143">
        <f>IF(N628="základní",J628,0)</f>
        <v>0</v>
      </c>
      <c r="BF628" s="143">
        <f>IF(N628="snížená",J628,0)</f>
        <v>0</v>
      </c>
      <c r="BG628" s="143">
        <f>IF(N628="zákl. přenesená",J628,0)</f>
        <v>0</v>
      </c>
      <c r="BH628" s="143">
        <f>IF(N628="sníž. přenesená",J628,0)</f>
        <v>0</v>
      </c>
      <c r="BI628" s="143">
        <f>IF(N628="nulová",J628,0)</f>
        <v>0</v>
      </c>
      <c r="BJ628" s="16" t="s">
        <v>89</v>
      </c>
      <c r="BK628" s="143">
        <f>ROUND(I628*H628,2)</f>
        <v>0</v>
      </c>
      <c r="BL628" s="16" t="s">
        <v>89</v>
      </c>
      <c r="BM628" s="142" t="s">
        <v>656</v>
      </c>
    </row>
    <row r="629" spans="2:65" s="12" customFormat="1">
      <c r="B629" s="148"/>
      <c r="D629" s="149" t="s">
        <v>154</v>
      </c>
      <c r="E629" s="150" t="s">
        <v>79</v>
      </c>
      <c r="F629" s="151" t="s">
        <v>340</v>
      </c>
      <c r="H629" s="150" t="s">
        <v>79</v>
      </c>
      <c r="I629" s="152"/>
      <c r="L629" s="148"/>
      <c r="M629" s="153"/>
      <c r="T629" s="154"/>
      <c r="AT629" s="150" t="s">
        <v>154</v>
      </c>
      <c r="AU629" s="150" t="s">
        <v>91</v>
      </c>
      <c r="AV629" s="12" t="s">
        <v>89</v>
      </c>
      <c r="AW629" s="12" t="s">
        <v>42</v>
      </c>
      <c r="AX629" s="12" t="s">
        <v>81</v>
      </c>
      <c r="AY629" s="150" t="s">
        <v>142</v>
      </c>
    </row>
    <row r="630" spans="2:65" s="12" customFormat="1" ht="22.5">
      <c r="B630" s="148"/>
      <c r="D630" s="149" t="s">
        <v>154</v>
      </c>
      <c r="E630" s="150" t="s">
        <v>79</v>
      </c>
      <c r="F630" s="151" t="s">
        <v>648</v>
      </c>
      <c r="H630" s="150" t="s">
        <v>79</v>
      </c>
      <c r="I630" s="152"/>
      <c r="L630" s="148"/>
      <c r="M630" s="153"/>
      <c r="T630" s="154"/>
      <c r="AT630" s="150" t="s">
        <v>154</v>
      </c>
      <c r="AU630" s="150" t="s">
        <v>91</v>
      </c>
      <c r="AV630" s="12" t="s">
        <v>89</v>
      </c>
      <c r="AW630" s="12" t="s">
        <v>42</v>
      </c>
      <c r="AX630" s="12" t="s">
        <v>81</v>
      </c>
      <c r="AY630" s="150" t="s">
        <v>142</v>
      </c>
    </row>
    <row r="631" spans="2:65" s="13" customFormat="1">
      <c r="B631" s="155"/>
      <c r="D631" s="149" t="s">
        <v>154</v>
      </c>
      <c r="E631" s="156" t="s">
        <v>79</v>
      </c>
      <c r="F631" s="157" t="s">
        <v>141</v>
      </c>
      <c r="H631" s="158">
        <v>5</v>
      </c>
      <c r="I631" s="159"/>
      <c r="L631" s="155"/>
      <c r="M631" s="160"/>
      <c r="T631" s="161"/>
      <c r="AT631" s="156" t="s">
        <v>154</v>
      </c>
      <c r="AU631" s="156" t="s">
        <v>91</v>
      </c>
      <c r="AV631" s="13" t="s">
        <v>91</v>
      </c>
      <c r="AW631" s="13" t="s">
        <v>42</v>
      </c>
      <c r="AX631" s="13" t="s">
        <v>81</v>
      </c>
      <c r="AY631" s="156" t="s">
        <v>142</v>
      </c>
    </row>
    <row r="632" spans="2:65" s="12" customFormat="1" ht="22.5">
      <c r="B632" s="148"/>
      <c r="D632" s="149" t="s">
        <v>154</v>
      </c>
      <c r="E632" s="150" t="s">
        <v>79</v>
      </c>
      <c r="F632" s="151" t="s">
        <v>649</v>
      </c>
      <c r="H632" s="150" t="s">
        <v>79</v>
      </c>
      <c r="I632" s="152"/>
      <c r="L632" s="148"/>
      <c r="M632" s="153"/>
      <c r="T632" s="154"/>
      <c r="AT632" s="150" t="s">
        <v>154</v>
      </c>
      <c r="AU632" s="150" t="s">
        <v>91</v>
      </c>
      <c r="AV632" s="12" t="s">
        <v>89</v>
      </c>
      <c r="AW632" s="12" t="s">
        <v>42</v>
      </c>
      <c r="AX632" s="12" t="s">
        <v>81</v>
      </c>
      <c r="AY632" s="150" t="s">
        <v>142</v>
      </c>
    </row>
    <row r="633" spans="2:65" s="13" customFormat="1">
      <c r="B633" s="155"/>
      <c r="D633" s="149" t="s">
        <v>154</v>
      </c>
      <c r="E633" s="156" t="s">
        <v>79</v>
      </c>
      <c r="F633" s="157" t="s">
        <v>499</v>
      </c>
      <c r="H633" s="158">
        <v>40</v>
      </c>
      <c r="I633" s="159"/>
      <c r="L633" s="155"/>
      <c r="M633" s="160"/>
      <c r="T633" s="161"/>
      <c r="AT633" s="156" t="s">
        <v>154</v>
      </c>
      <c r="AU633" s="156" t="s">
        <v>91</v>
      </c>
      <c r="AV633" s="13" t="s">
        <v>91</v>
      </c>
      <c r="AW633" s="13" t="s">
        <v>42</v>
      </c>
      <c r="AX633" s="13" t="s">
        <v>81</v>
      </c>
      <c r="AY633" s="156" t="s">
        <v>142</v>
      </c>
    </row>
    <row r="634" spans="2:65" s="12" customFormat="1" ht="22.5">
      <c r="B634" s="148"/>
      <c r="D634" s="149" t="s">
        <v>154</v>
      </c>
      <c r="E634" s="150" t="s">
        <v>79</v>
      </c>
      <c r="F634" s="151" t="s">
        <v>650</v>
      </c>
      <c r="H634" s="150" t="s">
        <v>79</v>
      </c>
      <c r="I634" s="152"/>
      <c r="L634" s="148"/>
      <c r="M634" s="153"/>
      <c r="T634" s="154"/>
      <c r="AT634" s="150" t="s">
        <v>154</v>
      </c>
      <c r="AU634" s="150" t="s">
        <v>91</v>
      </c>
      <c r="AV634" s="12" t="s">
        <v>89</v>
      </c>
      <c r="AW634" s="12" t="s">
        <v>42</v>
      </c>
      <c r="AX634" s="12" t="s">
        <v>81</v>
      </c>
      <c r="AY634" s="150" t="s">
        <v>142</v>
      </c>
    </row>
    <row r="635" spans="2:65" s="13" customFormat="1">
      <c r="B635" s="155"/>
      <c r="D635" s="149" t="s">
        <v>154</v>
      </c>
      <c r="E635" s="156" t="s">
        <v>79</v>
      </c>
      <c r="F635" s="157" t="s">
        <v>499</v>
      </c>
      <c r="H635" s="158">
        <v>40</v>
      </c>
      <c r="I635" s="159"/>
      <c r="L635" s="155"/>
      <c r="M635" s="160"/>
      <c r="T635" s="161"/>
      <c r="AT635" s="156" t="s">
        <v>154</v>
      </c>
      <c r="AU635" s="156" t="s">
        <v>91</v>
      </c>
      <c r="AV635" s="13" t="s">
        <v>91</v>
      </c>
      <c r="AW635" s="13" t="s">
        <v>42</v>
      </c>
      <c r="AX635" s="13" t="s">
        <v>81</v>
      </c>
      <c r="AY635" s="156" t="s">
        <v>142</v>
      </c>
    </row>
    <row r="636" spans="2:65" s="12" customFormat="1" ht="22.5">
      <c r="B636" s="148"/>
      <c r="D636" s="149" t="s">
        <v>154</v>
      </c>
      <c r="E636" s="150" t="s">
        <v>79</v>
      </c>
      <c r="F636" s="151" t="s">
        <v>651</v>
      </c>
      <c r="H636" s="150" t="s">
        <v>79</v>
      </c>
      <c r="I636" s="152"/>
      <c r="L636" s="148"/>
      <c r="M636" s="153"/>
      <c r="T636" s="154"/>
      <c r="AT636" s="150" t="s">
        <v>154</v>
      </c>
      <c r="AU636" s="150" t="s">
        <v>91</v>
      </c>
      <c r="AV636" s="12" t="s">
        <v>89</v>
      </c>
      <c r="AW636" s="12" t="s">
        <v>42</v>
      </c>
      <c r="AX636" s="12" t="s">
        <v>81</v>
      </c>
      <c r="AY636" s="150" t="s">
        <v>142</v>
      </c>
    </row>
    <row r="637" spans="2:65" s="13" customFormat="1">
      <c r="B637" s="155"/>
      <c r="D637" s="149" t="s">
        <v>154</v>
      </c>
      <c r="E637" s="156" t="s">
        <v>79</v>
      </c>
      <c r="F637" s="157" t="s">
        <v>652</v>
      </c>
      <c r="H637" s="158">
        <v>100</v>
      </c>
      <c r="I637" s="159"/>
      <c r="L637" s="155"/>
      <c r="M637" s="160"/>
      <c r="T637" s="161"/>
      <c r="AT637" s="156" t="s">
        <v>154</v>
      </c>
      <c r="AU637" s="156" t="s">
        <v>91</v>
      </c>
      <c r="AV637" s="13" t="s">
        <v>91</v>
      </c>
      <c r="AW637" s="13" t="s">
        <v>42</v>
      </c>
      <c r="AX637" s="13" t="s">
        <v>81</v>
      </c>
      <c r="AY637" s="156" t="s">
        <v>142</v>
      </c>
    </row>
    <row r="638" spans="2:65" s="12" customFormat="1" ht="22.5">
      <c r="B638" s="148"/>
      <c r="D638" s="149" t="s">
        <v>154</v>
      </c>
      <c r="E638" s="150" t="s">
        <v>79</v>
      </c>
      <c r="F638" s="151" t="s">
        <v>653</v>
      </c>
      <c r="H638" s="150" t="s">
        <v>79</v>
      </c>
      <c r="I638" s="152"/>
      <c r="L638" s="148"/>
      <c r="M638" s="153"/>
      <c r="T638" s="154"/>
      <c r="AT638" s="150" t="s">
        <v>154</v>
      </c>
      <c r="AU638" s="150" t="s">
        <v>91</v>
      </c>
      <c r="AV638" s="12" t="s">
        <v>89</v>
      </c>
      <c r="AW638" s="12" t="s">
        <v>42</v>
      </c>
      <c r="AX638" s="12" t="s">
        <v>81</v>
      </c>
      <c r="AY638" s="150" t="s">
        <v>142</v>
      </c>
    </row>
    <row r="639" spans="2:65" s="13" customFormat="1">
      <c r="B639" s="155"/>
      <c r="D639" s="149" t="s">
        <v>154</v>
      </c>
      <c r="E639" s="156" t="s">
        <v>79</v>
      </c>
      <c r="F639" s="157" t="s">
        <v>433</v>
      </c>
      <c r="H639" s="158">
        <v>70</v>
      </c>
      <c r="I639" s="159"/>
      <c r="L639" s="155"/>
      <c r="M639" s="160"/>
      <c r="T639" s="161"/>
      <c r="AT639" s="156" t="s">
        <v>154</v>
      </c>
      <c r="AU639" s="156" t="s">
        <v>91</v>
      </c>
      <c r="AV639" s="13" t="s">
        <v>91</v>
      </c>
      <c r="AW639" s="13" t="s">
        <v>42</v>
      </c>
      <c r="AX639" s="13" t="s">
        <v>81</v>
      </c>
      <c r="AY639" s="156" t="s">
        <v>142</v>
      </c>
    </row>
    <row r="640" spans="2:65" s="14" customFormat="1">
      <c r="B640" s="165"/>
      <c r="D640" s="149" t="s">
        <v>154</v>
      </c>
      <c r="E640" s="166" t="s">
        <v>79</v>
      </c>
      <c r="F640" s="167" t="s">
        <v>210</v>
      </c>
      <c r="H640" s="168">
        <v>255</v>
      </c>
      <c r="I640" s="169"/>
      <c r="L640" s="165"/>
      <c r="M640" s="170"/>
      <c r="T640" s="171"/>
      <c r="AT640" s="166" t="s">
        <v>154</v>
      </c>
      <c r="AU640" s="166" t="s">
        <v>91</v>
      </c>
      <c r="AV640" s="14" t="s">
        <v>188</v>
      </c>
      <c r="AW640" s="14" t="s">
        <v>42</v>
      </c>
      <c r="AX640" s="14" t="s">
        <v>89</v>
      </c>
      <c r="AY640" s="166" t="s">
        <v>142</v>
      </c>
    </row>
    <row r="641" spans="2:65" s="1" customFormat="1" ht="21.75" customHeight="1">
      <c r="B641" s="32"/>
      <c r="C641" s="172" t="s">
        <v>657</v>
      </c>
      <c r="D641" s="172" t="s">
        <v>239</v>
      </c>
      <c r="E641" s="173" t="s">
        <v>658</v>
      </c>
      <c r="F641" s="174" t="s">
        <v>659</v>
      </c>
      <c r="G641" s="175" t="s">
        <v>259</v>
      </c>
      <c r="H641" s="176">
        <v>50</v>
      </c>
      <c r="I641" s="177"/>
      <c r="J641" s="178">
        <f>ROUND(I641*H641,2)</f>
        <v>0</v>
      </c>
      <c r="K641" s="174" t="s">
        <v>247</v>
      </c>
      <c r="L641" s="179"/>
      <c r="M641" s="180" t="s">
        <v>79</v>
      </c>
      <c r="N641" s="181" t="s">
        <v>51</v>
      </c>
      <c r="P641" s="140">
        <f>O641*H641</f>
        <v>0</v>
      </c>
      <c r="Q641" s="140">
        <v>0</v>
      </c>
      <c r="R641" s="140">
        <f>Q641*H641</f>
        <v>0</v>
      </c>
      <c r="S641" s="140">
        <v>0</v>
      </c>
      <c r="T641" s="141">
        <f>S641*H641</f>
        <v>0</v>
      </c>
      <c r="AR641" s="142" t="s">
        <v>91</v>
      </c>
      <c r="AT641" s="142" t="s">
        <v>239</v>
      </c>
      <c r="AU641" s="142" t="s">
        <v>91</v>
      </c>
      <c r="AY641" s="16" t="s">
        <v>142</v>
      </c>
      <c r="BE641" s="143">
        <f>IF(N641="základní",J641,0)</f>
        <v>0</v>
      </c>
      <c r="BF641" s="143">
        <f>IF(N641="snížená",J641,0)</f>
        <v>0</v>
      </c>
      <c r="BG641" s="143">
        <f>IF(N641="zákl. přenesená",J641,0)</f>
        <v>0</v>
      </c>
      <c r="BH641" s="143">
        <f>IF(N641="sníž. přenesená",J641,0)</f>
        <v>0</v>
      </c>
      <c r="BI641" s="143">
        <f>IF(N641="nulová",J641,0)</f>
        <v>0</v>
      </c>
      <c r="BJ641" s="16" t="s">
        <v>89</v>
      </c>
      <c r="BK641" s="143">
        <f>ROUND(I641*H641,2)</f>
        <v>0</v>
      </c>
      <c r="BL641" s="16" t="s">
        <v>89</v>
      </c>
      <c r="BM641" s="142" t="s">
        <v>660</v>
      </c>
    </row>
    <row r="642" spans="2:65" s="12" customFormat="1">
      <c r="B642" s="148"/>
      <c r="D642" s="149" t="s">
        <v>154</v>
      </c>
      <c r="E642" s="150" t="s">
        <v>79</v>
      </c>
      <c r="F642" s="151" t="s">
        <v>340</v>
      </c>
      <c r="H642" s="150" t="s">
        <v>79</v>
      </c>
      <c r="I642" s="152"/>
      <c r="L642" s="148"/>
      <c r="M642" s="153"/>
      <c r="T642" s="154"/>
      <c r="AT642" s="150" t="s">
        <v>154</v>
      </c>
      <c r="AU642" s="150" t="s">
        <v>91</v>
      </c>
      <c r="AV642" s="12" t="s">
        <v>89</v>
      </c>
      <c r="AW642" s="12" t="s">
        <v>42</v>
      </c>
      <c r="AX642" s="12" t="s">
        <v>81</v>
      </c>
      <c r="AY642" s="150" t="s">
        <v>142</v>
      </c>
    </row>
    <row r="643" spans="2:65" s="12" customFormat="1">
      <c r="B643" s="148"/>
      <c r="D643" s="149" t="s">
        <v>154</v>
      </c>
      <c r="E643" s="150" t="s">
        <v>79</v>
      </c>
      <c r="F643" s="151" t="s">
        <v>647</v>
      </c>
      <c r="H643" s="150" t="s">
        <v>79</v>
      </c>
      <c r="I643" s="152"/>
      <c r="L643" s="148"/>
      <c r="M643" s="153"/>
      <c r="T643" s="154"/>
      <c r="AT643" s="150" t="s">
        <v>154</v>
      </c>
      <c r="AU643" s="150" t="s">
        <v>91</v>
      </c>
      <c r="AV643" s="12" t="s">
        <v>89</v>
      </c>
      <c r="AW643" s="12" t="s">
        <v>42</v>
      </c>
      <c r="AX643" s="12" t="s">
        <v>81</v>
      </c>
      <c r="AY643" s="150" t="s">
        <v>142</v>
      </c>
    </row>
    <row r="644" spans="2:65" s="13" customFormat="1">
      <c r="B644" s="155"/>
      <c r="D644" s="149" t="s">
        <v>154</v>
      </c>
      <c r="E644" s="156" t="s">
        <v>79</v>
      </c>
      <c r="F644" s="157" t="s">
        <v>435</v>
      </c>
      <c r="H644" s="158">
        <v>50</v>
      </c>
      <c r="I644" s="159"/>
      <c r="L644" s="155"/>
      <c r="M644" s="160"/>
      <c r="T644" s="161"/>
      <c r="AT644" s="156" t="s">
        <v>154</v>
      </c>
      <c r="AU644" s="156" t="s">
        <v>91</v>
      </c>
      <c r="AV644" s="13" t="s">
        <v>91</v>
      </c>
      <c r="AW644" s="13" t="s">
        <v>42</v>
      </c>
      <c r="AX644" s="13" t="s">
        <v>89</v>
      </c>
      <c r="AY644" s="156" t="s">
        <v>142</v>
      </c>
    </row>
    <row r="645" spans="2:65" s="1" customFormat="1" ht="24.2" customHeight="1">
      <c r="B645" s="32"/>
      <c r="C645" s="131" t="s">
        <v>661</v>
      </c>
      <c r="D645" s="131" t="s">
        <v>145</v>
      </c>
      <c r="E645" s="132" t="s">
        <v>662</v>
      </c>
      <c r="F645" s="133" t="s">
        <v>663</v>
      </c>
      <c r="G645" s="134" t="s">
        <v>148</v>
      </c>
      <c r="H645" s="135">
        <v>12</v>
      </c>
      <c r="I645" s="136"/>
      <c r="J645" s="137">
        <f>ROUND(I645*H645,2)</f>
        <v>0</v>
      </c>
      <c r="K645" s="133" t="s">
        <v>149</v>
      </c>
      <c r="L645" s="32"/>
      <c r="M645" s="138" t="s">
        <v>79</v>
      </c>
      <c r="N645" s="139" t="s">
        <v>51</v>
      </c>
      <c r="P645" s="140">
        <f>O645*H645</f>
        <v>0</v>
      </c>
      <c r="Q645" s="140">
        <v>0</v>
      </c>
      <c r="R645" s="140">
        <f>Q645*H645</f>
        <v>0</v>
      </c>
      <c r="S645" s="140">
        <v>0</v>
      </c>
      <c r="T645" s="141">
        <f>S645*H645</f>
        <v>0</v>
      </c>
      <c r="AR645" s="142" t="s">
        <v>89</v>
      </c>
      <c r="AT645" s="142" t="s">
        <v>145</v>
      </c>
      <c r="AU645" s="142" t="s">
        <v>91</v>
      </c>
      <c r="AY645" s="16" t="s">
        <v>142</v>
      </c>
      <c r="BE645" s="143">
        <f>IF(N645="základní",J645,0)</f>
        <v>0</v>
      </c>
      <c r="BF645" s="143">
        <f>IF(N645="snížená",J645,0)</f>
        <v>0</v>
      </c>
      <c r="BG645" s="143">
        <f>IF(N645="zákl. přenesená",J645,0)</f>
        <v>0</v>
      </c>
      <c r="BH645" s="143">
        <f>IF(N645="sníž. přenesená",J645,0)</f>
        <v>0</v>
      </c>
      <c r="BI645" s="143">
        <f>IF(N645="nulová",J645,0)</f>
        <v>0</v>
      </c>
      <c r="BJ645" s="16" t="s">
        <v>89</v>
      </c>
      <c r="BK645" s="143">
        <f>ROUND(I645*H645,2)</f>
        <v>0</v>
      </c>
      <c r="BL645" s="16" t="s">
        <v>89</v>
      </c>
      <c r="BM645" s="142" t="s">
        <v>664</v>
      </c>
    </row>
    <row r="646" spans="2:65" s="1" customFormat="1">
      <c r="B646" s="32"/>
      <c r="D646" s="144" t="s">
        <v>152</v>
      </c>
      <c r="F646" s="145" t="s">
        <v>665</v>
      </c>
      <c r="I646" s="146"/>
      <c r="L646" s="32"/>
      <c r="M646" s="147"/>
      <c r="T646" s="53"/>
      <c r="AT646" s="16" t="s">
        <v>152</v>
      </c>
      <c r="AU646" s="16" t="s">
        <v>91</v>
      </c>
    </row>
    <row r="647" spans="2:65" s="12" customFormat="1">
      <c r="B647" s="148"/>
      <c r="D647" s="149" t="s">
        <v>154</v>
      </c>
      <c r="E647" s="150" t="s">
        <v>79</v>
      </c>
      <c r="F647" s="151" t="s">
        <v>340</v>
      </c>
      <c r="H647" s="150" t="s">
        <v>79</v>
      </c>
      <c r="I647" s="152"/>
      <c r="L647" s="148"/>
      <c r="M647" s="153"/>
      <c r="T647" s="154"/>
      <c r="AT647" s="150" t="s">
        <v>154</v>
      </c>
      <c r="AU647" s="150" t="s">
        <v>91</v>
      </c>
      <c r="AV647" s="12" t="s">
        <v>89</v>
      </c>
      <c r="AW647" s="12" t="s">
        <v>42</v>
      </c>
      <c r="AX647" s="12" t="s">
        <v>81</v>
      </c>
      <c r="AY647" s="150" t="s">
        <v>142</v>
      </c>
    </row>
    <row r="648" spans="2:65" s="12" customFormat="1" ht="22.5">
      <c r="B648" s="148"/>
      <c r="D648" s="149" t="s">
        <v>154</v>
      </c>
      <c r="E648" s="150" t="s">
        <v>79</v>
      </c>
      <c r="F648" s="151" t="s">
        <v>666</v>
      </c>
      <c r="H648" s="150" t="s">
        <v>79</v>
      </c>
      <c r="I648" s="152"/>
      <c r="L648" s="148"/>
      <c r="M648" s="153"/>
      <c r="T648" s="154"/>
      <c r="AT648" s="150" t="s">
        <v>154</v>
      </c>
      <c r="AU648" s="150" t="s">
        <v>91</v>
      </c>
      <c r="AV648" s="12" t="s">
        <v>89</v>
      </c>
      <c r="AW648" s="12" t="s">
        <v>42</v>
      </c>
      <c r="AX648" s="12" t="s">
        <v>81</v>
      </c>
      <c r="AY648" s="150" t="s">
        <v>142</v>
      </c>
    </row>
    <row r="649" spans="2:65" s="13" customFormat="1">
      <c r="B649" s="155"/>
      <c r="D649" s="149" t="s">
        <v>154</v>
      </c>
      <c r="E649" s="156" t="s">
        <v>79</v>
      </c>
      <c r="F649" s="157" t="s">
        <v>255</v>
      </c>
      <c r="H649" s="158">
        <v>2</v>
      </c>
      <c r="I649" s="159"/>
      <c r="L649" s="155"/>
      <c r="M649" s="160"/>
      <c r="T649" s="161"/>
      <c r="AT649" s="156" t="s">
        <v>154</v>
      </c>
      <c r="AU649" s="156" t="s">
        <v>91</v>
      </c>
      <c r="AV649" s="13" t="s">
        <v>91</v>
      </c>
      <c r="AW649" s="13" t="s">
        <v>42</v>
      </c>
      <c r="AX649" s="13" t="s">
        <v>81</v>
      </c>
      <c r="AY649" s="156" t="s">
        <v>142</v>
      </c>
    </row>
    <row r="650" spans="2:65" s="12" customFormat="1" ht="22.5">
      <c r="B650" s="148"/>
      <c r="D650" s="149" t="s">
        <v>154</v>
      </c>
      <c r="E650" s="150" t="s">
        <v>79</v>
      </c>
      <c r="F650" s="151" t="s">
        <v>667</v>
      </c>
      <c r="H650" s="150" t="s">
        <v>79</v>
      </c>
      <c r="I650" s="152"/>
      <c r="L650" s="148"/>
      <c r="M650" s="153"/>
      <c r="T650" s="154"/>
      <c r="AT650" s="150" t="s">
        <v>154</v>
      </c>
      <c r="AU650" s="150" t="s">
        <v>91</v>
      </c>
      <c r="AV650" s="12" t="s">
        <v>89</v>
      </c>
      <c r="AW650" s="12" t="s">
        <v>42</v>
      </c>
      <c r="AX650" s="12" t="s">
        <v>81</v>
      </c>
      <c r="AY650" s="150" t="s">
        <v>142</v>
      </c>
    </row>
    <row r="651" spans="2:65" s="13" customFormat="1">
      <c r="B651" s="155"/>
      <c r="D651" s="149" t="s">
        <v>154</v>
      </c>
      <c r="E651" s="156" t="s">
        <v>79</v>
      </c>
      <c r="F651" s="157" t="s">
        <v>255</v>
      </c>
      <c r="H651" s="158">
        <v>2</v>
      </c>
      <c r="I651" s="159"/>
      <c r="L651" s="155"/>
      <c r="M651" s="160"/>
      <c r="T651" s="161"/>
      <c r="AT651" s="156" t="s">
        <v>154</v>
      </c>
      <c r="AU651" s="156" t="s">
        <v>91</v>
      </c>
      <c r="AV651" s="13" t="s">
        <v>91</v>
      </c>
      <c r="AW651" s="13" t="s">
        <v>42</v>
      </c>
      <c r="AX651" s="13" t="s">
        <v>81</v>
      </c>
      <c r="AY651" s="156" t="s">
        <v>142</v>
      </c>
    </row>
    <row r="652" spans="2:65" s="12" customFormat="1" ht="22.5">
      <c r="B652" s="148"/>
      <c r="D652" s="149" t="s">
        <v>154</v>
      </c>
      <c r="E652" s="150" t="s">
        <v>79</v>
      </c>
      <c r="F652" s="151" t="s">
        <v>668</v>
      </c>
      <c r="H652" s="150" t="s">
        <v>79</v>
      </c>
      <c r="I652" s="152"/>
      <c r="L652" s="148"/>
      <c r="M652" s="153"/>
      <c r="T652" s="154"/>
      <c r="AT652" s="150" t="s">
        <v>154</v>
      </c>
      <c r="AU652" s="150" t="s">
        <v>91</v>
      </c>
      <c r="AV652" s="12" t="s">
        <v>89</v>
      </c>
      <c r="AW652" s="12" t="s">
        <v>42</v>
      </c>
      <c r="AX652" s="12" t="s">
        <v>81</v>
      </c>
      <c r="AY652" s="150" t="s">
        <v>142</v>
      </c>
    </row>
    <row r="653" spans="2:65" s="13" customFormat="1">
      <c r="B653" s="155"/>
      <c r="D653" s="149" t="s">
        <v>154</v>
      </c>
      <c r="E653" s="156" t="s">
        <v>79</v>
      </c>
      <c r="F653" s="157" t="s">
        <v>255</v>
      </c>
      <c r="H653" s="158">
        <v>2</v>
      </c>
      <c r="I653" s="159"/>
      <c r="L653" s="155"/>
      <c r="M653" s="160"/>
      <c r="T653" s="161"/>
      <c r="AT653" s="156" t="s">
        <v>154</v>
      </c>
      <c r="AU653" s="156" t="s">
        <v>91</v>
      </c>
      <c r="AV653" s="13" t="s">
        <v>91</v>
      </c>
      <c r="AW653" s="13" t="s">
        <v>42</v>
      </c>
      <c r="AX653" s="13" t="s">
        <v>81</v>
      </c>
      <c r="AY653" s="156" t="s">
        <v>142</v>
      </c>
    </row>
    <row r="654" spans="2:65" s="12" customFormat="1" ht="22.5">
      <c r="B654" s="148"/>
      <c r="D654" s="149" t="s">
        <v>154</v>
      </c>
      <c r="E654" s="150" t="s">
        <v>79</v>
      </c>
      <c r="F654" s="151" t="s">
        <v>669</v>
      </c>
      <c r="H654" s="150" t="s">
        <v>79</v>
      </c>
      <c r="I654" s="152"/>
      <c r="L654" s="148"/>
      <c r="M654" s="153"/>
      <c r="T654" s="154"/>
      <c r="AT654" s="150" t="s">
        <v>154</v>
      </c>
      <c r="AU654" s="150" t="s">
        <v>91</v>
      </c>
      <c r="AV654" s="12" t="s">
        <v>89</v>
      </c>
      <c r="AW654" s="12" t="s">
        <v>42</v>
      </c>
      <c r="AX654" s="12" t="s">
        <v>81</v>
      </c>
      <c r="AY654" s="150" t="s">
        <v>142</v>
      </c>
    </row>
    <row r="655" spans="2:65" s="13" customFormat="1">
      <c r="B655" s="155"/>
      <c r="D655" s="149" t="s">
        <v>154</v>
      </c>
      <c r="E655" s="156" t="s">
        <v>79</v>
      </c>
      <c r="F655" s="157" t="s">
        <v>255</v>
      </c>
      <c r="H655" s="158">
        <v>2</v>
      </c>
      <c r="I655" s="159"/>
      <c r="L655" s="155"/>
      <c r="M655" s="160"/>
      <c r="T655" s="161"/>
      <c r="AT655" s="156" t="s">
        <v>154</v>
      </c>
      <c r="AU655" s="156" t="s">
        <v>91</v>
      </c>
      <c r="AV655" s="13" t="s">
        <v>91</v>
      </c>
      <c r="AW655" s="13" t="s">
        <v>42</v>
      </c>
      <c r="AX655" s="13" t="s">
        <v>81</v>
      </c>
      <c r="AY655" s="156" t="s">
        <v>142</v>
      </c>
    </row>
    <row r="656" spans="2:65" s="12" customFormat="1" ht="22.5">
      <c r="B656" s="148"/>
      <c r="D656" s="149" t="s">
        <v>154</v>
      </c>
      <c r="E656" s="150" t="s">
        <v>79</v>
      </c>
      <c r="F656" s="151" t="s">
        <v>670</v>
      </c>
      <c r="H656" s="150" t="s">
        <v>79</v>
      </c>
      <c r="I656" s="152"/>
      <c r="L656" s="148"/>
      <c r="M656" s="153"/>
      <c r="T656" s="154"/>
      <c r="AT656" s="150" t="s">
        <v>154</v>
      </c>
      <c r="AU656" s="150" t="s">
        <v>91</v>
      </c>
      <c r="AV656" s="12" t="s">
        <v>89</v>
      </c>
      <c r="AW656" s="12" t="s">
        <v>42</v>
      </c>
      <c r="AX656" s="12" t="s">
        <v>81</v>
      </c>
      <c r="AY656" s="150" t="s">
        <v>142</v>
      </c>
    </row>
    <row r="657" spans="2:65" s="13" customFormat="1">
      <c r="B657" s="155"/>
      <c r="D657" s="149" t="s">
        <v>154</v>
      </c>
      <c r="E657" s="156" t="s">
        <v>79</v>
      </c>
      <c r="F657" s="157" t="s">
        <v>255</v>
      </c>
      <c r="H657" s="158">
        <v>2</v>
      </c>
      <c r="I657" s="159"/>
      <c r="L657" s="155"/>
      <c r="M657" s="160"/>
      <c r="T657" s="161"/>
      <c r="AT657" s="156" t="s">
        <v>154</v>
      </c>
      <c r="AU657" s="156" t="s">
        <v>91</v>
      </c>
      <c r="AV657" s="13" t="s">
        <v>91</v>
      </c>
      <c r="AW657" s="13" t="s">
        <v>42</v>
      </c>
      <c r="AX657" s="13" t="s">
        <v>81</v>
      </c>
      <c r="AY657" s="156" t="s">
        <v>142</v>
      </c>
    </row>
    <row r="658" spans="2:65" s="12" customFormat="1" ht="22.5">
      <c r="B658" s="148"/>
      <c r="D658" s="149" t="s">
        <v>154</v>
      </c>
      <c r="E658" s="150" t="s">
        <v>79</v>
      </c>
      <c r="F658" s="151" t="s">
        <v>671</v>
      </c>
      <c r="H658" s="150" t="s">
        <v>79</v>
      </c>
      <c r="I658" s="152"/>
      <c r="L658" s="148"/>
      <c r="M658" s="153"/>
      <c r="T658" s="154"/>
      <c r="AT658" s="150" t="s">
        <v>154</v>
      </c>
      <c r="AU658" s="150" t="s">
        <v>91</v>
      </c>
      <c r="AV658" s="12" t="s">
        <v>89</v>
      </c>
      <c r="AW658" s="12" t="s">
        <v>42</v>
      </c>
      <c r="AX658" s="12" t="s">
        <v>81</v>
      </c>
      <c r="AY658" s="150" t="s">
        <v>142</v>
      </c>
    </row>
    <row r="659" spans="2:65" s="13" customFormat="1">
      <c r="B659" s="155"/>
      <c r="D659" s="149" t="s">
        <v>154</v>
      </c>
      <c r="E659" s="156" t="s">
        <v>79</v>
      </c>
      <c r="F659" s="157" t="s">
        <v>255</v>
      </c>
      <c r="H659" s="158">
        <v>2</v>
      </c>
      <c r="I659" s="159"/>
      <c r="L659" s="155"/>
      <c r="M659" s="160"/>
      <c r="T659" s="161"/>
      <c r="AT659" s="156" t="s">
        <v>154</v>
      </c>
      <c r="AU659" s="156" t="s">
        <v>91</v>
      </c>
      <c r="AV659" s="13" t="s">
        <v>91</v>
      </c>
      <c r="AW659" s="13" t="s">
        <v>42</v>
      </c>
      <c r="AX659" s="13" t="s">
        <v>81</v>
      </c>
      <c r="AY659" s="156" t="s">
        <v>142</v>
      </c>
    </row>
    <row r="660" spans="2:65" s="14" customFormat="1">
      <c r="B660" s="165"/>
      <c r="D660" s="149" t="s">
        <v>154</v>
      </c>
      <c r="E660" s="166" t="s">
        <v>79</v>
      </c>
      <c r="F660" s="167" t="s">
        <v>210</v>
      </c>
      <c r="H660" s="168">
        <v>12</v>
      </c>
      <c r="I660" s="169"/>
      <c r="L660" s="165"/>
      <c r="M660" s="170"/>
      <c r="T660" s="171"/>
      <c r="AT660" s="166" t="s">
        <v>154</v>
      </c>
      <c r="AU660" s="166" t="s">
        <v>91</v>
      </c>
      <c r="AV660" s="14" t="s">
        <v>188</v>
      </c>
      <c r="AW660" s="14" t="s">
        <v>42</v>
      </c>
      <c r="AX660" s="14" t="s">
        <v>89</v>
      </c>
      <c r="AY660" s="166" t="s">
        <v>142</v>
      </c>
    </row>
    <row r="661" spans="2:65" s="1" customFormat="1" ht="16.5" customHeight="1">
      <c r="B661" s="32"/>
      <c r="C661" s="172" t="s">
        <v>672</v>
      </c>
      <c r="D661" s="172" t="s">
        <v>239</v>
      </c>
      <c r="E661" s="173" t="s">
        <v>673</v>
      </c>
      <c r="F661" s="174" t="s">
        <v>674</v>
      </c>
      <c r="G661" s="175" t="s">
        <v>148</v>
      </c>
      <c r="H661" s="176">
        <v>5</v>
      </c>
      <c r="I661" s="177"/>
      <c r="J661" s="178">
        <f>ROUND(I661*H661,2)</f>
        <v>0</v>
      </c>
      <c r="K661" s="174" t="s">
        <v>247</v>
      </c>
      <c r="L661" s="179"/>
      <c r="M661" s="180" t="s">
        <v>79</v>
      </c>
      <c r="N661" s="181" t="s">
        <v>51</v>
      </c>
      <c r="P661" s="140">
        <f>O661*H661</f>
        <v>0</v>
      </c>
      <c r="Q661" s="140">
        <v>0</v>
      </c>
      <c r="R661" s="140">
        <f>Q661*H661</f>
        <v>0</v>
      </c>
      <c r="S661" s="140">
        <v>0</v>
      </c>
      <c r="T661" s="141">
        <f>S661*H661</f>
        <v>0</v>
      </c>
      <c r="AR661" s="142" t="s">
        <v>91</v>
      </c>
      <c r="AT661" s="142" t="s">
        <v>239</v>
      </c>
      <c r="AU661" s="142" t="s">
        <v>91</v>
      </c>
      <c r="AY661" s="16" t="s">
        <v>142</v>
      </c>
      <c r="BE661" s="143">
        <f>IF(N661="základní",J661,0)</f>
        <v>0</v>
      </c>
      <c r="BF661" s="143">
        <f>IF(N661="snížená",J661,0)</f>
        <v>0</v>
      </c>
      <c r="BG661" s="143">
        <f>IF(N661="zákl. přenesená",J661,0)</f>
        <v>0</v>
      </c>
      <c r="BH661" s="143">
        <f>IF(N661="sníž. přenesená",J661,0)</f>
        <v>0</v>
      </c>
      <c r="BI661" s="143">
        <f>IF(N661="nulová",J661,0)</f>
        <v>0</v>
      </c>
      <c r="BJ661" s="16" t="s">
        <v>89</v>
      </c>
      <c r="BK661" s="143">
        <f>ROUND(I661*H661,2)</f>
        <v>0</v>
      </c>
      <c r="BL661" s="16" t="s">
        <v>89</v>
      </c>
      <c r="BM661" s="142" t="s">
        <v>675</v>
      </c>
    </row>
    <row r="662" spans="2:65" s="12" customFormat="1">
      <c r="B662" s="148"/>
      <c r="D662" s="149" t="s">
        <v>154</v>
      </c>
      <c r="E662" s="150" t="s">
        <v>79</v>
      </c>
      <c r="F662" s="151" t="s">
        <v>340</v>
      </c>
      <c r="H662" s="150" t="s">
        <v>79</v>
      </c>
      <c r="I662" s="152"/>
      <c r="L662" s="148"/>
      <c r="M662" s="153"/>
      <c r="T662" s="154"/>
      <c r="AT662" s="150" t="s">
        <v>154</v>
      </c>
      <c r="AU662" s="150" t="s">
        <v>91</v>
      </c>
      <c r="AV662" s="12" t="s">
        <v>89</v>
      </c>
      <c r="AW662" s="12" t="s">
        <v>42</v>
      </c>
      <c r="AX662" s="12" t="s">
        <v>81</v>
      </c>
      <c r="AY662" s="150" t="s">
        <v>142</v>
      </c>
    </row>
    <row r="663" spans="2:65" s="12" customFormat="1" ht="22.5">
      <c r="B663" s="148"/>
      <c r="D663" s="149" t="s">
        <v>154</v>
      </c>
      <c r="E663" s="150" t="s">
        <v>79</v>
      </c>
      <c r="F663" s="151" t="s">
        <v>667</v>
      </c>
      <c r="H663" s="150" t="s">
        <v>79</v>
      </c>
      <c r="I663" s="152"/>
      <c r="L663" s="148"/>
      <c r="M663" s="153"/>
      <c r="T663" s="154"/>
      <c r="AT663" s="150" t="s">
        <v>154</v>
      </c>
      <c r="AU663" s="150" t="s">
        <v>91</v>
      </c>
      <c r="AV663" s="12" t="s">
        <v>89</v>
      </c>
      <c r="AW663" s="12" t="s">
        <v>42</v>
      </c>
      <c r="AX663" s="12" t="s">
        <v>81</v>
      </c>
      <c r="AY663" s="150" t="s">
        <v>142</v>
      </c>
    </row>
    <row r="664" spans="2:65" s="13" customFormat="1">
      <c r="B664" s="155"/>
      <c r="D664" s="149" t="s">
        <v>154</v>
      </c>
      <c r="E664" s="156" t="s">
        <v>79</v>
      </c>
      <c r="F664" s="157" t="s">
        <v>89</v>
      </c>
      <c r="H664" s="158">
        <v>1</v>
      </c>
      <c r="I664" s="159"/>
      <c r="L664" s="155"/>
      <c r="M664" s="160"/>
      <c r="T664" s="161"/>
      <c r="AT664" s="156" t="s">
        <v>154</v>
      </c>
      <c r="AU664" s="156" t="s">
        <v>91</v>
      </c>
      <c r="AV664" s="13" t="s">
        <v>91</v>
      </c>
      <c r="AW664" s="13" t="s">
        <v>42</v>
      </c>
      <c r="AX664" s="13" t="s">
        <v>81</v>
      </c>
      <c r="AY664" s="156" t="s">
        <v>142</v>
      </c>
    </row>
    <row r="665" spans="2:65" s="12" customFormat="1" ht="22.5">
      <c r="B665" s="148"/>
      <c r="D665" s="149" t="s">
        <v>154</v>
      </c>
      <c r="E665" s="150" t="s">
        <v>79</v>
      </c>
      <c r="F665" s="151" t="s">
        <v>668</v>
      </c>
      <c r="H665" s="150" t="s">
        <v>79</v>
      </c>
      <c r="I665" s="152"/>
      <c r="L665" s="148"/>
      <c r="M665" s="153"/>
      <c r="T665" s="154"/>
      <c r="AT665" s="150" t="s">
        <v>154</v>
      </c>
      <c r="AU665" s="150" t="s">
        <v>91</v>
      </c>
      <c r="AV665" s="12" t="s">
        <v>89</v>
      </c>
      <c r="AW665" s="12" t="s">
        <v>42</v>
      </c>
      <c r="AX665" s="12" t="s">
        <v>81</v>
      </c>
      <c r="AY665" s="150" t="s">
        <v>142</v>
      </c>
    </row>
    <row r="666" spans="2:65" s="13" customFormat="1">
      <c r="B666" s="155"/>
      <c r="D666" s="149" t="s">
        <v>154</v>
      </c>
      <c r="E666" s="156" t="s">
        <v>79</v>
      </c>
      <c r="F666" s="157" t="s">
        <v>89</v>
      </c>
      <c r="H666" s="158">
        <v>1</v>
      </c>
      <c r="I666" s="159"/>
      <c r="L666" s="155"/>
      <c r="M666" s="160"/>
      <c r="T666" s="161"/>
      <c r="AT666" s="156" t="s">
        <v>154</v>
      </c>
      <c r="AU666" s="156" t="s">
        <v>91</v>
      </c>
      <c r="AV666" s="13" t="s">
        <v>91</v>
      </c>
      <c r="AW666" s="13" t="s">
        <v>42</v>
      </c>
      <c r="AX666" s="13" t="s">
        <v>81</v>
      </c>
      <c r="AY666" s="156" t="s">
        <v>142</v>
      </c>
    </row>
    <row r="667" spans="2:65" s="12" customFormat="1" ht="22.5">
      <c r="B667" s="148"/>
      <c r="D667" s="149" t="s">
        <v>154</v>
      </c>
      <c r="E667" s="150" t="s">
        <v>79</v>
      </c>
      <c r="F667" s="151" t="s">
        <v>669</v>
      </c>
      <c r="H667" s="150" t="s">
        <v>79</v>
      </c>
      <c r="I667" s="152"/>
      <c r="L667" s="148"/>
      <c r="M667" s="153"/>
      <c r="T667" s="154"/>
      <c r="AT667" s="150" t="s">
        <v>154</v>
      </c>
      <c r="AU667" s="150" t="s">
        <v>91</v>
      </c>
      <c r="AV667" s="12" t="s">
        <v>89</v>
      </c>
      <c r="AW667" s="12" t="s">
        <v>42</v>
      </c>
      <c r="AX667" s="12" t="s">
        <v>81</v>
      </c>
      <c r="AY667" s="150" t="s">
        <v>142</v>
      </c>
    </row>
    <row r="668" spans="2:65" s="13" customFormat="1">
      <c r="B668" s="155"/>
      <c r="D668" s="149" t="s">
        <v>154</v>
      </c>
      <c r="E668" s="156" t="s">
        <v>79</v>
      </c>
      <c r="F668" s="157" t="s">
        <v>89</v>
      </c>
      <c r="H668" s="158">
        <v>1</v>
      </c>
      <c r="I668" s="159"/>
      <c r="L668" s="155"/>
      <c r="M668" s="160"/>
      <c r="T668" s="161"/>
      <c r="AT668" s="156" t="s">
        <v>154</v>
      </c>
      <c r="AU668" s="156" t="s">
        <v>91</v>
      </c>
      <c r="AV668" s="13" t="s">
        <v>91</v>
      </c>
      <c r="AW668" s="13" t="s">
        <v>42</v>
      </c>
      <c r="AX668" s="13" t="s">
        <v>81</v>
      </c>
      <c r="AY668" s="156" t="s">
        <v>142</v>
      </c>
    </row>
    <row r="669" spans="2:65" s="12" customFormat="1" ht="22.5">
      <c r="B669" s="148"/>
      <c r="D669" s="149" t="s">
        <v>154</v>
      </c>
      <c r="E669" s="150" t="s">
        <v>79</v>
      </c>
      <c r="F669" s="151" t="s">
        <v>670</v>
      </c>
      <c r="H669" s="150" t="s">
        <v>79</v>
      </c>
      <c r="I669" s="152"/>
      <c r="L669" s="148"/>
      <c r="M669" s="153"/>
      <c r="T669" s="154"/>
      <c r="AT669" s="150" t="s">
        <v>154</v>
      </c>
      <c r="AU669" s="150" t="s">
        <v>91</v>
      </c>
      <c r="AV669" s="12" t="s">
        <v>89</v>
      </c>
      <c r="AW669" s="12" t="s">
        <v>42</v>
      </c>
      <c r="AX669" s="12" t="s">
        <v>81</v>
      </c>
      <c r="AY669" s="150" t="s">
        <v>142</v>
      </c>
    </row>
    <row r="670" spans="2:65" s="13" customFormat="1">
      <c r="B670" s="155"/>
      <c r="D670" s="149" t="s">
        <v>154</v>
      </c>
      <c r="E670" s="156" t="s">
        <v>79</v>
      </c>
      <c r="F670" s="157" t="s">
        <v>89</v>
      </c>
      <c r="H670" s="158">
        <v>1</v>
      </c>
      <c r="I670" s="159"/>
      <c r="L670" s="155"/>
      <c r="M670" s="160"/>
      <c r="T670" s="161"/>
      <c r="AT670" s="156" t="s">
        <v>154</v>
      </c>
      <c r="AU670" s="156" t="s">
        <v>91</v>
      </c>
      <c r="AV670" s="13" t="s">
        <v>91</v>
      </c>
      <c r="AW670" s="13" t="s">
        <v>42</v>
      </c>
      <c r="AX670" s="13" t="s">
        <v>81</v>
      </c>
      <c r="AY670" s="156" t="s">
        <v>142</v>
      </c>
    </row>
    <row r="671" spans="2:65" s="12" customFormat="1" ht="22.5">
      <c r="B671" s="148"/>
      <c r="D671" s="149" t="s">
        <v>154</v>
      </c>
      <c r="E671" s="150" t="s">
        <v>79</v>
      </c>
      <c r="F671" s="151" t="s">
        <v>671</v>
      </c>
      <c r="H671" s="150" t="s">
        <v>79</v>
      </c>
      <c r="I671" s="152"/>
      <c r="L671" s="148"/>
      <c r="M671" s="153"/>
      <c r="T671" s="154"/>
      <c r="AT671" s="150" t="s">
        <v>154</v>
      </c>
      <c r="AU671" s="150" t="s">
        <v>91</v>
      </c>
      <c r="AV671" s="12" t="s">
        <v>89</v>
      </c>
      <c r="AW671" s="12" t="s">
        <v>42</v>
      </c>
      <c r="AX671" s="12" t="s">
        <v>81</v>
      </c>
      <c r="AY671" s="150" t="s">
        <v>142</v>
      </c>
    </row>
    <row r="672" spans="2:65" s="13" customFormat="1">
      <c r="B672" s="155"/>
      <c r="D672" s="149" t="s">
        <v>154</v>
      </c>
      <c r="E672" s="156" t="s">
        <v>79</v>
      </c>
      <c r="F672" s="157" t="s">
        <v>89</v>
      </c>
      <c r="H672" s="158">
        <v>1</v>
      </c>
      <c r="I672" s="159"/>
      <c r="L672" s="155"/>
      <c r="M672" s="160"/>
      <c r="T672" s="161"/>
      <c r="AT672" s="156" t="s">
        <v>154</v>
      </c>
      <c r="AU672" s="156" t="s">
        <v>91</v>
      </c>
      <c r="AV672" s="13" t="s">
        <v>91</v>
      </c>
      <c r="AW672" s="13" t="s">
        <v>42</v>
      </c>
      <c r="AX672" s="13" t="s">
        <v>81</v>
      </c>
      <c r="AY672" s="156" t="s">
        <v>142</v>
      </c>
    </row>
    <row r="673" spans="2:65" s="14" customFormat="1">
      <c r="B673" s="165"/>
      <c r="D673" s="149" t="s">
        <v>154</v>
      </c>
      <c r="E673" s="166" t="s">
        <v>79</v>
      </c>
      <c r="F673" s="167" t="s">
        <v>210</v>
      </c>
      <c r="H673" s="168">
        <v>5</v>
      </c>
      <c r="I673" s="169"/>
      <c r="L673" s="165"/>
      <c r="M673" s="170"/>
      <c r="T673" s="171"/>
      <c r="AT673" s="166" t="s">
        <v>154</v>
      </c>
      <c r="AU673" s="166" t="s">
        <v>91</v>
      </c>
      <c r="AV673" s="14" t="s">
        <v>188</v>
      </c>
      <c r="AW673" s="14" t="s">
        <v>42</v>
      </c>
      <c r="AX673" s="14" t="s">
        <v>89</v>
      </c>
      <c r="AY673" s="166" t="s">
        <v>142</v>
      </c>
    </row>
    <row r="674" spans="2:65" s="1" customFormat="1" ht="16.5" customHeight="1">
      <c r="B674" s="32"/>
      <c r="C674" s="172" t="s">
        <v>676</v>
      </c>
      <c r="D674" s="172" t="s">
        <v>239</v>
      </c>
      <c r="E674" s="173" t="s">
        <v>677</v>
      </c>
      <c r="F674" s="174" t="s">
        <v>678</v>
      </c>
      <c r="G674" s="175" t="s">
        <v>148</v>
      </c>
      <c r="H674" s="176">
        <v>5</v>
      </c>
      <c r="I674" s="177"/>
      <c r="J674" s="178">
        <f>ROUND(I674*H674,2)</f>
        <v>0</v>
      </c>
      <c r="K674" s="174" t="s">
        <v>247</v>
      </c>
      <c r="L674" s="179"/>
      <c r="M674" s="180" t="s">
        <v>79</v>
      </c>
      <c r="N674" s="181" t="s">
        <v>51</v>
      </c>
      <c r="P674" s="140">
        <f>O674*H674</f>
        <v>0</v>
      </c>
      <c r="Q674" s="140">
        <v>0</v>
      </c>
      <c r="R674" s="140">
        <f>Q674*H674</f>
        <v>0</v>
      </c>
      <c r="S674" s="140">
        <v>0</v>
      </c>
      <c r="T674" s="141">
        <f>S674*H674</f>
        <v>0</v>
      </c>
      <c r="AR674" s="142" t="s">
        <v>91</v>
      </c>
      <c r="AT674" s="142" t="s">
        <v>239</v>
      </c>
      <c r="AU674" s="142" t="s">
        <v>91</v>
      </c>
      <c r="AY674" s="16" t="s">
        <v>142</v>
      </c>
      <c r="BE674" s="143">
        <f>IF(N674="základní",J674,0)</f>
        <v>0</v>
      </c>
      <c r="BF674" s="143">
        <f>IF(N674="snížená",J674,0)</f>
        <v>0</v>
      </c>
      <c r="BG674" s="143">
        <f>IF(N674="zákl. přenesená",J674,0)</f>
        <v>0</v>
      </c>
      <c r="BH674" s="143">
        <f>IF(N674="sníž. přenesená",J674,0)</f>
        <v>0</v>
      </c>
      <c r="BI674" s="143">
        <f>IF(N674="nulová",J674,0)</f>
        <v>0</v>
      </c>
      <c r="BJ674" s="16" t="s">
        <v>89</v>
      </c>
      <c r="BK674" s="143">
        <f>ROUND(I674*H674,2)</f>
        <v>0</v>
      </c>
      <c r="BL674" s="16" t="s">
        <v>89</v>
      </c>
      <c r="BM674" s="142" t="s">
        <v>679</v>
      </c>
    </row>
    <row r="675" spans="2:65" s="12" customFormat="1">
      <c r="B675" s="148"/>
      <c r="D675" s="149" t="s">
        <v>154</v>
      </c>
      <c r="E675" s="150" t="s">
        <v>79</v>
      </c>
      <c r="F675" s="151" t="s">
        <v>340</v>
      </c>
      <c r="H675" s="150" t="s">
        <v>79</v>
      </c>
      <c r="I675" s="152"/>
      <c r="L675" s="148"/>
      <c r="M675" s="153"/>
      <c r="T675" s="154"/>
      <c r="AT675" s="150" t="s">
        <v>154</v>
      </c>
      <c r="AU675" s="150" t="s">
        <v>91</v>
      </c>
      <c r="AV675" s="12" t="s">
        <v>89</v>
      </c>
      <c r="AW675" s="12" t="s">
        <v>42</v>
      </c>
      <c r="AX675" s="12" t="s">
        <v>81</v>
      </c>
      <c r="AY675" s="150" t="s">
        <v>142</v>
      </c>
    </row>
    <row r="676" spans="2:65" s="12" customFormat="1" ht="22.5">
      <c r="B676" s="148"/>
      <c r="D676" s="149" t="s">
        <v>154</v>
      </c>
      <c r="E676" s="150" t="s">
        <v>79</v>
      </c>
      <c r="F676" s="151" t="s">
        <v>667</v>
      </c>
      <c r="H676" s="150" t="s">
        <v>79</v>
      </c>
      <c r="I676" s="152"/>
      <c r="L676" s="148"/>
      <c r="M676" s="153"/>
      <c r="T676" s="154"/>
      <c r="AT676" s="150" t="s">
        <v>154</v>
      </c>
      <c r="AU676" s="150" t="s">
        <v>91</v>
      </c>
      <c r="AV676" s="12" t="s">
        <v>89</v>
      </c>
      <c r="AW676" s="12" t="s">
        <v>42</v>
      </c>
      <c r="AX676" s="12" t="s">
        <v>81</v>
      </c>
      <c r="AY676" s="150" t="s">
        <v>142</v>
      </c>
    </row>
    <row r="677" spans="2:65" s="13" customFormat="1">
      <c r="B677" s="155"/>
      <c r="D677" s="149" t="s">
        <v>154</v>
      </c>
      <c r="E677" s="156" t="s">
        <v>79</v>
      </c>
      <c r="F677" s="157" t="s">
        <v>89</v>
      </c>
      <c r="H677" s="158">
        <v>1</v>
      </c>
      <c r="I677" s="159"/>
      <c r="L677" s="155"/>
      <c r="M677" s="160"/>
      <c r="T677" s="161"/>
      <c r="AT677" s="156" t="s">
        <v>154</v>
      </c>
      <c r="AU677" s="156" t="s">
        <v>91</v>
      </c>
      <c r="AV677" s="13" t="s">
        <v>91</v>
      </c>
      <c r="AW677" s="13" t="s">
        <v>42</v>
      </c>
      <c r="AX677" s="13" t="s">
        <v>81</v>
      </c>
      <c r="AY677" s="156" t="s">
        <v>142</v>
      </c>
    </row>
    <row r="678" spans="2:65" s="12" customFormat="1" ht="22.5">
      <c r="B678" s="148"/>
      <c r="D678" s="149" t="s">
        <v>154</v>
      </c>
      <c r="E678" s="150" t="s">
        <v>79</v>
      </c>
      <c r="F678" s="151" t="s">
        <v>668</v>
      </c>
      <c r="H678" s="150" t="s">
        <v>79</v>
      </c>
      <c r="I678" s="152"/>
      <c r="L678" s="148"/>
      <c r="M678" s="153"/>
      <c r="T678" s="154"/>
      <c r="AT678" s="150" t="s">
        <v>154</v>
      </c>
      <c r="AU678" s="150" t="s">
        <v>91</v>
      </c>
      <c r="AV678" s="12" t="s">
        <v>89</v>
      </c>
      <c r="AW678" s="12" t="s">
        <v>42</v>
      </c>
      <c r="AX678" s="12" t="s">
        <v>81</v>
      </c>
      <c r="AY678" s="150" t="s">
        <v>142</v>
      </c>
    </row>
    <row r="679" spans="2:65" s="13" customFormat="1">
      <c r="B679" s="155"/>
      <c r="D679" s="149" t="s">
        <v>154</v>
      </c>
      <c r="E679" s="156" t="s">
        <v>79</v>
      </c>
      <c r="F679" s="157" t="s">
        <v>89</v>
      </c>
      <c r="H679" s="158">
        <v>1</v>
      </c>
      <c r="I679" s="159"/>
      <c r="L679" s="155"/>
      <c r="M679" s="160"/>
      <c r="T679" s="161"/>
      <c r="AT679" s="156" t="s">
        <v>154</v>
      </c>
      <c r="AU679" s="156" t="s">
        <v>91</v>
      </c>
      <c r="AV679" s="13" t="s">
        <v>91</v>
      </c>
      <c r="AW679" s="13" t="s">
        <v>42</v>
      </c>
      <c r="AX679" s="13" t="s">
        <v>81</v>
      </c>
      <c r="AY679" s="156" t="s">
        <v>142</v>
      </c>
    </row>
    <row r="680" spans="2:65" s="12" customFormat="1" ht="22.5">
      <c r="B680" s="148"/>
      <c r="D680" s="149" t="s">
        <v>154</v>
      </c>
      <c r="E680" s="150" t="s">
        <v>79</v>
      </c>
      <c r="F680" s="151" t="s">
        <v>669</v>
      </c>
      <c r="H680" s="150" t="s">
        <v>79</v>
      </c>
      <c r="I680" s="152"/>
      <c r="L680" s="148"/>
      <c r="M680" s="153"/>
      <c r="T680" s="154"/>
      <c r="AT680" s="150" t="s">
        <v>154</v>
      </c>
      <c r="AU680" s="150" t="s">
        <v>91</v>
      </c>
      <c r="AV680" s="12" t="s">
        <v>89</v>
      </c>
      <c r="AW680" s="12" t="s">
        <v>42</v>
      </c>
      <c r="AX680" s="12" t="s">
        <v>81</v>
      </c>
      <c r="AY680" s="150" t="s">
        <v>142</v>
      </c>
    </row>
    <row r="681" spans="2:65" s="13" customFormat="1">
      <c r="B681" s="155"/>
      <c r="D681" s="149" t="s">
        <v>154</v>
      </c>
      <c r="E681" s="156" t="s">
        <v>79</v>
      </c>
      <c r="F681" s="157" t="s">
        <v>89</v>
      </c>
      <c r="H681" s="158">
        <v>1</v>
      </c>
      <c r="I681" s="159"/>
      <c r="L681" s="155"/>
      <c r="M681" s="160"/>
      <c r="T681" s="161"/>
      <c r="AT681" s="156" t="s">
        <v>154</v>
      </c>
      <c r="AU681" s="156" t="s">
        <v>91</v>
      </c>
      <c r="AV681" s="13" t="s">
        <v>91</v>
      </c>
      <c r="AW681" s="13" t="s">
        <v>42</v>
      </c>
      <c r="AX681" s="13" t="s">
        <v>81</v>
      </c>
      <c r="AY681" s="156" t="s">
        <v>142</v>
      </c>
    </row>
    <row r="682" spans="2:65" s="12" customFormat="1" ht="22.5">
      <c r="B682" s="148"/>
      <c r="D682" s="149" t="s">
        <v>154</v>
      </c>
      <c r="E682" s="150" t="s">
        <v>79</v>
      </c>
      <c r="F682" s="151" t="s">
        <v>670</v>
      </c>
      <c r="H682" s="150" t="s">
        <v>79</v>
      </c>
      <c r="I682" s="152"/>
      <c r="L682" s="148"/>
      <c r="M682" s="153"/>
      <c r="T682" s="154"/>
      <c r="AT682" s="150" t="s">
        <v>154</v>
      </c>
      <c r="AU682" s="150" t="s">
        <v>91</v>
      </c>
      <c r="AV682" s="12" t="s">
        <v>89</v>
      </c>
      <c r="AW682" s="12" t="s">
        <v>42</v>
      </c>
      <c r="AX682" s="12" t="s">
        <v>81</v>
      </c>
      <c r="AY682" s="150" t="s">
        <v>142</v>
      </c>
    </row>
    <row r="683" spans="2:65" s="13" customFormat="1">
      <c r="B683" s="155"/>
      <c r="D683" s="149" t="s">
        <v>154</v>
      </c>
      <c r="E683" s="156" t="s">
        <v>79</v>
      </c>
      <c r="F683" s="157" t="s">
        <v>89</v>
      </c>
      <c r="H683" s="158">
        <v>1</v>
      </c>
      <c r="I683" s="159"/>
      <c r="L683" s="155"/>
      <c r="M683" s="160"/>
      <c r="T683" s="161"/>
      <c r="AT683" s="156" t="s">
        <v>154</v>
      </c>
      <c r="AU683" s="156" t="s">
        <v>91</v>
      </c>
      <c r="AV683" s="13" t="s">
        <v>91</v>
      </c>
      <c r="AW683" s="13" t="s">
        <v>42</v>
      </c>
      <c r="AX683" s="13" t="s">
        <v>81</v>
      </c>
      <c r="AY683" s="156" t="s">
        <v>142</v>
      </c>
    </row>
    <row r="684" spans="2:65" s="12" customFormat="1" ht="22.5">
      <c r="B684" s="148"/>
      <c r="D684" s="149" t="s">
        <v>154</v>
      </c>
      <c r="E684" s="150" t="s">
        <v>79</v>
      </c>
      <c r="F684" s="151" t="s">
        <v>671</v>
      </c>
      <c r="H684" s="150" t="s">
        <v>79</v>
      </c>
      <c r="I684" s="152"/>
      <c r="L684" s="148"/>
      <c r="M684" s="153"/>
      <c r="T684" s="154"/>
      <c r="AT684" s="150" t="s">
        <v>154</v>
      </c>
      <c r="AU684" s="150" t="s">
        <v>91</v>
      </c>
      <c r="AV684" s="12" t="s">
        <v>89</v>
      </c>
      <c r="AW684" s="12" t="s">
        <v>42</v>
      </c>
      <c r="AX684" s="12" t="s">
        <v>81</v>
      </c>
      <c r="AY684" s="150" t="s">
        <v>142</v>
      </c>
    </row>
    <row r="685" spans="2:65" s="13" customFormat="1">
      <c r="B685" s="155"/>
      <c r="D685" s="149" t="s">
        <v>154</v>
      </c>
      <c r="E685" s="156" t="s">
        <v>79</v>
      </c>
      <c r="F685" s="157" t="s">
        <v>89</v>
      </c>
      <c r="H685" s="158">
        <v>1</v>
      </c>
      <c r="I685" s="159"/>
      <c r="L685" s="155"/>
      <c r="M685" s="160"/>
      <c r="T685" s="161"/>
      <c r="AT685" s="156" t="s">
        <v>154</v>
      </c>
      <c r="AU685" s="156" t="s">
        <v>91</v>
      </c>
      <c r="AV685" s="13" t="s">
        <v>91</v>
      </c>
      <c r="AW685" s="13" t="s">
        <v>42</v>
      </c>
      <c r="AX685" s="13" t="s">
        <v>81</v>
      </c>
      <c r="AY685" s="156" t="s">
        <v>142</v>
      </c>
    </row>
    <row r="686" spans="2:65" s="14" customFormat="1">
      <c r="B686" s="165"/>
      <c r="D686" s="149" t="s">
        <v>154</v>
      </c>
      <c r="E686" s="166" t="s">
        <v>79</v>
      </c>
      <c r="F686" s="167" t="s">
        <v>210</v>
      </c>
      <c r="H686" s="168">
        <v>5</v>
      </c>
      <c r="I686" s="169"/>
      <c r="L686" s="165"/>
      <c r="M686" s="170"/>
      <c r="T686" s="171"/>
      <c r="AT686" s="166" t="s">
        <v>154</v>
      </c>
      <c r="AU686" s="166" t="s">
        <v>91</v>
      </c>
      <c r="AV686" s="14" t="s">
        <v>188</v>
      </c>
      <c r="AW686" s="14" t="s">
        <v>42</v>
      </c>
      <c r="AX686" s="14" t="s">
        <v>89</v>
      </c>
      <c r="AY686" s="166" t="s">
        <v>142</v>
      </c>
    </row>
    <row r="687" spans="2:65" s="1" customFormat="1" ht="16.5" customHeight="1">
      <c r="B687" s="32"/>
      <c r="C687" s="172" t="s">
        <v>680</v>
      </c>
      <c r="D687" s="172" t="s">
        <v>239</v>
      </c>
      <c r="E687" s="173" t="s">
        <v>681</v>
      </c>
      <c r="F687" s="174" t="s">
        <v>682</v>
      </c>
      <c r="G687" s="175" t="s">
        <v>148</v>
      </c>
      <c r="H687" s="176">
        <v>2</v>
      </c>
      <c r="I687" s="177"/>
      <c r="J687" s="178">
        <f>ROUND(I687*H687,2)</f>
        <v>0</v>
      </c>
      <c r="K687" s="174" t="s">
        <v>247</v>
      </c>
      <c r="L687" s="179"/>
      <c r="M687" s="180" t="s">
        <v>79</v>
      </c>
      <c r="N687" s="181" t="s">
        <v>51</v>
      </c>
      <c r="P687" s="140">
        <f>O687*H687</f>
        <v>0</v>
      </c>
      <c r="Q687" s="140">
        <v>0</v>
      </c>
      <c r="R687" s="140">
        <f>Q687*H687</f>
        <v>0</v>
      </c>
      <c r="S687" s="140">
        <v>0</v>
      </c>
      <c r="T687" s="141">
        <f>S687*H687</f>
        <v>0</v>
      </c>
      <c r="AR687" s="142" t="s">
        <v>91</v>
      </c>
      <c r="AT687" s="142" t="s">
        <v>239</v>
      </c>
      <c r="AU687" s="142" t="s">
        <v>91</v>
      </c>
      <c r="AY687" s="16" t="s">
        <v>142</v>
      </c>
      <c r="BE687" s="143">
        <f>IF(N687="základní",J687,0)</f>
        <v>0</v>
      </c>
      <c r="BF687" s="143">
        <f>IF(N687="snížená",J687,0)</f>
        <v>0</v>
      </c>
      <c r="BG687" s="143">
        <f>IF(N687="zákl. přenesená",J687,0)</f>
        <v>0</v>
      </c>
      <c r="BH687" s="143">
        <f>IF(N687="sníž. přenesená",J687,0)</f>
        <v>0</v>
      </c>
      <c r="BI687" s="143">
        <f>IF(N687="nulová",J687,0)</f>
        <v>0</v>
      </c>
      <c r="BJ687" s="16" t="s">
        <v>89</v>
      </c>
      <c r="BK687" s="143">
        <f>ROUND(I687*H687,2)</f>
        <v>0</v>
      </c>
      <c r="BL687" s="16" t="s">
        <v>89</v>
      </c>
      <c r="BM687" s="142" t="s">
        <v>683</v>
      </c>
    </row>
    <row r="688" spans="2:65" s="12" customFormat="1">
      <c r="B688" s="148"/>
      <c r="D688" s="149" t="s">
        <v>154</v>
      </c>
      <c r="E688" s="150" t="s">
        <v>79</v>
      </c>
      <c r="F688" s="151" t="s">
        <v>340</v>
      </c>
      <c r="H688" s="150" t="s">
        <v>79</v>
      </c>
      <c r="I688" s="152"/>
      <c r="L688" s="148"/>
      <c r="M688" s="153"/>
      <c r="T688" s="154"/>
      <c r="AT688" s="150" t="s">
        <v>154</v>
      </c>
      <c r="AU688" s="150" t="s">
        <v>91</v>
      </c>
      <c r="AV688" s="12" t="s">
        <v>89</v>
      </c>
      <c r="AW688" s="12" t="s">
        <v>42</v>
      </c>
      <c r="AX688" s="12" t="s">
        <v>81</v>
      </c>
      <c r="AY688" s="150" t="s">
        <v>142</v>
      </c>
    </row>
    <row r="689" spans="2:65" s="12" customFormat="1" ht="22.5">
      <c r="B689" s="148"/>
      <c r="D689" s="149" t="s">
        <v>154</v>
      </c>
      <c r="E689" s="150" t="s">
        <v>79</v>
      </c>
      <c r="F689" s="151" t="s">
        <v>666</v>
      </c>
      <c r="H689" s="150" t="s">
        <v>79</v>
      </c>
      <c r="I689" s="152"/>
      <c r="L689" s="148"/>
      <c r="M689" s="153"/>
      <c r="T689" s="154"/>
      <c r="AT689" s="150" t="s">
        <v>154</v>
      </c>
      <c r="AU689" s="150" t="s">
        <v>91</v>
      </c>
      <c r="AV689" s="12" t="s">
        <v>89</v>
      </c>
      <c r="AW689" s="12" t="s">
        <v>42</v>
      </c>
      <c r="AX689" s="12" t="s">
        <v>81</v>
      </c>
      <c r="AY689" s="150" t="s">
        <v>142</v>
      </c>
    </row>
    <row r="690" spans="2:65" s="13" customFormat="1">
      <c r="B690" s="155"/>
      <c r="D690" s="149" t="s">
        <v>154</v>
      </c>
      <c r="E690" s="156" t="s">
        <v>79</v>
      </c>
      <c r="F690" s="157" t="s">
        <v>91</v>
      </c>
      <c r="H690" s="158">
        <v>2</v>
      </c>
      <c r="I690" s="159"/>
      <c r="L690" s="155"/>
      <c r="M690" s="160"/>
      <c r="T690" s="161"/>
      <c r="AT690" s="156" t="s">
        <v>154</v>
      </c>
      <c r="AU690" s="156" t="s">
        <v>91</v>
      </c>
      <c r="AV690" s="13" t="s">
        <v>91</v>
      </c>
      <c r="AW690" s="13" t="s">
        <v>42</v>
      </c>
      <c r="AX690" s="13" t="s">
        <v>89</v>
      </c>
      <c r="AY690" s="156" t="s">
        <v>142</v>
      </c>
    </row>
    <row r="691" spans="2:65" s="1" customFormat="1" ht="21.75" customHeight="1">
      <c r="B691" s="32"/>
      <c r="C691" s="131" t="s">
        <v>433</v>
      </c>
      <c r="D691" s="131" t="s">
        <v>145</v>
      </c>
      <c r="E691" s="132" t="s">
        <v>684</v>
      </c>
      <c r="F691" s="133" t="s">
        <v>685</v>
      </c>
      <c r="G691" s="134" t="s">
        <v>259</v>
      </c>
      <c r="H691" s="135">
        <v>50</v>
      </c>
      <c r="I691" s="136"/>
      <c r="J691" s="137">
        <f>ROUND(I691*H691,2)</f>
        <v>0</v>
      </c>
      <c r="K691" s="133" t="s">
        <v>149</v>
      </c>
      <c r="L691" s="32"/>
      <c r="M691" s="138" t="s">
        <v>79</v>
      </c>
      <c r="N691" s="139" t="s">
        <v>51</v>
      </c>
      <c r="P691" s="140">
        <f>O691*H691</f>
        <v>0</v>
      </c>
      <c r="Q691" s="140">
        <v>0</v>
      </c>
      <c r="R691" s="140">
        <f>Q691*H691</f>
        <v>0</v>
      </c>
      <c r="S691" s="140">
        <v>0</v>
      </c>
      <c r="T691" s="141">
        <f>S691*H691</f>
        <v>0</v>
      </c>
      <c r="AR691" s="142" t="s">
        <v>89</v>
      </c>
      <c r="AT691" s="142" t="s">
        <v>145</v>
      </c>
      <c r="AU691" s="142" t="s">
        <v>91</v>
      </c>
      <c r="AY691" s="16" t="s">
        <v>142</v>
      </c>
      <c r="BE691" s="143">
        <f>IF(N691="základní",J691,0)</f>
        <v>0</v>
      </c>
      <c r="BF691" s="143">
        <f>IF(N691="snížená",J691,0)</f>
        <v>0</v>
      </c>
      <c r="BG691" s="143">
        <f>IF(N691="zákl. přenesená",J691,0)</f>
        <v>0</v>
      </c>
      <c r="BH691" s="143">
        <f>IF(N691="sníž. přenesená",J691,0)</f>
        <v>0</v>
      </c>
      <c r="BI691" s="143">
        <f>IF(N691="nulová",J691,0)</f>
        <v>0</v>
      </c>
      <c r="BJ691" s="16" t="s">
        <v>89</v>
      </c>
      <c r="BK691" s="143">
        <f>ROUND(I691*H691,2)</f>
        <v>0</v>
      </c>
      <c r="BL691" s="16" t="s">
        <v>89</v>
      </c>
      <c r="BM691" s="142" t="s">
        <v>686</v>
      </c>
    </row>
    <row r="692" spans="2:65" s="1" customFormat="1">
      <c r="B692" s="32"/>
      <c r="D692" s="144" t="s">
        <v>152</v>
      </c>
      <c r="F692" s="145" t="s">
        <v>687</v>
      </c>
      <c r="I692" s="146"/>
      <c r="L692" s="32"/>
      <c r="M692" s="147"/>
      <c r="T692" s="53"/>
      <c r="AT692" s="16" t="s">
        <v>152</v>
      </c>
      <c r="AU692" s="16" t="s">
        <v>91</v>
      </c>
    </row>
    <row r="693" spans="2:65" s="12" customFormat="1">
      <c r="B693" s="148"/>
      <c r="D693" s="149" t="s">
        <v>154</v>
      </c>
      <c r="E693" s="150" t="s">
        <v>79</v>
      </c>
      <c r="F693" s="151" t="s">
        <v>340</v>
      </c>
      <c r="H693" s="150" t="s">
        <v>79</v>
      </c>
      <c r="I693" s="152"/>
      <c r="L693" s="148"/>
      <c r="M693" s="153"/>
      <c r="T693" s="154"/>
      <c r="AT693" s="150" t="s">
        <v>154</v>
      </c>
      <c r="AU693" s="150" t="s">
        <v>91</v>
      </c>
      <c r="AV693" s="12" t="s">
        <v>89</v>
      </c>
      <c r="AW693" s="12" t="s">
        <v>42</v>
      </c>
      <c r="AX693" s="12" t="s">
        <v>81</v>
      </c>
      <c r="AY693" s="150" t="s">
        <v>142</v>
      </c>
    </row>
    <row r="694" spans="2:65" s="12" customFormat="1">
      <c r="B694" s="148"/>
      <c r="D694" s="149" t="s">
        <v>154</v>
      </c>
      <c r="E694" s="150" t="s">
        <v>79</v>
      </c>
      <c r="F694" s="151" t="s">
        <v>688</v>
      </c>
      <c r="H694" s="150" t="s">
        <v>79</v>
      </c>
      <c r="I694" s="152"/>
      <c r="L694" s="148"/>
      <c r="M694" s="153"/>
      <c r="T694" s="154"/>
      <c r="AT694" s="150" t="s">
        <v>154</v>
      </c>
      <c r="AU694" s="150" t="s">
        <v>91</v>
      </c>
      <c r="AV694" s="12" t="s">
        <v>89</v>
      </c>
      <c r="AW694" s="12" t="s">
        <v>42</v>
      </c>
      <c r="AX694" s="12" t="s">
        <v>81</v>
      </c>
      <c r="AY694" s="150" t="s">
        <v>142</v>
      </c>
    </row>
    <row r="695" spans="2:65" s="13" customFormat="1">
      <c r="B695" s="155"/>
      <c r="D695" s="149" t="s">
        <v>154</v>
      </c>
      <c r="E695" s="156" t="s">
        <v>79</v>
      </c>
      <c r="F695" s="157" t="s">
        <v>435</v>
      </c>
      <c r="H695" s="158">
        <v>50</v>
      </c>
      <c r="I695" s="159"/>
      <c r="L695" s="155"/>
      <c r="M695" s="160"/>
      <c r="T695" s="161"/>
      <c r="AT695" s="156" t="s">
        <v>154</v>
      </c>
      <c r="AU695" s="156" t="s">
        <v>91</v>
      </c>
      <c r="AV695" s="13" t="s">
        <v>91</v>
      </c>
      <c r="AW695" s="13" t="s">
        <v>42</v>
      </c>
      <c r="AX695" s="13" t="s">
        <v>89</v>
      </c>
      <c r="AY695" s="156" t="s">
        <v>142</v>
      </c>
    </row>
    <row r="696" spans="2:65" s="1" customFormat="1" ht="24.2" customHeight="1">
      <c r="B696" s="32"/>
      <c r="C696" s="172" t="s">
        <v>689</v>
      </c>
      <c r="D696" s="172" t="s">
        <v>239</v>
      </c>
      <c r="E696" s="173" t="s">
        <v>690</v>
      </c>
      <c r="F696" s="174" t="s">
        <v>691</v>
      </c>
      <c r="G696" s="175" t="s">
        <v>259</v>
      </c>
      <c r="H696" s="176">
        <v>52.5</v>
      </c>
      <c r="I696" s="177"/>
      <c r="J696" s="178">
        <f>ROUND(I696*H696,2)</f>
        <v>0</v>
      </c>
      <c r="K696" s="174" t="s">
        <v>149</v>
      </c>
      <c r="L696" s="179"/>
      <c r="M696" s="180" t="s">
        <v>79</v>
      </c>
      <c r="N696" s="181" t="s">
        <v>51</v>
      </c>
      <c r="P696" s="140">
        <f>O696*H696</f>
        <v>0</v>
      </c>
      <c r="Q696" s="140">
        <v>5.0000000000000002E-5</v>
      </c>
      <c r="R696" s="140">
        <f>Q696*H696</f>
        <v>2.6250000000000002E-3</v>
      </c>
      <c r="S696" s="140">
        <v>0</v>
      </c>
      <c r="T696" s="141">
        <f>S696*H696</f>
        <v>0</v>
      </c>
      <c r="AR696" s="142" t="s">
        <v>91</v>
      </c>
      <c r="AT696" s="142" t="s">
        <v>239</v>
      </c>
      <c r="AU696" s="142" t="s">
        <v>91</v>
      </c>
      <c r="AY696" s="16" t="s">
        <v>142</v>
      </c>
      <c r="BE696" s="143">
        <f>IF(N696="základní",J696,0)</f>
        <v>0</v>
      </c>
      <c r="BF696" s="143">
        <f>IF(N696="snížená",J696,0)</f>
        <v>0</v>
      </c>
      <c r="BG696" s="143">
        <f>IF(N696="zákl. přenesená",J696,0)</f>
        <v>0</v>
      </c>
      <c r="BH696" s="143">
        <f>IF(N696="sníž. přenesená",J696,0)</f>
        <v>0</v>
      </c>
      <c r="BI696" s="143">
        <f>IF(N696="nulová",J696,0)</f>
        <v>0</v>
      </c>
      <c r="BJ696" s="16" t="s">
        <v>89</v>
      </c>
      <c r="BK696" s="143">
        <f>ROUND(I696*H696,2)</f>
        <v>0</v>
      </c>
      <c r="BL696" s="16" t="s">
        <v>89</v>
      </c>
      <c r="BM696" s="142" t="s">
        <v>692</v>
      </c>
    </row>
    <row r="697" spans="2:65" s="12" customFormat="1">
      <c r="B697" s="148"/>
      <c r="D697" s="149" t="s">
        <v>154</v>
      </c>
      <c r="E697" s="150" t="s">
        <v>79</v>
      </c>
      <c r="F697" s="151" t="s">
        <v>340</v>
      </c>
      <c r="H697" s="150" t="s">
        <v>79</v>
      </c>
      <c r="I697" s="152"/>
      <c r="L697" s="148"/>
      <c r="M697" s="153"/>
      <c r="T697" s="154"/>
      <c r="AT697" s="150" t="s">
        <v>154</v>
      </c>
      <c r="AU697" s="150" t="s">
        <v>91</v>
      </c>
      <c r="AV697" s="12" t="s">
        <v>89</v>
      </c>
      <c r="AW697" s="12" t="s">
        <v>42</v>
      </c>
      <c r="AX697" s="12" t="s">
        <v>81</v>
      </c>
      <c r="AY697" s="150" t="s">
        <v>142</v>
      </c>
    </row>
    <row r="698" spans="2:65" s="12" customFormat="1">
      <c r="B698" s="148"/>
      <c r="D698" s="149" t="s">
        <v>154</v>
      </c>
      <c r="E698" s="150" t="s">
        <v>79</v>
      </c>
      <c r="F698" s="151" t="s">
        <v>693</v>
      </c>
      <c r="H698" s="150" t="s">
        <v>79</v>
      </c>
      <c r="I698" s="152"/>
      <c r="L698" s="148"/>
      <c r="M698" s="153"/>
      <c r="T698" s="154"/>
      <c r="AT698" s="150" t="s">
        <v>154</v>
      </c>
      <c r="AU698" s="150" t="s">
        <v>91</v>
      </c>
      <c r="AV698" s="12" t="s">
        <v>89</v>
      </c>
      <c r="AW698" s="12" t="s">
        <v>42</v>
      </c>
      <c r="AX698" s="12" t="s">
        <v>81</v>
      </c>
      <c r="AY698" s="150" t="s">
        <v>142</v>
      </c>
    </row>
    <row r="699" spans="2:65" s="13" customFormat="1">
      <c r="B699" s="155"/>
      <c r="D699" s="149" t="s">
        <v>154</v>
      </c>
      <c r="E699" s="156" t="s">
        <v>79</v>
      </c>
      <c r="F699" s="157" t="s">
        <v>441</v>
      </c>
      <c r="H699" s="158">
        <v>52.5</v>
      </c>
      <c r="I699" s="159"/>
      <c r="L699" s="155"/>
      <c r="M699" s="160"/>
      <c r="T699" s="161"/>
      <c r="AT699" s="156" t="s">
        <v>154</v>
      </c>
      <c r="AU699" s="156" t="s">
        <v>91</v>
      </c>
      <c r="AV699" s="13" t="s">
        <v>91</v>
      </c>
      <c r="AW699" s="13" t="s">
        <v>42</v>
      </c>
      <c r="AX699" s="13" t="s">
        <v>89</v>
      </c>
      <c r="AY699" s="156" t="s">
        <v>142</v>
      </c>
    </row>
    <row r="700" spans="2:65" s="1" customFormat="1" ht="16.5" customHeight="1">
      <c r="B700" s="32"/>
      <c r="C700" s="172" t="s">
        <v>694</v>
      </c>
      <c r="D700" s="172" t="s">
        <v>239</v>
      </c>
      <c r="E700" s="173" t="s">
        <v>695</v>
      </c>
      <c r="F700" s="174" t="s">
        <v>696</v>
      </c>
      <c r="G700" s="175" t="s">
        <v>148</v>
      </c>
      <c r="H700" s="176">
        <v>2</v>
      </c>
      <c r="I700" s="177"/>
      <c r="J700" s="178">
        <f>ROUND(I700*H700,2)</f>
        <v>0</v>
      </c>
      <c r="K700" s="174" t="s">
        <v>247</v>
      </c>
      <c r="L700" s="179"/>
      <c r="M700" s="180" t="s">
        <v>79</v>
      </c>
      <c r="N700" s="181" t="s">
        <v>51</v>
      </c>
      <c r="P700" s="140">
        <f>O700*H700</f>
        <v>0</v>
      </c>
      <c r="Q700" s="140">
        <v>0</v>
      </c>
      <c r="R700" s="140">
        <f>Q700*H700</f>
        <v>0</v>
      </c>
      <c r="S700" s="140">
        <v>0</v>
      </c>
      <c r="T700" s="141">
        <f>S700*H700</f>
        <v>0</v>
      </c>
      <c r="AR700" s="142" t="s">
        <v>91</v>
      </c>
      <c r="AT700" s="142" t="s">
        <v>239</v>
      </c>
      <c r="AU700" s="142" t="s">
        <v>91</v>
      </c>
      <c r="AY700" s="16" t="s">
        <v>142</v>
      </c>
      <c r="BE700" s="143">
        <f>IF(N700="základní",J700,0)</f>
        <v>0</v>
      </c>
      <c r="BF700" s="143">
        <f>IF(N700="snížená",J700,0)</f>
        <v>0</v>
      </c>
      <c r="BG700" s="143">
        <f>IF(N700="zákl. přenesená",J700,0)</f>
        <v>0</v>
      </c>
      <c r="BH700" s="143">
        <f>IF(N700="sníž. přenesená",J700,0)</f>
        <v>0</v>
      </c>
      <c r="BI700" s="143">
        <f>IF(N700="nulová",J700,0)</f>
        <v>0</v>
      </c>
      <c r="BJ700" s="16" t="s">
        <v>89</v>
      </c>
      <c r="BK700" s="143">
        <f>ROUND(I700*H700,2)</f>
        <v>0</v>
      </c>
      <c r="BL700" s="16" t="s">
        <v>89</v>
      </c>
      <c r="BM700" s="142" t="s">
        <v>697</v>
      </c>
    </row>
    <row r="701" spans="2:65" s="12" customFormat="1">
      <c r="B701" s="148"/>
      <c r="D701" s="149" t="s">
        <v>154</v>
      </c>
      <c r="E701" s="150" t="s">
        <v>79</v>
      </c>
      <c r="F701" s="151" t="s">
        <v>340</v>
      </c>
      <c r="H701" s="150" t="s">
        <v>79</v>
      </c>
      <c r="I701" s="152"/>
      <c r="L701" s="148"/>
      <c r="M701" s="153"/>
      <c r="T701" s="154"/>
      <c r="AT701" s="150" t="s">
        <v>154</v>
      </c>
      <c r="AU701" s="150" t="s">
        <v>91</v>
      </c>
      <c r="AV701" s="12" t="s">
        <v>89</v>
      </c>
      <c r="AW701" s="12" t="s">
        <v>42</v>
      </c>
      <c r="AX701" s="12" t="s">
        <v>81</v>
      </c>
      <c r="AY701" s="150" t="s">
        <v>142</v>
      </c>
    </row>
    <row r="702" spans="2:65" s="12" customFormat="1">
      <c r="B702" s="148"/>
      <c r="D702" s="149" t="s">
        <v>154</v>
      </c>
      <c r="E702" s="150" t="s">
        <v>79</v>
      </c>
      <c r="F702" s="151" t="s">
        <v>698</v>
      </c>
      <c r="H702" s="150" t="s">
        <v>79</v>
      </c>
      <c r="I702" s="152"/>
      <c r="L702" s="148"/>
      <c r="M702" s="153"/>
      <c r="T702" s="154"/>
      <c r="AT702" s="150" t="s">
        <v>154</v>
      </c>
      <c r="AU702" s="150" t="s">
        <v>91</v>
      </c>
      <c r="AV702" s="12" t="s">
        <v>89</v>
      </c>
      <c r="AW702" s="12" t="s">
        <v>42</v>
      </c>
      <c r="AX702" s="12" t="s">
        <v>81</v>
      </c>
      <c r="AY702" s="150" t="s">
        <v>142</v>
      </c>
    </row>
    <row r="703" spans="2:65" s="13" customFormat="1">
      <c r="B703" s="155"/>
      <c r="D703" s="149" t="s">
        <v>154</v>
      </c>
      <c r="E703" s="156" t="s">
        <v>79</v>
      </c>
      <c r="F703" s="157" t="s">
        <v>91</v>
      </c>
      <c r="H703" s="158">
        <v>2</v>
      </c>
      <c r="I703" s="159"/>
      <c r="L703" s="155"/>
      <c r="M703" s="160"/>
      <c r="T703" s="161"/>
      <c r="AT703" s="156" t="s">
        <v>154</v>
      </c>
      <c r="AU703" s="156" t="s">
        <v>91</v>
      </c>
      <c r="AV703" s="13" t="s">
        <v>91</v>
      </c>
      <c r="AW703" s="13" t="s">
        <v>42</v>
      </c>
      <c r="AX703" s="13" t="s">
        <v>89</v>
      </c>
      <c r="AY703" s="156" t="s">
        <v>142</v>
      </c>
    </row>
    <row r="704" spans="2:65" s="1" customFormat="1" ht="55.5" customHeight="1">
      <c r="B704" s="32"/>
      <c r="C704" s="131" t="s">
        <v>699</v>
      </c>
      <c r="D704" s="131" t="s">
        <v>145</v>
      </c>
      <c r="E704" s="132" t="s">
        <v>700</v>
      </c>
      <c r="F704" s="133" t="s">
        <v>701</v>
      </c>
      <c r="G704" s="134" t="s">
        <v>259</v>
      </c>
      <c r="H704" s="135">
        <v>3</v>
      </c>
      <c r="I704" s="136"/>
      <c r="J704" s="137">
        <f>ROUND(I704*H704,2)</f>
        <v>0</v>
      </c>
      <c r="K704" s="133" t="s">
        <v>149</v>
      </c>
      <c r="L704" s="32"/>
      <c r="M704" s="138" t="s">
        <v>79</v>
      </c>
      <c r="N704" s="139" t="s">
        <v>51</v>
      </c>
      <c r="P704" s="140">
        <f>O704*H704</f>
        <v>0</v>
      </c>
      <c r="Q704" s="140">
        <v>1.0000000000000001E-5</v>
      </c>
      <c r="R704" s="140">
        <f>Q704*H704</f>
        <v>3.0000000000000004E-5</v>
      </c>
      <c r="S704" s="140">
        <v>0</v>
      </c>
      <c r="T704" s="141">
        <f>S704*H704</f>
        <v>0</v>
      </c>
      <c r="AR704" s="142" t="s">
        <v>89</v>
      </c>
      <c r="AT704" s="142" t="s">
        <v>145</v>
      </c>
      <c r="AU704" s="142" t="s">
        <v>91</v>
      </c>
      <c r="AY704" s="16" t="s">
        <v>142</v>
      </c>
      <c r="BE704" s="143">
        <f>IF(N704="základní",J704,0)</f>
        <v>0</v>
      </c>
      <c r="BF704" s="143">
        <f>IF(N704="snížená",J704,0)</f>
        <v>0</v>
      </c>
      <c r="BG704" s="143">
        <f>IF(N704="zákl. přenesená",J704,0)</f>
        <v>0</v>
      </c>
      <c r="BH704" s="143">
        <f>IF(N704="sníž. přenesená",J704,0)</f>
        <v>0</v>
      </c>
      <c r="BI704" s="143">
        <f>IF(N704="nulová",J704,0)</f>
        <v>0</v>
      </c>
      <c r="BJ704" s="16" t="s">
        <v>89</v>
      </c>
      <c r="BK704" s="143">
        <f>ROUND(I704*H704,2)</f>
        <v>0</v>
      </c>
      <c r="BL704" s="16" t="s">
        <v>89</v>
      </c>
      <c r="BM704" s="142" t="s">
        <v>702</v>
      </c>
    </row>
    <row r="705" spans="2:65" s="1" customFormat="1">
      <c r="B705" s="32"/>
      <c r="D705" s="144" t="s">
        <v>152</v>
      </c>
      <c r="F705" s="145" t="s">
        <v>703</v>
      </c>
      <c r="I705" s="146"/>
      <c r="L705" s="32"/>
      <c r="M705" s="147"/>
      <c r="T705" s="53"/>
      <c r="AT705" s="16" t="s">
        <v>152</v>
      </c>
      <c r="AU705" s="16" t="s">
        <v>91</v>
      </c>
    </row>
    <row r="706" spans="2:65" s="12" customFormat="1">
      <c r="B706" s="148"/>
      <c r="D706" s="149" t="s">
        <v>154</v>
      </c>
      <c r="E706" s="150" t="s">
        <v>79</v>
      </c>
      <c r="F706" s="151" t="s">
        <v>198</v>
      </c>
      <c r="H706" s="150" t="s">
        <v>79</v>
      </c>
      <c r="I706" s="152"/>
      <c r="L706" s="148"/>
      <c r="M706" s="153"/>
      <c r="T706" s="154"/>
      <c r="AT706" s="150" t="s">
        <v>154</v>
      </c>
      <c r="AU706" s="150" t="s">
        <v>91</v>
      </c>
      <c r="AV706" s="12" t="s">
        <v>89</v>
      </c>
      <c r="AW706" s="12" t="s">
        <v>42</v>
      </c>
      <c r="AX706" s="12" t="s">
        <v>81</v>
      </c>
      <c r="AY706" s="150" t="s">
        <v>142</v>
      </c>
    </row>
    <row r="707" spans="2:65" s="12" customFormat="1">
      <c r="B707" s="148"/>
      <c r="D707" s="149" t="s">
        <v>154</v>
      </c>
      <c r="E707" s="150" t="s">
        <v>79</v>
      </c>
      <c r="F707" s="151" t="s">
        <v>464</v>
      </c>
      <c r="H707" s="150" t="s">
        <v>79</v>
      </c>
      <c r="I707" s="152"/>
      <c r="L707" s="148"/>
      <c r="M707" s="153"/>
      <c r="T707" s="154"/>
      <c r="AT707" s="150" t="s">
        <v>154</v>
      </c>
      <c r="AU707" s="150" t="s">
        <v>91</v>
      </c>
      <c r="AV707" s="12" t="s">
        <v>89</v>
      </c>
      <c r="AW707" s="12" t="s">
        <v>42</v>
      </c>
      <c r="AX707" s="12" t="s">
        <v>81</v>
      </c>
      <c r="AY707" s="150" t="s">
        <v>142</v>
      </c>
    </row>
    <row r="708" spans="2:65" s="13" customFormat="1">
      <c r="B708" s="155"/>
      <c r="D708" s="149" t="s">
        <v>154</v>
      </c>
      <c r="E708" s="156" t="s">
        <v>79</v>
      </c>
      <c r="F708" s="157" t="s">
        <v>226</v>
      </c>
      <c r="H708" s="158">
        <v>3</v>
      </c>
      <c r="I708" s="159"/>
      <c r="L708" s="155"/>
      <c r="M708" s="160"/>
      <c r="T708" s="161"/>
      <c r="AT708" s="156" t="s">
        <v>154</v>
      </c>
      <c r="AU708" s="156" t="s">
        <v>91</v>
      </c>
      <c r="AV708" s="13" t="s">
        <v>91</v>
      </c>
      <c r="AW708" s="13" t="s">
        <v>42</v>
      </c>
      <c r="AX708" s="13" t="s">
        <v>89</v>
      </c>
      <c r="AY708" s="156" t="s">
        <v>142</v>
      </c>
    </row>
    <row r="709" spans="2:65" s="1" customFormat="1" ht="24.2" customHeight="1">
      <c r="B709" s="32"/>
      <c r="C709" s="172" t="s">
        <v>704</v>
      </c>
      <c r="D709" s="172" t="s">
        <v>239</v>
      </c>
      <c r="E709" s="173" t="s">
        <v>705</v>
      </c>
      <c r="F709" s="174" t="s">
        <v>706</v>
      </c>
      <c r="G709" s="175" t="s">
        <v>259</v>
      </c>
      <c r="H709" s="176">
        <v>3</v>
      </c>
      <c r="I709" s="177"/>
      <c r="J709" s="178">
        <f>ROUND(I709*H709,2)</f>
        <v>0</v>
      </c>
      <c r="K709" s="174" t="s">
        <v>149</v>
      </c>
      <c r="L709" s="179"/>
      <c r="M709" s="180" t="s">
        <v>79</v>
      </c>
      <c r="N709" s="181" t="s">
        <v>51</v>
      </c>
      <c r="P709" s="140">
        <f>O709*H709</f>
        <v>0</v>
      </c>
      <c r="Q709" s="140">
        <v>1.8600000000000001E-3</v>
      </c>
      <c r="R709" s="140">
        <f>Q709*H709</f>
        <v>5.5799999999999999E-3</v>
      </c>
      <c r="S709" s="140">
        <v>0</v>
      </c>
      <c r="T709" s="141">
        <f>S709*H709</f>
        <v>0</v>
      </c>
      <c r="AR709" s="142" t="s">
        <v>91</v>
      </c>
      <c r="AT709" s="142" t="s">
        <v>239</v>
      </c>
      <c r="AU709" s="142" t="s">
        <v>91</v>
      </c>
      <c r="AY709" s="16" t="s">
        <v>142</v>
      </c>
      <c r="BE709" s="143">
        <f>IF(N709="základní",J709,0)</f>
        <v>0</v>
      </c>
      <c r="BF709" s="143">
        <f>IF(N709="snížená",J709,0)</f>
        <v>0</v>
      </c>
      <c r="BG709" s="143">
        <f>IF(N709="zákl. přenesená",J709,0)</f>
        <v>0</v>
      </c>
      <c r="BH709" s="143">
        <f>IF(N709="sníž. přenesená",J709,0)</f>
        <v>0</v>
      </c>
      <c r="BI709" s="143">
        <f>IF(N709="nulová",J709,0)</f>
        <v>0</v>
      </c>
      <c r="BJ709" s="16" t="s">
        <v>89</v>
      </c>
      <c r="BK709" s="143">
        <f>ROUND(I709*H709,2)</f>
        <v>0</v>
      </c>
      <c r="BL709" s="16" t="s">
        <v>89</v>
      </c>
      <c r="BM709" s="142" t="s">
        <v>707</v>
      </c>
    </row>
    <row r="710" spans="2:65" s="12" customFormat="1">
      <c r="B710" s="148"/>
      <c r="D710" s="149" t="s">
        <v>154</v>
      </c>
      <c r="E710" s="150" t="s">
        <v>79</v>
      </c>
      <c r="F710" s="151" t="s">
        <v>198</v>
      </c>
      <c r="H710" s="150" t="s">
        <v>79</v>
      </c>
      <c r="I710" s="152"/>
      <c r="L710" s="148"/>
      <c r="M710" s="153"/>
      <c r="T710" s="154"/>
      <c r="AT710" s="150" t="s">
        <v>154</v>
      </c>
      <c r="AU710" s="150" t="s">
        <v>91</v>
      </c>
      <c r="AV710" s="12" t="s">
        <v>89</v>
      </c>
      <c r="AW710" s="12" t="s">
        <v>42</v>
      </c>
      <c r="AX710" s="12" t="s">
        <v>81</v>
      </c>
      <c r="AY710" s="150" t="s">
        <v>142</v>
      </c>
    </row>
    <row r="711" spans="2:65" s="12" customFormat="1">
      <c r="B711" s="148"/>
      <c r="D711" s="149" t="s">
        <v>154</v>
      </c>
      <c r="E711" s="150" t="s">
        <v>79</v>
      </c>
      <c r="F711" s="151" t="s">
        <v>464</v>
      </c>
      <c r="H711" s="150" t="s">
        <v>79</v>
      </c>
      <c r="I711" s="152"/>
      <c r="L711" s="148"/>
      <c r="M711" s="153"/>
      <c r="T711" s="154"/>
      <c r="AT711" s="150" t="s">
        <v>154</v>
      </c>
      <c r="AU711" s="150" t="s">
        <v>91</v>
      </c>
      <c r="AV711" s="12" t="s">
        <v>89</v>
      </c>
      <c r="AW711" s="12" t="s">
        <v>42</v>
      </c>
      <c r="AX711" s="12" t="s">
        <v>81</v>
      </c>
      <c r="AY711" s="150" t="s">
        <v>142</v>
      </c>
    </row>
    <row r="712" spans="2:65" s="13" customFormat="1">
      <c r="B712" s="155"/>
      <c r="D712" s="149" t="s">
        <v>154</v>
      </c>
      <c r="E712" s="156" t="s">
        <v>79</v>
      </c>
      <c r="F712" s="157" t="s">
        <v>226</v>
      </c>
      <c r="H712" s="158">
        <v>3</v>
      </c>
      <c r="I712" s="159"/>
      <c r="L712" s="155"/>
      <c r="M712" s="160"/>
      <c r="T712" s="161"/>
      <c r="AT712" s="156" t="s">
        <v>154</v>
      </c>
      <c r="AU712" s="156" t="s">
        <v>91</v>
      </c>
      <c r="AV712" s="13" t="s">
        <v>91</v>
      </c>
      <c r="AW712" s="13" t="s">
        <v>42</v>
      </c>
      <c r="AX712" s="13" t="s">
        <v>89</v>
      </c>
      <c r="AY712" s="156" t="s">
        <v>142</v>
      </c>
    </row>
    <row r="713" spans="2:65" s="1" customFormat="1" ht="24.2" customHeight="1">
      <c r="B713" s="32"/>
      <c r="C713" s="131" t="s">
        <v>708</v>
      </c>
      <c r="D713" s="131" t="s">
        <v>145</v>
      </c>
      <c r="E713" s="132" t="s">
        <v>709</v>
      </c>
      <c r="F713" s="133" t="s">
        <v>710</v>
      </c>
      <c r="G713" s="134" t="s">
        <v>148</v>
      </c>
      <c r="H713" s="135">
        <v>406</v>
      </c>
      <c r="I713" s="136"/>
      <c r="J713" s="137">
        <f>ROUND(I713*H713,2)</f>
        <v>0</v>
      </c>
      <c r="K713" s="133" t="s">
        <v>149</v>
      </c>
      <c r="L713" s="32"/>
      <c r="M713" s="138" t="s">
        <v>79</v>
      </c>
      <c r="N713" s="139" t="s">
        <v>51</v>
      </c>
      <c r="P713" s="140">
        <f>O713*H713</f>
        <v>0</v>
      </c>
      <c r="Q713" s="140">
        <v>0</v>
      </c>
      <c r="R713" s="140">
        <f>Q713*H713</f>
        <v>0</v>
      </c>
      <c r="S713" s="140">
        <v>0</v>
      </c>
      <c r="T713" s="141">
        <f>S713*H713</f>
        <v>0</v>
      </c>
      <c r="AR713" s="142" t="s">
        <v>89</v>
      </c>
      <c r="AT713" s="142" t="s">
        <v>145</v>
      </c>
      <c r="AU713" s="142" t="s">
        <v>91</v>
      </c>
      <c r="AY713" s="16" t="s">
        <v>142</v>
      </c>
      <c r="BE713" s="143">
        <f>IF(N713="základní",J713,0)</f>
        <v>0</v>
      </c>
      <c r="BF713" s="143">
        <f>IF(N713="snížená",J713,0)</f>
        <v>0</v>
      </c>
      <c r="BG713" s="143">
        <f>IF(N713="zákl. přenesená",J713,0)</f>
        <v>0</v>
      </c>
      <c r="BH713" s="143">
        <f>IF(N713="sníž. přenesená",J713,0)</f>
        <v>0</v>
      </c>
      <c r="BI713" s="143">
        <f>IF(N713="nulová",J713,0)</f>
        <v>0</v>
      </c>
      <c r="BJ713" s="16" t="s">
        <v>89</v>
      </c>
      <c r="BK713" s="143">
        <f>ROUND(I713*H713,2)</f>
        <v>0</v>
      </c>
      <c r="BL713" s="16" t="s">
        <v>89</v>
      </c>
      <c r="BM713" s="142" t="s">
        <v>711</v>
      </c>
    </row>
    <row r="714" spans="2:65" s="1" customFormat="1">
      <c r="B714" s="32"/>
      <c r="D714" s="144" t="s">
        <v>152</v>
      </c>
      <c r="F714" s="145" t="s">
        <v>712</v>
      </c>
      <c r="I714" s="146"/>
      <c r="L714" s="32"/>
      <c r="M714" s="147"/>
      <c r="T714" s="53"/>
      <c r="AT714" s="16" t="s">
        <v>152</v>
      </c>
      <c r="AU714" s="16" t="s">
        <v>91</v>
      </c>
    </row>
    <row r="715" spans="2:65" s="12" customFormat="1">
      <c r="B715" s="148"/>
      <c r="D715" s="149" t="s">
        <v>154</v>
      </c>
      <c r="E715" s="150" t="s">
        <v>79</v>
      </c>
      <c r="F715" s="151" t="s">
        <v>198</v>
      </c>
      <c r="H715" s="150" t="s">
        <v>79</v>
      </c>
      <c r="I715" s="152"/>
      <c r="L715" s="148"/>
      <c r="M715" s="153"/>
      <c r="T715" s="154"/>
      <c r="AT715" s="150" t="s">
        <v>154</v>
      </c>
      <c r="AU715" s="150" t="s">
        <v>91</v>
      </c>
      <c r="AV715" s="12" t="s">
        <v>89</v>
      </c>
      <c r="AW715" s="12" t="s">
        <v>42</v>
      </c>
      <c r="AX715" s="12" t="s">
        <v>81</v>
      </c>
      <c r="AY715" s="150" t="s">
        <v>142</v>
      </c>
    </row>
    <row r="716" spans="2:65" s="12" customFormat="1">
      <c r="B716" s="148"/>
      <c r="D716" s="149" t="s">
        <v>154</v>
      </c>
      <c r="E716" s="150" t="s">
        <v>79</v>
      </c>
      <c r="F716" s="151" t="s">
        <v>464</v>
      </c>
      <c r="H716" s="150" t="s">
        <v>79</v>
      </c>
      <c r="I716" s="152"/>
      <c r="L716" s="148"/>
      <c r="M716" s="153"/>
      <c r="T716" s="154"/>
      <c r="AT716" s="150" t="s">
        <v>154</v>
      </c>
      <c r="AU716" s="150" t="s">
        <v>91</v>
      </c>
      <c r="AV716" s="12" t="s">
        <v>89</v>
      </c>
      <c r="AW716" s="12" t="s">
        <v>42</v>
      </c>
      <c r="AX716" s="12" t="s">
        <v>81</v>
      </c>
      <c r="AY716" s="150" t="s">
        <v>142</v>
      </c>
    </row>
    <row r="717" spans="2:65" s="13" customFormat="1">
      <c r="B717" s="155"/>
      <c r="D717" s="149" t="s">
        <v>154</v>
      </c>
      <c r="E717" s="156" t="s">
        <v>79</v>
      </c>
      <c r="F717" s="157" t="s">
        <v>713</v>
      </c>
      <c r="H717" s="158">
        <v>54</v>
      </c>
      <c r="I717" s="159"/>
      <c r="L717" s="155"/>
      <c r="M717" s="160"/>
      <c r="T717" s="161"/>
      <c r="AT717" s="156" t="s">
        <v>154</v>
      </c>
      <c r="AU717" s="156" t="s">
        <v>91</v>
      </c>
      <c r="AV717" s="13" t="s">
        <v>91</v>
      </c>
      <c r="AW717" s="13" t="s">
        <v>42</v>
      </c>
      <c r="AX717" s="13" t="s">
        <v>81</v>
      </c>
      <c r="AY717" s="156" t="s">
        <v>142</v>
      </c>
    </row>
    <row r="718" spans="2:65" s="12" customFormat="1">
      <c r="B718" s="148"/>
      <c r="D718" s="149" t="s">
        <v>154</v>
      </c>
      <c r="E718" s="150" t="s">
        <v>79</v>
      </c>
      <c r="F718" s="151" t="s">
        <v>466</v>
      </c>
      <c r="H718" s="150" t="s">
        <v>79</v>
      </c>
      <c r="I718" s="152"/>
      <c r="L718" s="148"/>
      <c r="M718" s="153"/>
      <c r="T718" s="154"/>
      <c r="AT718" s="150" t="s">
        <v>154</v>
      </c>
      <c r="AU718" s="150" t="s">
        <v>91</v>
      </c>
      <c r="AV718" s="12" t="s">
        <v>89</v>
      </c>
      <c r="AW718" s="12" t="s">
        <v>42</v>
      </c>
      <c r="AX718" s="12" t="s">
        <v>81</v>
      </c>
      <c r="AY718" s="150" t="s">
        <v>142</v>
      </c>
    </row>
    <row r="719" spans="2:65" s="13" customFormat="1">
      <c r="B719" s="155"/>
      <c r="D719" s="149" t="s">
        <v>154</v>
      </c>
      <c r="E719" s="156" t="s">
        <v>79</v>
      </c>
      <c r="F719" s="157" t="s">
        <v>714</v>
      </c>
      <c r="H719" s="158">
        <v>58</v>
      </c>
      <c r="I719" s="159"/>
      <c r="L719" s="155"/>
      <c r="M719" s="160"/>
      <c r="T719" s="161"/>
      <c r="AT719" s="156" t="s">
        <v>154</v>
      </c>
      <c r="AU719" s="156" t="s">
        <v>91</v>
      </c>
      <c r="AV719" s="13" t="s">
        <v>91</v>
      </c>
      <c r="AW719" s="13" t="s">
        <v>42</v>
      </c>
      <c r="AX719" s="13" t="s">
        <v>81</v>
      </c>
      <c r="AY719" s="156" t="s">
        <v>142</v>
      </c>
    </row>
    <row r="720" spans="2:65" s="12" customFormat="1">
      <c r="B720" s="148"/>
      <c r="D720" s="149" t="s">
        <v>154</v>
      </c>
      <c r="E720" s="150" t="s">
        <v>79</v>
      </c>
      <c r="F720" s="151" t="s">
        <v>468</v>
      </c>
      <c r="H720" s="150" t="s">
        <v>79</v>
      </c>
      <c r="I720" s="152"/>
      <c r="L720" s="148"/>
      <c r="M720" s="153"/>
      <c r="T720" s="154"/>
      <c r="AT720" s="150" t="s">
        <v>154</v>
      </c>
      <c r="AU720" s="150" t="s">
        <v>91</v>
      </c>
      <c r="AV720" s="12" t="s">
        <v>89</v>
      </c>
      <c r="AW720" s="12" t="s">
        <v>42</v>
      </c>
      <c r="AX720" s="12" t="s">
        <v>81</v>
      </c>
      <c r="AY720" s="150" t="s">
        <v>142</v>
      </c>
    </row>
    <row r="721" spans="2:65" s="13" customFormat="1">
      <c r="B721" s="155"/>
      <c r="D721" s="149" t="s">
        <v>154</v>
      </c>
      <c r="E721" s="156" t="s">
        <v>79</v>
      </c>
      <c r="F721" s="157" t="s">
        <v>715</v>
      </c>
      <c r="H721" s="158">
        <v>44</v>
      </c>
      <c r="I721" s="159"/>
      <c r="L721" s="155"/>
      <c r="M721" s="160"/>
      <c r="T721" s="161"/>
      <c r="AT721" s="156" t="s">
        <v>154</v>
      </c>
      <c r="AU721" s="156" t="s">
        <v>91</v>
      </c>
      <c r="AV721" s="13" t="s">
        <v>91</v>
      </c>
      <c r="AW721" s="13" t="s">
        <v>42</v>
      </c>
      <c r="AX721" s="13" t="s">
        <v>81</v>
      </c>
      <c r="AY721" s="156" t="s">
        <v>142</v>
      </c>
    </row>
    <row r="722" spans="2:65" s="12" customFormat="1">
      <c r="B722" s="148"/>
      <c r="D722" s="149" t="s">
        <v>154</v>
      </c>
      <c r="E722" s="150" t="s">
        <v>79</v>
      </c>
      <c r="F722" s="151" t="s">
        <v>470</v>
      </c>
      <c r="H722" s="150" t="s">
        <v>79</v>
      </c>
      <c r="I722" s="152"/>
      <c r="L722" s="148"/>
      <c r="M722" s="153"/>
      <c r="T722" s="154"/>
      <c r="AT722" s="150" t="s">
        <v>154</v>
      </c>
      <c r="AU722" s="150" t="s">
        <v>91</v>
      </c>
      <c r="AV722" s="12" t="s">
        <v>89</v>
      </c>
      <c r="AW722" s="12" t="s">
        <v>42</v>
      </c>
      <c r="AX722" s="12" t="s">
        <v>81</v>
      </c>
      <c r="AY722" s="150" t="s">
        <v>142</v>
      </c>
    </row>
    <row r="723" spans="2:65" s="13" customFormat="1">
      <c r="B723" s="155"/>
      <c r="D723" s="149" t="s">
        <v>154</v>
      </c>
      <c r="E723" s="156" t="s">
        <v>79</v>
      </c>
      <c r="F723" s="157" t="s">
        <v>716</v>
      </c>
      <c r="H723" s="158">
        <v>72</v>
      </c>
      <c r="I723" s="159"/>
      <c r="L723" s="155"/>
      <c r="M723" s="160"/>
      <c r="T723" s="161"/>
      <c r="AT723" s="156" t="s">
        <v>154</v>
      </c>
      <c r="AU723" s="156" t="s">
        <v>91</v>
      </c>
      <c r="AV723" s="13" t="s">
        <v>91</v>
      </c>
      <c r="AW723" s="13" t="s">
        <v>42</v>
      </c>
      <c r="AX723" s="13" t="s">
        <v>81</v>
      </c>
      <c r="AY723" s="156" t="s">
        <v>142</v>
      </c>
    </row>
    <row r="724" spans="2:65" s="12" customFormat="1">
      <c r="B724" s="148"/>
      <c r="D724" s="149" t="s">
        <v>154</v>
      </c>
      <c r="E724" s="150" t="s">
        <v>79</v>
      </c>
      <c r="F724" s="151" t="s">
        <v>471</v>
      </c>
      <c r="H724" s="150" t="s">
        <v>79</v>
      </c>
      <c r="I724" s="152"/>
      <c r="L724" s="148"/>
      <c r="M724" s="153"/>
      <c r="T724" s="154"/>
      <c r="AT724" s="150" t="s">
        <v>154</v>
      </c>
      <c r="AU724" s="150" t="s">
        <v>91</v>
      </c>
      <c r="AV724" s="12" t="s">
        <v>89</v>
      </c>
      <c r="AW724" s="12" t="s">
        <v>42</v>
      </c>
      <c r="AX724" s="12" t="s">
        <v>81</v>
      </c>
      <c r="AY724" s="150" t="s">
        <v>142</v>
      </c>
    </row>
    <row r="725" spans="2:65" s="13" customFormat="1">
      <c r="B725" s="155"/>
      <c r="D725" s="149" t="s">
        <v>154</v>
      </c>
      <c r="E725" s="156" t="s">
        <v>79</v>
      </c>
      <c r="F725" s="157" t="s">
        <v>717</v>
      </c>
      <c r="H725" s="158">
        <v>34</v>
      </c>
      <c r="I725" s="159"/>
      <c r="L725" s="155"/>
      <c r="M725" s="160"/>
      <c r="T725" s="161"/>
      <c r="AT725" s="156" t="s">
        <v>154</v>
      </c>
      <c r="AU725" s="156" t="s">
        <v>91</v>
      </c>
      <c r="AV725" s="13" t="s">
        <v>91</v>
      </c>
      <c r="AW725" s="13" t="s">
        <v>42</v>
      </c>
      <c r="AX725" s="13" t="s">
        <v>81</v>
      </c>
      <c r="AY725" s="156" t="s">
        <v>142</v>
      </c>
    </row>
    <row r="726" spans="2:65" s="12" customFormat="1">
      <c r="B726" s="148"/>
      <c r="D726" s="149" t="s">
        <v>154</v>
      </c>
      <c r="E726" s="150" t="s">
        <v>79</v>
      </c>
      <c r="F726" s="151" t="s">
        <v>473</v>
      </c>
      <c r="H726" s="150" t="s">
        <v>79</v>
      </c>
      <c r="I726" s="152"/>
      <c r="L726" s="148"/>
      <c r="M726" s="153"/>
      <c r="T726" s="154"/>
      <c r="AT726" s="150" t="s">
        <v>154</v>
      </c>
      <c r="AU726" s="150" t="s">
        <v>91</v>
      </c>
      <c r="AV726" s="12" t="s">
        <v>89</v>
      </c>
      <c r="AW726" s="12" t="s">
        <v>42</v>
      </c>
      <c r="AX726" s="12" t="s">
        <v>81</v>
      </c>
      <c r="AY726" s="150" t="s">
        <v>142</v>
      </c>
    </row>
    <row r="727" spans="2:65" s="13" customFormat="1">
      <c r="B727" s="155"/>
      <c r="D727" s="149" t="s">
        <v>154</v>
      </c>
      <c r="E727" s="156" t="s">
        <v>79</v>
      </c>
      <c r="F727" s="157" t="s">
        <v>714</v>
      </c>
      <c r="H727" s="158">
        <v>58</v>
      </c>
      <c r="I727" s="159"/>
      <c r="L727" s="155"/>
      <c r="M727" s="160"/>
      <c r="T727" s="161"/>
      <c r="AT727" s="156" t="s">
        <v>154</v>
      </c>
      <c r="AU727" s="156" t="s">
        <v>91</v>
      </c>
      <c r="AV727" s="13" t="s">
        <v>91</v>
      </c>
      <c r="AW727" s="13" t="s">
        <v>42</v>
      </c>
      <c r="AX727" s="13" t="s">
        <v>81</v>
      </c>
      <c r="AY727" s="156" t="s">
        <v>142</v>
      </c>
    </row>
    <row r="728" spans="2:65" s="12" customFormat="1">
      <c r="B728" s="148"/>
      <c r="D728" s="149" t="s">
        <v>154</v>
      </c>
      <c r="E728" s="150" t="s">
        <v>79</v>
      </c>
      <c r="F728" s="151" t="s">
        <v>474</v>
      </c>
      <c r="H728" s="150" t="s">
        <v>79</v>
      </c>
      <c r="I728" s="152"/>
      <c r="L728" s="148"/>
      <c r="M728" s="153"/>
      <c r="T728" s="154"/>
      <c r="AT728" s="150" t="s">
        <v>154</v>
      </c>
      <c r="AU728" s="150" t="s">
        <v>91</v>
      </c>
      <c r="AV728" s="12" t="s">
        <v>89</v>
      </c>
      <c r="AW728" s="12" t="s">
        <v>42</v>
      </c>
      <c r="AX728" s="12" t="s">
        <v>81</v>
      </c>
      <c r="AY728" s="150" t="s">
        <v>142</v>
      </c>
    </row>
    <row r="729" spans="2:65" s="13" customFormat="1">
      <c r="B729" s="155"/>
      <c r="D729" s="149" t="s">
        <v>154</v>
      </c>
      <c r="E729" s="156" t="s">
        <v>79</v>
      </c>
      <c r="F729" s="157" t="s">
        <v>715</v>
      </c>
      <c r="H729" s="158">
        <v>44</v>
      </c>
      <c r="I729" s="159"/>
      <c r="L729" s="155"/>
      <c r="M729" s="160"/>
      <c r="T729" s="161"/>
      <c r="AT729" s="156" t="s">
        <v>154</v>
      </c>
      <c r="AU729" s="156" t="s">
        <v>91</v>
      </c>
      <c r="AV729" s="13" t="s">
        <v>91</v>
      </c>
      <c r="AW729" s="13" t="s">
        <v>42</v>
      </c>
      <c r="AX729" s="13" t="s">
        <v>81</v>
      </c>
      <c r="AY729" s="156" t="s">
        <v>142</v>
      </c>
    </row>
    <row r="730" spans="2:65" s="12" customFormat="1">
      <c r="B730" s="148"/>
      <c r="D730" s="149" t="s">
        <v>154</v>
      </c>
      <c r="E730" s="150" t="s">
        <v>79</v>
      </c>
      <c r="F730" s="151" t="s">
        <v>491</v>
      </c>
      <c r="H730" s="150" t="s">
        <v>79</v>
      </c>
      <c r="I730" s="152"/>
      <c r="L730" s="148"/>
      <c r="M730" s="153"/>
      <c r="T730" s="154"/>
      <c r="AT730" s="150" t="s">
        <v>154</v>
      </c>
      <c r="AU730" s="150" t="s">
        <v>91</v>
      </c>
      <c r="AV730" s="12" t="s">
        <v>89</v>
      </c>
      <c r="AW730" s="12" t="s">
        <v>42</v>
      </c>
      <c r="AX730" s="12" t="s">
        <v>81</v>
      </c>
      <c r="AY730" s="150" t="s">
        <v>142</v>
      </c>
    </row>
    <row r="731" spans="2:65" s="13" customFormat="1">
      <c r="B731" s="155"/>
      <c r="D731" s="149" t="s">
        <v>154</v>
      </c>
      <c r="E731" s="156" t="s">
        <v>79</v>
      </c>
      <c r="F731" s="157" t="s">
        <v>718</v>
      </c>
      <c r="H731" s="158">
        <v>28</v>
      </c>
      <c r="I731" s="159"/>
      <c r="L731" s="155"/>
      <c r="M731" s="160"/>
      <c r="T731" s="161"/>
      <c r="AT731" s="156" t="s">
        <v>154</v>
      </c>
      <c r="AU731" s="156" t="s">
        <v>91</v>
      </c>
      <c r="AV731" s="13" t="s">
        <v>91</v>
      </c>
      <c r="AW731" s="13" t="s">
        <v>42</v>
      </c>
      <c r="AX731" s="13" t="s">
        <v>81</v>
      </c>
      <c r="AY731" s="156" t="s">
        <v>142</v>
      </c>
    </row>
    <row r="732" spans="2:65" s="12" customFormat="1">
      <c r="B732" s="148"/>
      <c r="D732" s="149" t="s">
        <v>154</v>
      </c>
      <c r="E732" s="150" t="s">
        <v>79</v>
      </c>
      <c r="F732" s="151" t="s">
        <v>492</v>
      </c>
      <c r="H732" s="150" t="s">
        <v>79</v>
      </c>
      <c r="I732" s="152"/>
      <c r="L732" s="148"/>
      <c r="M732" s="153"/>
      <c r="T732" s="154"/>
      <c r="AT732" s="150" t="s">
        <v>154</v>
      </c>
      <c r="AU732" s="150" t="s">
        <v>91</v>
      </c>
      <c r="AV732" s="12" t="s">
        <v>89</v>
      </c>
      <c r="AW732" s="12" t="s">
        <v>42</v>
      </c>
      <c r="AX732" s="12" t="s">
        <v>81</v>
      </c>
      <c r="AY732" s="150" t="s">
        <v>142</v>
      </c>
    </row>
    <row r="733" spans="2:65" s="13" customFormat="1">
      <c r="B733" s="155"/>
      <c r="D733" s="149" t="s">
        <v>154</v>
      </c>
      <c r="E733" s="156" t="s">
        <v>79</v>
      </c>
      <c r="F733" s="157" t="s">
        <v>719</v>
      </c>
      <c r="H733" s="158">
        <v>14</v>
      </c>
      <c r="I733" s="159"/>
      <c r="L733" s="155"/>
      <c r="M733" s="160"/>
      <c r="T733" s="161"/>
      <c r="AT733" s="156" t="s">
        <v>154</v>
      </c>
      <c r="AU733" s="156" t="s">
        <v>91</v>
      </c>
      <c r="AV733" s="13" t="s">
        <v>91</v>
      </c>
      <c r="AW733" s="13" t="s">
        <v>42</v>
      </c>
      <c r="AX733" s="13" t="s">
        <v>81</v>
      </c>
      <c r="AY733" s="156" t="s">
        <v>142</v>
      </c>
    </row>
    <row r="734" spans="2:65" s="14" customFormat="1">
      <c r="B734" s="165"/>
      <c r="D734" s="149" t="s">
        <v>154</v>
      </c>
      <c r="E734" s="166" t="s">
        <v>79</v>
      </c>
      <c r="F734" s="167" t="s">
        <v>210</v>
      </c>
      <c r="H734" s="168">
        <v>406</v>
      </c>
      <c r="I734" s="169"/>
      <c r="L734" s="165"/>
      <c r="M734" s="170"/>
      <c r="T734" s="171"/>
      <c r="AT734" s="166" t="s">
        <v>154</v>
      </c>
      <c r="AU734" s="166" t="s">
        <v>91</v>
      </c>
      <c r="AV734" s="14" t="s">
        <v>188</v>
      </c>
      <c r="AW734" s="14" t="s">
        <v>42</v>
      </c>
      <c r="AX734" s="14" t="s">
        <v>89</v>
      </c>
      <c r="AY734" s="166" t="s">
        <v>142</v>
      </c>
    </row>
    <row r="735" spans="2:65" s="1" customFormat="1" ht="24.2" customHeight="1">
      <c r="B735" s="32"/>
      <c r="C735" s="131" t="s">
        <v>720</v>
      </c>
      <c r="D735" s="131" t="s">
        <v>145</v>
      </c>
      <c r="E735" s="132" t="s">
        <v>721</v>
      </c>
      <c r="F735" s="133" t="s">
        <v>722</v>
      </c>
      <c r="G735" s="134" t="s">
        <v>148</v>
      </c>
      <c r="H735" s="135">
        <v>70</v>
      </c>
      <c r="I735" s="136"/>
      <c r="J735" s="137">
        <f>ROUND(I735*H735,2)</f>
        <v>0</v>
      </c>
      <c r="K735" s="133" t="s">
        <v>149</v>
      </c>
      <c r="L735" s="32"/>
      <c r="M735" s="138" t="s">
        <v>79</v>
      </c>
      <c r="N735" s="139" t="s">
        <v>51</v>
      </c>
      <c r="P735" s="140">
        <f>O735*H735</f>
        <v>0</v>
      </c>
      <c r="Q735" s="140">
        <v>0</v>
      </c>
      <c r="R735" s="140">
        <f>Q735*H735</f>
        <v>0</v>
      </c>
      <c r="S735" s="140">
        <v>0</v>
      </c>
      <c r="T735" s="141">
        <f>S735*H735</f>
        <v>0</v>
      </c>
      <c r="AR735" s="142" t="s">
        <v>89</v>
      </c>
      <c r="AT735" s="142" t="s">
        <v>145</v>
      </c>
      <c r="AU735" s="142" t="s">
        <v>91</v>
      </c>
      <c r="AY735" s="16" t="s">
        <v>142</v>
      </c>
      <c r="BE735" s="143">
        <f>IF(N735="základní",J735,0)</f>
        <v>0</v>
      </c>
      <c r="BF735" s="143">
        <f>IF(N735="snížená",J735,0)</f>
        <v>0</v>
      </c>
      <c r="BG735" s="143">
        <f>IF(N735="zákl. přenesená",J735,0)</f>
        <v>0</v>
      </c>
      <c r="BH735" s="143">
        <f>IF(N735="sníž. přenesená",J735,0)</f>
        <v>0</v>
      </c>
      <c r="BI735" s="143">
        <f>IF(N735="nulová",J735,0)</f>
        <v>0</v>
      </c>
      <c r="BJ735" s="16" t="s">
        <v>89</v>
      </c>
      <c r="BK735" s="143">
        <f>ROUND(I735*H735,2)</f>
        <v>0</v>
      </c>
      <c r="BL735" s="16" t="s">
        <v>89</v>
      </c>
      <c r="BM735" s="142" t="s">
        <v>723</v>
      </c>
    </row>
    <row r="736" spans="2:65" s="1" customFormat="1">
      <c r="B736" s="32"/>
      <c r="D736" s="144" t="s">
        <v>152</v>
      </c>
      <c r="F736" s="145" t="s">
        <v>724</v>
      </c>
      <c r="I736" s="146"/>
      <c r="L736" s="32"/>
      <c r="M736" s="147"/>
      <c r="T736" s="53"/>
      <c r="AT736" s="16" t="s">
        <v>152</v>
      </c>
      <c r="AU736" s="16" t="s">
        <v>91</v>
      </c>
    </row>
    <row r="737" spans="2:51" s="12" customFormat="1">
      <c r="B737" s="148"/>
      <c r="D737" s="149" t="s">
        <v>154</v>
      </c>
      <c r="E737" s="150" t="s">
        <v>79</v>
      </c>
      <c r="F737" s="151" t="s">
        <v>198</v>
      </c>
      <c r="H737" s="150" t="s">
        <v>79</v>
      </c>
      <c r="I737" s="152"/>
      <c r="L737" s="148"/>
      <c r="M737" s="153"/>
      <c r="T737" s="154"/>
      <c r="AT737" s="150" t="s">
        <v>154</v>
      </c>
      <c r="AU737" s="150" t="s">
        <v>91</v>
      </c>
      <c r="AV737" s="12" t="s">
        <v>89</v>
      </c>
      <c r="AW737" s="12" t="s">
        <v>42</v>
      </c>
      <c r="AX737" s="12" t="s">
        <v>81</v>
      </c>
      <c r="AY737" s="150" t="s">
        <v>142</v>
      </c>
    </row>
    <row r="738" spans="2:51" s="12" customFormat="1">
      <c r="B738" s="148"/>
      <c r="D738" s="149" t="s">
        <v>154</v>
      </c>
      <c r="E738" s="150" t="s">
        <v>79</v>
      </c>
      <c r="F738" s="151" t="s">
        <v>464</v>
      </c>
      <c r="H738" s="150" t="s">
        <v>79</v>
      </c>
      <c r="I738" s="152"/>
      <c r="L738" s="148"/>
      <c r="M738" s="153"/>
      <c r="T738" s="154"/>
      <c r="AT738" s="150" t="s">
        <v>154</v>
      </c>
      <c r="AU738" s="150" t="s">
        <v>91</v>
      </c>
      <c r="AV738" s="12" t="s">
        <v>89</v>
      </c>
      <c r="AW738" s="12" t="s">
        <v>42</v>
      </c>
      <c r="AX738" s="12" t="s">
        <v>81</v>
      </c>
      <c r="AY738" s="150" t="s">
        <v>142</v>
      </c>
    </row>
    <row r="739" spans="2:51" s="13" customFormat="1">
      <c r="B739" s="155"/>
      <c r="D739" s="149" t="s">
        <v>154</v>
      </c>
      <c r="E739" s="156" t="s">
        <v>79</v>
      </c>
      <c r="F739" s="157" t="s">
        <v>725</v>
      </c>
      <c r="H739" s="158">
        <v>10</v>
      </c>
      <c r="I739" s="159"/>
      <c r="L739" s="155"/>
      <c r="M739" s="160"/>
      <c r="T739" s="161"/>
      <c r="AT739" s="156" t="s">
        <v>154</v>
      </c>
      <c r="AU739" s="156" t="s">
        <v>91</v>
      </c>
      <c r="AV739" s="13" t="s">
        <v>91</v>
      </c>
      <c r="AW739" s="13" t="s">
        <v>42</v>
      </c>
      <c r="AX739" s="13" t="s">
        <v>81</v>
      </c>
      <c r="AY739" s="156" t="s">
        <v>142</v>
      </c>
    </row>
    <row r="740" spans="2:51" s="12" customFormat="1">
      <c r="B740" s="148"/>
      <c r="D740" s="149" t="s">
        <v>154</v>
      </c>
      <c r="E740" s="150" t="s">
        <v>79</v>
      </c>
      <c r="F740" s="151" t="s">
        <v>466</v>
      </c>
      <c r="H740" s="150" t="s">
        <v>79</v>
      </c>
      <c r="I740" s="152"/>
      <c r="L740" s="148"/>
      <c r="M740" s="153"/>
      <c r="T740" s="154"/>
      <c r="AT740" s="150" t="s">
        <v>154</v>
      </c>
      <c r="AU740" s="150" t="s">
        <v>91</v>
      </c>
      <c r="AV740" s="12" t="s">
        <v>89</v>
      </c>
      <c r="AW740" s="12" t="s">
        <v>42</v>
      </c>
      <c r="AX740" s="12" t="s">
        <v>81</v>
      </c>
      <c r="AY740" s="150" t="s">
        <v>142</v>
      </c>
    </row>
    <row r="741" spans="2:51" s="13" customFormat="1">
      <c r="B741" s="155"/>
      <c r="D741" s="149" t="s">
        <v>154</v>
      </c>
      <c r="E741" s="156" t="s">
        <v>79</v>
      </c>
      <c r="F741" s="157" t="s">
        <v>726</v>
      </c>
      <c r="H741" s="158">
        <v>10</v>
      </c>
      <c r="I741" s="159"/>
      <c r="L741" s="155"/>
      <c r="M741" s="160"/>
      <c r="T741" s="161"/>
      <c r="AT741" s="156" t="s">
        <v>154</v>
      </c>
      <c r="AU741" s="156" t="s">
        <v>91</v>
      </c>
      <c r="AV741" s="13" t="s">
        <v>91</v>
      </c>
      <c r="AW741" s="13" t="s">
        <v>42</v>
      </c>
      <c r="AX741" s="13" t="s">
        <v>81</v>
      </c>
      <c r="AY741" s="156" t="s">
        <v>142</v>
      </c>
    </row>
    <row r="742" spans="2:51" s="12" customFormat="1">
      <c r="B742" s="148"/>
      <c r="D742" s="149" t="s">
        <v>154</v>
      </c>
      <c r="E742" s="150" t="s">
        <v>79</v>
      </c>
      <c r="F742" s="151" t="s">
        <v>468</v>
      </c>
      <c r="H742" s="150" t="s">
        <v>79</v>
      </c>
      <c r="I742" s="152"/>
      <c r="L742" s="148"/>
      <c r="M742" s="153"/>
      <c r="T742" s="154"/>
      <c r="AT742" s="150" t="s">
        <v>154</v>
      </c>
      <c r="AU742" s="150" t="s">
        <v>91</v>
      </c>
      <c r="AV742" s="12" t="s">
        <v>89</v>
      </c>
      <c r="AW742" s="12" t="s">
        <v>42</v>
      </c>
      <c r="AX742" s="12" t="s">
        <v>81</v>
      </c>
      <c r="AY742" s="150" t="s">
        <v>142</v>
      </c>
    </row>
    <row r="743" spans="2:51" s="13" customFormat="1">
      <c r="B743" s="155"/>
      <c r="D743" s="149" t="s">
        <v>154</v>
      </c>
      <c r="E743" s="156" t="s">
        <v>79</v>
      </c>
      <c r="F743" s="157" t="s">
        <v>727</v>
      </c>
      <c r="H743" s="158">
        <v>8</v>
      </c>
      <c r="I743" s="159"/>
      <c r="L743" s="155"/>
      <c r="M743" s="160"/>
      <c r="T743" s="161"/>
      <c r="AT743" s="156" t="s">
        <v>154</v>
      </c>
      <c r="AU743" s="156" t="s">
        <v>91</v>
      </c>
      <c r="AV743" s="13" t="s">
        <v>91</v>
      </c>
      <c r="AW743" s="13" t="s">
        <v>42</v>
      </c>
      <c r="AX743" s="13" t="s">
        <v>81</v>
      </c>
      <c r="AY743" s="156" t="s">
        <v>142</v>
      </c>
    </row>
    <row r="744" spans="2:51" s="12" customFormat="1">
      <c r="B744" s="148"/>
      <c r="D744" s="149" t="s">
        <v>154</v>
      </c>
      <c r="E744" s="150" t="s">
        <v>79</v>
      </c>
      <c r="F744" s="151" t="s">
        <v>470</v>
      </c>
      <c r="H744" s="150" t="s">
        <v>79</v>
      </c>
      <c r="I744" s="152"/>
      <c r="L744" s="148"/>
      <c r="M744" s="153"/>
      <c r="T744" s="154"/>
      <c r="AT744" s="150" t="s">
        <v>154</v>
      </c>
      <c r="AU744" s="150" t="s">
        <v>91</v>
      </c>
      <c r="AV744" s="12" t="s">
        <v>89</v>
      </c>
      <c r="AW744" s="12" t="s">
        <v>42</v>
      </c>
      <c r="AX744" s="12" t="s">
        <v>81</v>
      </c>
      <c r="AY744" s="150" t="s">
        <v>142</v>
      </c>
    </row>
    <row r="745" spans="2:51" s="13" customFormat="1">
      <c r="B745" s="155"/>
      <c r="D745" s="149" t="s">
        <v>154</v>
      </c>
      <c r="E745" s="156" t="s">
        <v>79</v>
      </c>
      <c r="F745" s="157" t="s">
        <v>728</v>
      </c>
      <c r="H745" s="158">
        <v>12</v>
      </c>
      <c r="I745" s="159"/>
      <c r="L745" s="155"/>
      <c r="M745" s="160"/>
      <c r="T745" s="161"/>
      <c r="AT745" s="156" t="s">
        <v>154</v>
      </c>
      <c r="AU745" s="156" t="s">
        <v>91</v>
      </c>
      <c r="AV745" s="13" t="s">
        <v>91</v>
      </c>
      <c r="AW745" s="13" t="s">
        <v>42</v>
      </c>
      <c r="AX745" s="13" t="s">
        <v>81</v>
      </c>
      <c r="AY745" s="156" t="s">
        <v>142</v>
      </c>
    </row>
    <row r="746" spans="2:51" s="12" customFormat="1">
      <c r="B746" s="148"/>
      <c r="D746" s="149" t="s">
        <v>154</v>
      </c>
      <c r="E746" s="150" t="s">
        <v>79</v>
      </c>
      <c r="F746" s="151" t="s">
        <v>471</v>
      </c>
      <c r="H746" s="150" t="s">
        <v>79</v>
      </c>
      <c r="I746" s="152"/>
      <c r="L746" s="148"/>
      <c r="M746" s="153"/>
      <c r="T746" s="154"/>
      <c r="AT746" s="150" t="s">
        <v>154</v>
      </c>
      <c r="AU746" s="150" t="s">
        <v>91</v>
      </c>
      <c r="AV746" s="12" t="s">
        <v>89</v>
      </c>
      <c r="AW746" s="12" t="s">
        <v>42</v>
      </c>
      <c r="AX746" s="12" t="s">
        <v>81</v>
      </c>
      <c r="AY746" s="150" t="s">
        <v>142</v>
      </c>
    </row>
    <row r="747" spans="2:51" s="13" customFormat="1">
      <c r="B747" s="155"/>
      <c r="D747" s="149" t="s">
        <v>154</v>
      </c>
      <c r="E747" s="156" t="s">
        <v>79</v>
      </c>
      <c r="F747" s="157" t="s">
        <v>729</v>
      </c>
      <c r="H747" s="158">
        <v>6</v>
      </c>
      <c r="I747" s="159"/>
      <c r="L747" s="155"/>
      <c r="M747" s="160"/>
      <c r="T747" s="161"/>
      <c r="AT747" s="156" t="s">
        <v>154</v>
      </c>
      <c r="AU747" s="156" t="s">
        <v>91</v>
      </c>
      <c r="AV747" s="13" t="s">
        <v>91</v>
      </c>
      <c r="AW747" s="13" t="s">
        <v>42</v>
      </c>
      <c r="AX747" s="13" t="s">
        <v>81</v>
      </c>
      <c r="AY747" s="156" t="s">
        <v>142</v>
      </c>
    </row>
    <row r="748" spans="2:51" s="12" customFormat="1">
      <c r="B748" s="148"/>
      <c r="D748" s="149" t="s">
        <v>154</v>
      </c>
      <c r="E748" s="150" t="s">
        <v>79</v>
      </c>
      <c r="F748" s="151" t="s">
        <v>473</v>
      </c>
      <c r="H748" s="150" t="s">
        <v>79</v>
      </c>
      <c r="I748" s="152"/>
      <c r="L748" s="148"/>
      <c r="M748" s="153"/>
      <c r="T748" s="154"/>
      <c r="AT748" s="150" t="s">
        <v>154</v>
      </c>
      <c r="AU748" s="150" t="s">
        <v>91</v>
      </c>
      <c r="AV748" s="12" t="s">
        <v>89</v>
      </c>
      <c r="AW748" s="12" t="s">
        <v>42</v>
      </c>
      <c r="AX748" s="12" t="s">
        <v>81</v>
      </c>
      <c r="AY748" s="150" t="s">
        <v>142</v>
      </c>
    </row>
    <row r="749" spans="2:51" s="13" customFormat="1">
      <c r="B749" s="155"/>
      <c r="D749" s="149" t="s">
        <v>154</v>
      </c>
      <c r="E749" s="156" t="s">
        <v>79</v>
      </c>
      <c r="F749" s="157" t="s">
        <v>726</v>
      </c>
      <c r="H749" s="158">
        <v>10</v>
      </c>
      <c r="I749" s="159"/>
      <c r="L749" s="155"/>
      <c r="M749" s="160"/>
      <c r="T749" s="161"/>
      <c r="AT749" s="156" t="s">
        <v>154</v>
      </c>
      <c r="AU749" s="156" t="s">
        <v>91</v>
      </c>
      <c r="AV749" s="13" t="s">
        <v>91</v>
      </c>
      <c r="AW749" s="13" t="s">
        <v>42</v>
      </c>
      <c r="AX749" s="13" t="s">
        <v>81</v>
      </c>
      <c r="AY749" s="156" t="s">
        <v>142</v>
      </c>
    </row>
    <row r="750" spans="2:51" s="12" customFormat="1">
      <c r="B750" s="148"/>
      <c r="D750" s="149" t="s">
        <v>154</v>
      </c>
      <c r="E750" s="150" t="s">
        <v>79</v>
      </c>
      <c r="F750" s="151" t="s">
        <v>474</v>
      </c>
      <c r="H750" s="150" t="s">
        <v>79</v>
      </c>
      <c r="I750" s="152"/>
      <c r="L750" s="148"/>
      <c r="M750" s="153"/>
      <c r="T750" s="154"/>
      <c r="AT750" s="150" t="s">
        <v>154</v>
      </c>
      <c r="AU750" s="150" t="s">
        <v>91</v>
      </c>
      <c r="AV750" s="12" t="s">
        <v>89</v>
      </c>
      <c r="AW750" s="12" t="s">
        <v>42</v>
      </c>
      <c r="AX750" s="12" t="s">
        <v>81</v>
      </c>
      <c r="AY750" s="150" t="s">
        <v>142</v>
      </c>
    </row>
    <row r="751" spans="2:51" s="13" customFormat="1">
      <c r="B751" s="155"/>
      <c r="D751" s="149" t="s">
        <v>154</v>
      </c>
      <c r="E751" s="156" t="s">
        <v>79</v>
      </c>
      <c r="F751" s="157" t="s">
        <v>727</v>
      </c>
      <c r="H751" s="158">
        <v>8</v>
      </c>
      <c r="I751" s="159"/>
      <c r="L751" s="155"/>
      <c r="M751" s="160"/>
      <c r="T751" s="161"/>
      <c r="AT751" s="156" t="s">
        <v>154</v>
      </c>
      <c r="AU751" s="156" t="s">
        <v>91</v>
      </c>
      <c r="AV751" s="13" t="s">
        <v>91</v>
      </c>
      <c r="AW751" s="13" t="s">
        <v>42</v>
      </c>
      <c r="AX751" s="13" t="s">
        <v>81</v>
      </c>
      <c r="AY751" s="156" t="s">
        <v>142</v>
      </c>
    </row>
    <row r="752" spans="2:51" s="12" customFormat="1">
      <c r="B752" s="148"/>
      <c r="D752" s="149" t="s">
        <v>154</v>
      </c>
      <c r="E752" s="150" t="s">
        <v>79</v>
      </c>
      <c r="F752" s="151" t="s">
        <v>491</v>
      </c>
      <c r="H752" s="150" t="s">
        <v>79</v>
      </c>
      <c r="I752" s="152"/>
      <c r="L752" s="148"/>
      <c r="M752" s="153"/>
      <c r="T752" s="154"/>
      <c r="AT752" s="150" t="s">
        <v>154</v>
      </c>
      <c r="AU752" s="150" t="s">
        <v>91</v>
      </c>
      <c r="AV752" s="12" t="s">
        <v>89</v>
      </c>
      <c r="AW752" s="12" t="s">
        <v>42</v>
      </c>
      <c r="AX752" s="12" t="s">
        <v>81</v>
      </c>
      <c r="AY752" s="150" t="s">
        <v>142</v>
      </c>
    </row>
    <row r="753" spans="2:65" s="13" customFormat="1">
      <c r="B753" s="155"/>
      <c r="D753" s="149" t="s">
        <v>154</v>
      </c>
      <c r="E753" s="156" t="s">
        <v>79</v>
      </c>
      <c r="F753" s="157" t="s">
        <v>730</v>
      </c>
      <c r="H753" s="158">
        <v>4</v>
      </c>
      <c r="I753" s="159"/>
      <c r="L753" s="155"/>
      <c r="M753" s="160"/>
      <c r="T753" s="161"/>
      <c r="AT753" s="156" t="s">
        <v>154</v>
      </c>
      <c r="AU753" s="156" t="s">
        <v>91</v>
      </c>
      <c r="AV753" s="13" t="s">
        <v>91</v>
      </c>
      <c r="AW753" s="13" t="s">
        <v>42</v>
      </c>
      <c r="AX753" s="13" t="s">
        <v>81</v>
      </c>
      <c r="AY753" s="156" t="s">
        <v>142</v>
      </c>
    </row>
    <row r="754" spans="2:65" s="12" customFormat="1">
      <c r="B754" s="148"/>
      <c r="D754" s="149" t="s">
        <v>154</v>
      </c>
      <c r="E754" s="150" t="s">
        <v>79</v>
      </c>
      <c r="F754" s="151" t="s">
        <v>492</v>
      </c>
      <c r="H754" s="150" t="s">
        <v>79</v>
      </c>
      <c r="I754" s="152"/>
      <c r="L754" s="148"/>
      <c r="M754" s="153"/>
      <c r="T754" s="154"/>
      <c r="AT754" s="150" t="s">
        <v>154</v>
      </c>
      <c r="AU754" s="150" t="s">
        <v>91</v>
      </c>
      <c r="AV754" s="12" t="s">
        <v>89</v>
      </c>
      <c r="AW754" s="12" t="s">
        <v>42</v>
      </c>
      <c r="AX754" s="12" t="s">
        <v>81</v>
      </c>
      <c r="AY754" s="150" t="s">
        <v>142</v>
      </c>
    </row>
    <row r="755" spans="2:65" s="13" customFormat="1">
      <c r="B755" s="155"/>
      <c r="D755" s="149" t="s">
        <v>154</v>
      </c>
      <c r="E755" s="156" t="s">
        <v>79</v>
      </c>
      <c r="F755" s="157" t="s">
        <v>731</v>
      </c>
      <c r="H755" s="158">
        <v>2</v>
      </c>
      <c r="I755" s="159"/>
      <c r="L755" s="155"/>
      <c r="M755" s="160"/>
      <c r="T755" s="161"/>
      <c r="AT755" s="156" t="s">
        <v>154</v>
      </c>
      <c r="AU755" s="156" t="s">
        <v>91</v>
      </c>
      <c r="AV755" s="13" t="s">
        <v>91</v>
      </c>
      <c r="AW755" s="13" t="s">
        <v>42</v>
      </c>
      <c r="AX755" s="13" t="s">
        <v>81</v>
      </c>
      <c r="AY755" s="156" t="s">
        <v>142</v>
      </c>
    </row>
    <row r="756" spans="2:65" s="14" customFormat="1">
      <c r="B756" s="165"/>
      <c r="D756" s="149" t="s">
        <v>154</v>
      </c>
      <c r="E756" s="166" t="s">
        <v>79</v>
      </c>
      <c r="F756" s="167" t="s">
        <v>210</v>
      </c>
      <c r="H756" s="168">
        <v>70</v>
      </c>
      <c r="I756" s="169"/>
      <c r="L756" s="165"/>
      <c r="M756" s="170"/>
      <c r="T756" s="171"/>
      <c r="AT756" s="166" t="s">
        <v>154</v>
      </c>
      <c r="AU756" s="166" t="s">
        <v>91</v>
      </c>
      <c r="AV756" s="14" t="s">
        <v>188</v>
      </c>
      <c r="AW756" s="14" t="s">
        <v>42</v>
      </c>
      <c r="AX756" s="14" t="s">
        <v>89</v>
      </c>
      <c r="AY756" s="166" t="s">
        <v>142</v>
      </c>
    </row>
    <row r="757" spans="2:65" s="1" customFormat="1" ht="49.15" customHeight="1">
      <c r="B757" s="32"/>
      <c r="C757" s="131" t="s">
        <v>732</v>
      </c>
      <c r="D757" s="131" t="s">
        <v>145</v>
      </c>
      <c r="E757" s="132" t="s">
        <v>733</v>
      </c>
      <c r="F757" s="133" t="s">
        <v>734</v>
      </c>
      <c r="G757" s="134" t="s">
        <v>148</v>
      </c>
      <c r="H757" s="135">
        <v>5</v>
      </c>
      <c r="I757" s="136"/>
      <c r="J757" s="137">
        <f>ROUND(I757*H757,2)</f>
        <v>0</v>
      </c>
      <c r="K757" s="133" t="s">
        <v>149</v>
      </c>
      <c r="L757" s="32"/>
      <c r="M757" s="138" t="s">
        <v>79</v>
      </c>
      <c r="N757" s="139" t="s">
        <v>51</v>
      </c>
      <c r="P757" s="140">
        <f>O757*H757</f>
        <v>0</v>
      </c>
      <c r="Q757" s="140">
        <v>6.0000000000000002E-5</v>
      </c>
      <c r="R757" s="140">
        <f>Q757*H757</f>
        <v>3.0000000000000003E-4</v>
      </c>
      <c r="S757" s="140">
        <v>0</v>
      </c>
      <c r="T757" s="141">
        <f>S757*H757</f>
        <v>0</v>
      </c>
      <c r="AR757" s="142" t="s">
        <v>89</v>
      </c>
      <c r="AT757" s="142" t="s">
        <v>145</v>
      </c>
      <c r="AU757" s="142" t="s">
        <v>91</v>
      </c>
      <c r="AY757" s="16" t="s">
        <v>142</v>
      </c>
      <c r="BE757" s="143">
        <f>IF(N757="základní",J757,0)</f>
        <v>0</v>
      </c>
      <c r="BF757" s="143">
        <f>IF(N757="snížená",J757,0)</f>
        <v>0</v>
      </c>
      <c r="BG757" s="143">
        <f>IF(N757="zákl. přenesená",J757,0)</f>
        <v>0</v>
      </c>
      <c r="BH757" s="143">
        <f>IF(N757="sníž. přenesená",J757,0)</f>
        <v>0</v>
      </c>
      <c r="BI757" s="143">
        <f>IF(N757="nulová",J757,0)</f>
        <v>0</v>
      </c>
      <c r="BJ757" s="16" t="s">
        <v>89</v>
      </c>
      <c r="BK757" s="143">
        <f>ROUND(I757*H757,2)</f>
        <v>0</v>
      </c>
      <c r="BL757" s="16" t="s">
        <v>89</v>
      </c>
      <c r="BM757" s="142" t="s">
        <v>735</v>
      </c>
    </row>
    <row r="758" spans="2:65" s="1" customFormat="1">
      <c r="B758" s="32"/>
      <c r="D758" s="144" t="s">
        <v>152</v>
      </c>
      <c r="F758" s="145" t="s">
        <v>736</v>
      </c>
      <c r="I758" s="146"/>
      <c r="L758" s="32"/>
      <c r="M758" s="147"/>
      <c r="T758" s="53"/>
      <c r="AT758" s="16" t="s">
        <v>152</v>
      </c>
      <c r="AU758" s="16" t="s">
        <v>91</v>
      </c>
    </row>
    <row r="759" spans="2:65" s="12" customFormat="1">
      <c r="B759" s="148"/>
      <c r="D759" s="149" t="s">
        <v>154</v>
      </c>
      <c r="E759" s="150" t="s">
        <v>79</v>
      </c>
      <c r="F759" s="151" t="s">
        <v>340</v>
      </c>
      <c r="H759" s="150" t="s">
        <v>79</v>
      </c>
      <c r="I759" s="152"/>
      <c r="L759" s="148"/>
      <c r="M759" s="153"/>
      <c r="T759" s="154"/>
      <c r="AT759" s="150" t="s">
        <v>154</v>
      </c>
      <c r="AU759" s="150" t="s">
        <v>91</v>
      </c>
      <c r="AV759" s="12" t="s">
        <v>89</v>
      </c>
      <c r="AW759" s="12" t="s">
        <v>42</v>
      </c>
      <c r="AX759" s="12" t="s">
        <v>81</v>
      </c>
      <c r="AY759" s="150" t="s">
        <v>142</v>
      </c>
    </row>
    <row r="760" spans="2:65" s="12" customFormat="1">
      <c r="B760" s="148"/>
      <c r="D760" s="149" t="s">
        <v>154</v>
      </c>
      <c r="E760" s="150" t="s">
        <v>79</v>
      </c>
      <c r="F760" s="151" t="s">
        <v>737</v>
      </c>
      <c r="H760" s="150" t="s">
        <v>79</v>
      </c>
      <c r="I760" s="152"/>
      <c r="L760" s="148"/>
      <c r="M760" s="153"/>
      <c r="T760" s="154"/>
      <c r="AT760" s="150" t="s">
        <v>154</v>
      </c>
      <c r="AU760" s="150" t="s">
        <v>91</v>
      </c>
      <c r="AV760" s="12" t="s">
        <v>89</v>
      </c>
      <c r="AW760" s="12" t="s">
        <v>42</v>
      </c>
      <c r="AX760" s="12" t="s">
        <v>81</v>
      </c>
      <c r="AY760" s="150" t="s">
        <v>142</v>
      </c>
    </row>
    <row r="761" spans="2:65" s="13" customFormat="1">
      <c r="B761" s="155"/>
      <c r="D761" s="149" t="s">
        <v>154</v>
      </c>
      <c r="E761" s="156" t="s">
        <v>79</v>
      </c>
      <c r="F761" s="157" t="s">
        <v>141</v>
      </c>
      <c r="H761" s="158">
        <v>5</v>
      </c>
      <c r="I761" s="159"/>
      <c r="L761" s="155"/>
      <c r="M761" s="160"/>
      <c r="T761" s="161"/>
      <c r="AT761" s="156" t="s">
        <v>154</v>
      </c>
      <c r="AU761" s="156" t="s">
        <v>91</v>
      </c>
      <c r="AV761" s="13" t="s">
        <v>91</v>
      </c>
      <c r="AW761" s="13" t="s">
        <v>42</v>
      </c>
      <c r="AX761" s="13" t="s">
        <v>89</v>
      </c>
      <c r="AY761" s="156" t="s">
        <v>142</v>
      </c>
    </row>
    <row r="762" spans="2:65" s="1" customFormat="1" ht="24.2" customHeight="1">
      <c r="B762" s="32"/>
      <c r="C762" s="172" t="s">
        <v>738</v>
      </c>
      <c r="D762" s="172" t="s">
        <v>239</v>
      </c>
      <c r="E762" s="173" t="s">
        <v>739</v>
      </c>
      <c r="F762" s="174" t="s">
        <v>740</v>
      </c>
      <c r="G762" s="175" t="s">
        <v>259</v>
      </c>
      <c r="H762" s="176">
        <v>0.5</v>
      </c>
      <c r="I762" s="177"/>
      <c r="J762" s="178">
        <f>ROUND(I762*H762,2)</f>
        <v>0</v>
      </c>
      <c r="K762" s="174" t="s">
        <v>149</v>
      </c>
      <c r="L762" s="179"/>
      <c r="M762" s="180" t="s">
        <v>79</v>
      </c>
      <c r="N762" s="181" t="s">
        <v>51</v>
      </c>
      <c r="P762" s="140">
        <f>O762*H762</f>
        <v>0</v>
      </c>
      <c r="Q762" s="140">
        <v>8.0000000000000007E-5</v>
      </c>
      <c r="R762" s="140">
        <f>Q762*H762</f>
        <v>4.0000000000000003E-5</v>
      </c>
      <c r="S762" s="140">
        <v>0</v>
      </c>
      <c r="T762" s="141">
        <f>S762*H762</f>
        <v>0</v>
      </c>
      <c r="AR762" s="142" t="s">
        <v>91</v>
      </c>
      <c r="AT762" s="142" t="s">
        <v>239</v>
      </c>
      <c r="AU762" s="142" t="s">
        <v>91</v>
      </c>
      <c r="AY762" s="16" t="s">
        <v>142</v>
      </c>
      <c r="BE762" s="143">
        <f>IF(N762="základní",J762,0)</f>
        <v>0</v>
      </c>
      <c r="BF762" s="143">
        <f>IF(N762="snížená",J762,0)</f>
        <v>0</v>
      </c>
      <c r="BG762" s="143">
        <f>IF(N762="zákl. přenesená",J762,0)</f>
        <v>0</v>
      </c>
      <c r="BH762" s="143">
        <f>IF(N762="sníž. přenesená",J762,0)</f>
        <v>0</v>
      </c>
      <c r="BI762" s="143">
        <f>IF(N762="nulová",J762,0)</f>
        <v>0</v>
      </c>
      <c r="BJ762" s="16" t="s">
        <v>89</v>
      </c>
      <c r="BK762" s="143">
        <f>ROUND(I762*H762,2)</f>
        <v>0</v>
      </c>
      <c r="BL762" s="16" t="s">
        <v>89</v>
      </c>
      <c r="BM762" s="142" t="s">
        <v>741</v>
      </c>
    </row>
    <row r="763" spans="2:65" s="12" customFormat="1">
      <c r="B763" s="148"/>
      <c r="D763" s="149" t="s">
        <v>154</v>
      </c>
      <c r="E763" s="150" t="s">
        <v>79</v>
      </c>
      <c r="F763" s="151" t="s">
        <v>340</v>
      </c>
      <c r="H763" s="150" t="s">
        <v>79</v>
      </c>
      <c r="I763" s="152"/>
      <c r="L763" s="148"/>
      <c r="M763" s="153"/>
      <c r="T763" s="154"/>
      <c r="AT763" s="150" t="s">
        <v>154</v>
      </c>
      <c r="AU763" s="150" t="s">
        <v>91</v>
      </c>
      <c r="AV763" s="12" t="s">
        <v>89</v>
      </c>
      <c r="AW763" s="12" t="s">
        <v>42</v>
      </c>
      <c r="AX763" s="12" t="s">
        <v>81</v>
      </c>
      <c r="AY763" s="150" t="s">
        <v>142</v>
      </c>
    </row>
    <row r="764" spans="2:65" s="12" customFormat="1">
      <c r="B764" s="148"/>
      <c r="D764" s="149" t="s">
        <v>154</v>
      </c>
      <c r="E764" s="150" t="s">
        <v>79</v>
      </c>
      <c r="F764" s="151" t="s">
        <v>742</v>
      </c>
      <c r="H764" s="150" t="s">
        <v>79</v>
      </c>
      <c r="I764" s="152"/>
      <c r="L764" s="148"/>
      <c r="M764" s="153"/>
      <c r="T764" s="154"/>
      <c r="AT764" s="150" t="s">
        <v>154</v>
      </c>
      <c r="AU764" s="150" t="s">
        <v>91</v>
      </c>
      <c r="AV764" s="12" t="s">
        <v>89</v>
      </c>
      <c r="AW764" s="12" t="s">
        <v>42</v>
      </c>
      <c r="AX764" s="12" t="s">
        <v>81</v>
      </c>
      <c r="AY764" s="150" t="s">
        <v>142</v>
      </c>
    </row>
    <row r="765" spans="2:65" s="13" customFormat="1">
      <c r="B765" s="155"/>
      <c r="D765" s="149" t="s">
        <v>154</v>
      </c>
      <c r="E765" s="156" t="s">
        <v>79</v>
      </c>
      <c r="F765" s="157" t="s">
        <v>743</v>
      </c>
      <c r="H765" s="158">
        <v>0.5</v>
      </c>
      <c r="I765" s="159"/>
      <c r="L765" s="155"/>
      <c r="M765" s="160"/>
      <c r="T765" s="161"/>
      <c r="AT765" s="156" t="s">
        <v>154</v>
      </c>
      <c r="AU765" s="156" t="s">
        <v>91</v>
      </c>
      <c r="AV765" s="13" t="s">
        <v>91</v>
      </c>
      <c r="AW765" s="13" t="s">
        <v>42</v>
      </c>
      <c r="AX765" s="13" t="s">
        <v>89</v>
      </c>
      <c r="AY765" s="156" t="s">
        <v>142</v>
      </c>
    </row>
    <row r="766" spans="2:65" s="1" customFormat="1" ht="44.25" customHeight="1">
      <c r="B766" s="32"/>
      <c r="C766" s="131" t="s">
        <v>744</v>
      </c>
      <c r="D766" s="131" t="s">
        <v>145</v>
      </c>
      <c r="E766" s="132" t="s">
        <v>745</v>
      </c>
      <c r="F766" s="133" t="s">
        <v>746</v>
      </c>
      <c r="G766" s="134" t="s">
        <v>148</v>
      </c>
      <c r="H766" s="135">
        <v>2</v>
      </c>
      <c r="I766" s="136"/>
      <c r="J766" s="137">
        <f>ROUND(I766*H766,2)</f>
        <v>0</v>
      </c>
      <c r="K766" s="133" t="s">
        <v>149</v>
      </c>
      <c r="L766" s="32"/>
      <c r="M766" s="138" t="s">
        <v>79</v>
      </c>
      <c r="N766" s="139" t="s">
        <v>51</v>
      </c>
      <c r="P766" s="140">
        <f>O766*H766</f>
        <v>0</v>
      </c>
      <c r="Q766" s="140">
        <v>0</v>
      </c>
      <c r="R766" s="140">
        <f>Q766*H766</f>
        <v>0</v>
      </c>
      <c r="S766" s="140">
        <v>0</v>
      </c>
      <c r="T766" s="141">
        <f>S766*H766</f>
        <v>0</v>
      </c>
      <c r="AR766" s="142" t="s">
        <v>89</v>
      </c>
      <c r="AT766" s="142" t="s">
        <v>145</v>
      </c>
      <c r="AU766" s="142" t="s">
        <v>91</v>
      </c>
      <c r="AY766" s="16" t="s">
        <v>142</v>
      </c>
      <c r="BE766" s="143">
        <f>IF(N766="základní",J766,0)</f>
        <v>0</v>
      </c>
      <c r="BF766" s="143">
        <f>IF(N766="snížená",J766,0)</f>
        <v>0</v>
      </c>
      <c r="BG766" s="143">
        <f>IF(N766="zákl. přenesená",J766,0)</f>
        <v>0</v>
      </c>
      <c r="BH766" s="143">
        <f>IF(N766="sníž. přenesená",J766,0)</f>
        <v>0</v>
      </c>
      <c r="BI766" s="143">
        <f>IF(N766="nulová",J766,0)</f>
        <v>0</v>
      </c>
      <c r="BJ766" s="16" t="s">
        <v>89</v>
      </c>
      <c r="BK766" s="143">
        <f>ROUND(I766*H766,2)</f>
        <v>0</v>
      </c>
      <c r="BL766" s="16" t="s">
        <v>89</v>
      </c>
      <c r="BM766" s="142" t="s">
        <v>747</v>
      </c>
    </row>
    <row r="767" spans="2:65" s="1" customFormat="1">
      <c r="B767" s="32"/>
      <c r="D767" s="144" t="s">
        <v>152</v>
      </c>
      <c r="F767" s="145" t="s">
        <v>748</v>
      </c>
      <c r="I767" s="146"/>
      <c r="L767" s="32"/>
      <c r="M767" s="147"/>
      <c r="T767" s="53"/>
      <c r="AT767" s="16" t="s">
        <v>152</v>
      </c>
      <c r="AU767" s="16" t="s">
        <v>91</v>
      </c>
    </row>
    <row r="768" spans="2:65" s="12" customFormat="1">
      <c r="B768" s="148"/>
      <c r="D768" s="149" t="s">
        <v>154</v>
      </c>
      <c r="E768" s="150" t="s">
        <v>79</v>
      </c>
      <c r="F768" s="151" t="s">
        <v>340</v>
      </c>
      <c r="H768" s="150" t="s">
        <v>79</v>
      </c>
      <c r="I768" s="152"/>
      <c r="L768" s="148"/>
      <c r="M768" s="153"/>
      <c r="T768" s="154"/>
      <c r="AT768" s="150" t="s">
        <v>154</v>
      </c>
      <c r="AU768" s="150" t="s">
        <v>91</v>
      </c>
      <c r="AV768" s="12" t="s">
        <v>89</v>
      </c>
      <c r="AW768" s="12" t="s">
        <v>42</v>
      </c>
      <c r="AX768" s="12" t="s">
        <v>81</v>
      </c>
      <c r="AY768" s="150" t="s">
        <v>142</v>
      </c>
    </row>
    <row r="769" spans="2:65" s="12" customFormat="1">
      <c r="B769" s="148"/>
      <c r="D769" s="149" t="s">
        <v>154</v>
      </c>
      <c r="E769" s="150" t="s">
        <v>79</v>
      </c>
      <c r="F769" s="151" t="s">
        <v>749</v>
      </c>
      <c r="H769" s="150" t="s">
        <v>79</v>
      </c>
      <c r="I769" s="152"/>
      <c r="L769" s="148"/>
      <c r="M769" s="153"/>
      <c r="T769" s="154"/>
      <c r="AT769" s="150" t="s">
        <v>154</v>
      </c>
      <c r="AU769" s="150" t="s">
        <v>91</v>
      </c>
      <c r="AV769" s="12" t="s">
        <v>89</v>
      </c>
      <c r="AW769" s="12" t="s">
        <v>42</v>
      </c>
      <c r="AX769" s="12" t="s">
        <v>81</v>
      </c>
      <c r="AY769" s="150" t="s">
        <v>142</v>
      </c>
    </row>
    <row r="770" spans="2:65" s="13" customFormat="1">
      <c r="B770" s="155"/>
      <c r="D770" s="149" t="s">
        <v>154</v>
      </c>
      <c r="E770" s="156" t="s">
        <v>79</v>
      </c>
      <c r="F770" s="157" t="s">
        <v>255</v>
      </c>
      <c r="H770" s="158">
        <v>2</v>
      </c>
      <c r="I770" s="159"/>
      <c r="L770" s="155"/>
      <c r="M770" s="160"/>
      <c r="T770" s="161"/>
      <c r="AT770" s="156" t="s">
        <v>154</v>
      </c>
      <c r="AU770" s="156" t="s">
        <v>91</v>
      </c>
      <c r="AV770" s="13" t="s">
        <v>91</v>
      </c>
      <c r="AW770" s="13" t="s">
        <v>42</v>
      </c>
      <c r="AX770" s="13" t="s">
        <v>89</v>
      </c>
      <c r="AY770" s="156" t="s">
        <v>142</v>
      </c>
    </row>
    <row r="771" spans="2:65" s="1" customFormat="1" ht="24.2" customHeight="1">
      <c r="B771" s="32"/>
      <c r="C771" s="172" t="s">
        <v>750</v>
      </c>
      <c r="D771" s="172" t="s">
        <v>239</v>
      </c>
      <c r="E771" s="173" t="s">
        <v>751</v>
      </c>
      <c r="F771" s="174" t="s">
        <v>752</v>
      </c>
      <c r="G771" s="175" t="s">
        <v>259</v>
      </c>
      <c r="H771" s="176">
        <v>0.2</v>
      </c>
      <c r="I771" s="177"/>
      <c r="J771" s="178">
        <f>ROUND(I771*H771,2)</f>
        <v>0</v>
      </c>
      <c r="K771" s="174" t="s">
        <v>149</v>
      </c>
      <c r="L771" s="179"/>
      <c r="M771" s="180" t="s">
        <v>79</v>
      </c>
      <c r="N771" s="181" t="s">
        <v>51</v>
      </c>
      <c r="P771" s="140">
        <f>O771*H771</f>
        <v>0</v>
      </c>
      <c r="Q771" s="140">
        <v>9.0000000000000006E-5</v>
      </c>
      <c r="R771" s="140">
        <f>Q771*H771</f>
        <v>1.8E-5</v>
      </c>
      <c r="S771" s="140">
        <v>0</v>
      </c>
      <c r="T771" s="141">
        <f>S771*H771</f>
        <v>0</v>
      </c>
      <c r="AR771" s="142" t="s">
        <v>91</v>
      </c>
      <c r="AT771" s="142" t="s">
        <v>239</v>
      </c>
      <c r="AU771" s="142" t="s">
        <v>91</v>
      </c>
      <c r="AY771" s="16" t="s">
        <v>142</v>
      </c>
      <c r="BE771" s="143">
        <f>IF(N771="základní",J771,0)</f>
        <v>0</v>
      </c>
      <c r="BF771" s="143">
        <f>IF(N771="snížená",J771,0)</f>
        <v>0</v>
      </c>
      <c r="BG771" s="143">
        <f>IF(N771="zákl. přenesená",J771,0)</f>
        <v>0</v>
      </c>
      <c r="BH771" s="143">
        <f>IF(N771="sníž. přenesená",J771,0)</f>
        <v>0</v>
      </c>
      <c r="BI771" s="143">
        <f>IF(N771="nulová",J771,0)</f>
        <v>0</v>
      </c>
      <c r="BJ771" s="16" t="s">
        <v>89</v>
      </c>
      <c r="BK771" s="143">
        <f>ROUND(I771*H771,2)</f>
        <v>0</v>
      </c>
      <c r="BL771" s="16" t="s">
        <v>89</v>
      </c>
      <c r="BM771" s="142" t="s">
        <v>753</v>
      </c>
    </row>
    <row r="772" spans="2:65" s="12" customFormat="1">
      <c r="B772" s="148"/>
      <c r="D772" s="149" t="s">
        <v>154</v>
      </c>
      <c r="E772" s="150" t="s">
        <v>79</v>
      </c>
      <c r="F772" s="151" t="s">
        <v>340</v>
      </c>
      <c r="H772" s="150" t="s">
        <v>79</v>
      </c>
      <c r="I772" s="152"/>
      <c r="L772" s="148"/>
      <c r="M772" s="153"/>
      <c r="T772" s="154"/>
      <c r="AT772" s="150" t="s">
        <v>154</v>
      </c>
      <c r="AU772" s="150" t="s">
        <v>91</v>
      </c>
      <c r="AV772" s="12" t="s">
        <v>89</v>
      </c>
      <c r="AW772" s="12" t="s">
        <v>42</v>
      </c>
      <c r="AX772" s="12" t="s">
        <v>81</v>
      </c>
      <c r="AY772" s="150" t="s">
        <v>142</v>
      </c>
    </row>
    <row r="773" spans="2:65" s="12" customFormat="1">
      <c r="B773" s="148"/>
      <c r="D773" s="149" t="s">
        <v>154</v>
      </c>
      <c r="E773" s="150" t="s">
        <v>79</v>
      </c>
      <c r="F773" s="151" t="s">
        <v>749</v>
      </c>
      <c r="H773" s="150" t="s">
        <v>79</v>
      </c>
      <c r="I773" s="152"/>
      <c r="L773" s="148"/>
      <c r="M773" s="153"/>
      <c r="T773" s="154"/>
      <c r="AT773" s="150" t="s">
        <v>154</v>
      </c>
      <c r="AU773" s="150" t="s">
        <v>91</v>
      </c>
      <c r="AV773" s="12" t="s">
        <v>89</v>
      </c>
      <c r="AW773" s="12" t="s">
        <v>42</v>
      </c>
      <c r="AX773" s="12" t="s">
        <v>81</v>
      </c>
      <c r="AY773" s="150" t="s">
        <v>142</v>
      </c>
    </row>
    <row r="774" spans="2:65" s="13" customFormat="1">
      <c r="B774" s="155"/>
      <c r="D774" s="149" t="s">
        <v>154</v>
      </c>
      <c r="E774" s="156" t="s">
        <v>79</v>
      </c>
      <c r="F774" s="157" t="s">
        <v>754</v>
      </c>
      <c r="H774" s="158">
        <v>0.2</v>
      </c>
      <c r="I774" s="159"/>
      <c r="L774" s="155"/>
      <c r="M774" s="160"/>
      <c r="T774" s="161"/>
      <c r="AT774" s="156" t="s">
        <v>154</v>
      </c>
      <c r="AU774" s="156" t="s">
        <v>91</v>
      </c>
      <c r="AV774" s="13" t="s">
        <v>91</v>
      </c>
      <c r="AW774" s="13" t="s">
        <v>42</v>
      </c>
      <c r="AX774" s="13" t="s">
        <v>89</v>
      </c>
      <c r="AY774" s="156" t="s">
        <v>142</v>
      </c>
    </row>
    <row r="775" spans="2:65" s="1" customFormat="1" ht="44.25" customHeight="1">
      <c r="B775" s="32"/>
      <c r="C775" s="131" t="s">
        <v>755</v>
      </c>
      <c r="D775" s="131" t="s">
        <v>145</v>
      </c>
      <c r="E775" s="132" t="s">
        <v>756</v>
      </c>
      <c r="F775" s="133" t="s">
        <v>757</v>
      </c>
      <c r="G775" s="134" t="s">
        <v>148</v>
      </c>
      <c r="H775" s="135">
        <v>2</v>
      </c>
      <c r="I775" s="136"/>
      <c r="J775" s="137">
        <f>ROUND(I775*H775,2)</f>
        <v>0</v>
      </c>
      <c r="K775" s="133" t="s">
        <v>149</v>
      </c>
      <c r="L775" s="32"/>
      <c r="M775" s="138" t="s">
        <v>79</v>
      </c>
      <c r="N775" s="139" t="s">
        <v>51</v>
      </c>
      <c r="P775" s="140">
        <f>O775*H775</f>
        <v>0</v>
      </c>
      <c r="Q775" s="140">
        <v>0</v>
      </c>
      <c r="R775" s="140">
        <f>Q775*H775</f>
        <v>0</v>
      </c>
      <c r="S775" s="140">
        <v>0</v>
      </c>
      <c r="T775" s="141">
        <f>S775*H775</f>
        <v>0</v>
      </c>
      <c r="AR775" s="142" t="s">
        <v>89</v>
      </c>
      <c r="AT775" s="142" t="s">
        <v>145</v>
      </c>
      <c r="AU775" s="142" t="s">
        <v>91</v>
      </c>
      <c r="AY775" s="16" t="s">
        <v>142</v>
      </c>
      <c r="BE775" s="143">
        <f>IF(N775="základní",J775,0)</f>
        <v>0</v>
      </c>
      <c r="BF775" s="143">
        <f>IF(N775="snížená",J775,0)</f>
        <v>0</v>
      </c>
      <c r="BG775" s="143">
        <f>IF(N775="zákl. přenesená",J775,0)</f>
        <v>0</v>
      </c>
      <c r="BH775" s="143">
        <f>IF(N775="sníž. přenesená",J775,0)</f>
        <v>0</v>
      </c>
      <c r="BI775" s="143">
        <f>IF(N775="nulová",J775,0)</f>
        <v>0</v>
      </c>
      <c r="BJ775" s="16" t="s">
        <v>89</v>
      </c>
      <c r="BK775" s="143">
        <f>ROUND(I775*H775,2)</f>
        <v>0</v>
      </c>
      <c r="BL775" s="16" t="s">
        <v>89</v>
      </c>
      <c r="BM775" s="142" t="s">
        <v>758</v>
      </c>
    </row>
    <row r="776" spans="2:65" s="1" customFormat="1">
      <c r="B776" s="32"/>
      <c r="D776" s="144" t="s">
        <v>152</v>
      </c>
      <c r="F776" s="145" t="s">
        <v>759</v>
      </c>
      <c r="I776" s="146"/>
      <c r="L776" s="32"/>
      <c r="M776" s="147"/>
      <c r="T776" s="53"/>
      <c r="AT776" s="16" t="s">
        <v>152</v>
      </c>
      <c r="AU776" s="16" t="s">
        <v>91</v>
      </c>
    </row>
    <row r="777" spans="2:65" s="12" customFormat="1">
      <c r="B777" s="148"/>
      <c r="D777" s="149" t="s">
        <v>154</v>
      </c>
      <c r="E777" s="150" t="s">
        <v>79</v>
      </c>
      <c r="F777" s="151" t="s">
        <v>340</v>
      </c>
      <c r="H777" s="150" t="s">
        <v>79</v>
      </c>
      <c r="I777" s="152"/>
      <c r="L777" s="148"/>
      <c r="M777" s="153"/>
      <c r="T777" s="154"/>
      <c r="AT777" s="150" t="s">
        <v>154</v>
      </c>
      <c r="AU777" s="150" t="s">
        <v>91</v>
      </c>
      <c r="AV777" s="12" t="s">
        <v>89</v>
      </c>
      <c r="AW777" s="12" t="s">
        <v>42</v>
      </c>
      <c r="AX777" s="12" t="s">
        <v>81</v>
      </c>
      <c r="AY777" s="150" t="s">
        <v>142</v>
      </c>
    </row>
    <row r="778" spans="2:65" s="12" customFormat="1">
      <c r="B778" s="148"/>
      <c r="D778" s="149" t="s">
        <v>154</v>
      </c>
      <c r="E778" s="150" t="s">
        <v>79</v>
      </c>
      <c r="F778" s="151" t="s">
        <v>760</v>
      </c>
      <c r="H778" s="150" t="s">
        <v>79</v>
      </c>
      <c r="I778" s="152"/>
      <c r="L778" s="148"/>
      <c r="M778" s="153"/>
      <c r="T778" s="154"/>
      <c r="AT778" s="150" t="s">
        <v>154</v>
      </c>
      <c r="AU778" s="150" t="s">
        <v>91</v>
      </c>
      <c r="AV778" s="12" t="s">
        <v>89</v>
      </c>
      <c r="AW778" s="12" t="s">
        <v>42</v>
      </c>
      <c r="AX778" s="12" t="s">
        <v>81</v>
      </c>
      <c r="AY778" s="150" t="s">
        <v>142</v>
      </c>
    </row>
    <row r="779" spans="2:65" s="13" customFormat="1">
      <c r="B779" s="155"/>
      <c r="D779" s="149" t="s">
        <v>154</v>
      </c>
      <c r="E779" s="156" t="s">
        <v>79</v>
      </c>
      <c r="F779" s="157" t="s">
        <v>255</v>
      </c>
      <c r="H779" s="158">
        <v>2</v>
      </c>
      <c r="I779" s="159"/>
      <c r="L779" s="155"/>
      <c r="M779" s="160"/>
      <c r="T779" s="161"/>
      <c r="AT779" s="156" t="s">
        <v>154</v>
      </c>
      <c r="AU779" s="156" t="s">
        <v>91</v>
      </c>
      <c r="AV779" s="13" t="s">
        <v>91</v>
      </c>
      <c r="AW779" s="13" t="s">
        <v>42</v>
      </c>
      <c r="AX779" s="13" t="s">
        <v>89</v>
      </c>
      <c r="AY779" s="156" t="s">
        <v>142</v>
      </c>
    </row>
    <row r="780" spans="2:65" s="1" customFormat="1" ht="24.2" customHeight="1">
      <c r="B780" s="32"/>
      <c r="C780" s="172" t="s">
        <v>761</v>
      </c>
      <c r="D780" s="172" t="s">
        <v>239</v>
      </c>
      <c r="E780" s="173" t="s">
        <v>762</v>
      </c>
      <c r="F780" s="174" t="s">
        <v>763</v>
      </c>
      <c r="G780" s="175" t="s">
        <v>259</v>
      </c>
      <c r="H780" s="176">
        <v>0.2</v>
      </c>
      <c r="I780" s="177"/>
      <c r="J780" s="178">
        <f>ROUND(I780*H780,2)</f>
        <v>0</v>
      </c>
      <c r="K780" s="174" t="s">
        <v>149</v>
      </c>
      <c r="L780" s="179"/>
      <c r="M780" s="180" t="s">
        <v>79</v>
      </c>
      <c r="N780" s="181" t="s">
        <v>51</v>
      </c>
      <c r="P780" s="140">
        <f>O780*H780</f>
        <v>0</v>
      </c>
      <c r="Q780" s="140">
        <v>1E-4</v>
      </c>
      <c r="R780" s="140">
        <f>Q780*H780</f>
        <v>2.0000000000000002E-5</v>
      </c>
      <c r="S780" s="140">
        <v>0</v>
      </c>
      <c r="T780" s="141">
        <f>S780*H780</f>
        <v>0</v>
      </c>
      <c r="AR780" s="142" t="s">
        <v>91</v>
      </c>
      <c r="AT780" s="142" t="s">
        <v>239</v>
      </c>
      <c r="AU780" s="142" t="s">
        <v>91</v>
      </c>
      <c r="AY780" s="16" t="s">
        <v>142</v>
      </c>
      <c r="BE780" s="143">
        <f>IF(N780="základní",J780,0)</f>
        <v>0</v>
      </c>
      <c r="BF780" s="143">
        <f>IF(N780="snížená",J780,0)</f>
        <v>0</v>
      </c>
      <c r="BG780" s="143">
        <f>IF(N780="zákl. přenesená",J780,0)</f>
        <v>0</v>
      </c>
      <c r="BH780" s="143">
        <f>IF(N780="sníž. přenesená",J780,0)</f>
        <v>0</v>
      </c>
      <c r="BI780" s="143">
        <f>IF(N780="nulová",J780,0)</f>
        <v>0</v>
      </c>
      <c r="BJ780" s="16" t="s">
        <v>89</v>
      </c>
      <c r="BK780" s="143">
        <f>ROUND(I780*H780,2)</f>
        <v>0</v>
      </c>
      <c r="BL780" s="16" t="s">
        <v>89</v>
      </c>
      <c r="BM780" s="142" t="s">
        <v>764</v>
      </c>
    </row>
    <row r="781" spans="2:65" s="12" customFormat="1">
      <c r="B781" s="148"/>
      <c r="D781" s="149" t="s">
        <v>154</v>
      </c>
      <c r="E781" s="150" t="s">
        <v>79</v>
      </c>
      <c r="F781" s="151" t="s">
        <v>340</v>
      </c>
      <c r="H781" s="150" t="s">
        <v>79</v>
      </c>
      <c r="I781" s="152"/>
      <c r="L781" s="148"/>
      <c r="M781" s="153"/>
      <c r="T781" s="154"/>
      <c r="AT781" s="150" t="s">
        <v>154</v>
      </c>
      <c r="AU781" s="150" t="s">
        <v>91</v>
      </c>
      <c r="AV781" s="12" t="s">
        <v>89</v>
      </c>
      <c r="AW781" s="12" t="s">
        <v>42</v>
      </c>
      <c r="AX781" s="12" t="s">
        <v>81</v>
      </c>
      <c r="AY781" s="150" t="s">
        <v>142</v>
      </c>
    </row>
    <row r="782" spans="2:65" s="12" customFormat="1">
      <c r="B782" s="148"/>
      <c r="D782" s="149" t="s">
        <v>154</v>
      </c>
      <c r="E782" s="150" t="s">
        <v>79</v>
      </c>
      <c r="F782" s="151" t="s">
        <v>760</v>
      </c>
      <c r="H782" s="150" t="s">
        <v>79</v>
      </c>
      <c r="I782" s="152"/>
      <c r="L782" s="148"/>
      <c r="M782" s="153"/>
      <c r="T782" s="154"/>
      <c r="AT782" s="150" t="s">
        <v>154</v>
      </c>
      <c r="AU782" s="150" t="s">
        <v>91</v>
      </c>
      <c r="AV782" s="12" t="s">
        <v>89</v>
      </c>
      <c r="AW782" s="12" t="s">
        <v>42</v>
      </c>
      <c r="AX782" s="12" t="s">
        <v>81</v>
      </c>
      <c r="AY782" s="150" t="s">
        <v>142</v>
      </c>
    </row>
    <row r="783" spans="2:65" s="13" customFormat="1">
      <c r="B783" s="155"/>
      <c r="D783" s="149" t="s">
        <v>154</v>
      </c>
      <c r="E783" s="156" t="s">
        <v>79</v>
      </c>
      <c r="F783" s="157" t="s">
        <v>754</v>
      </c>
      <c r="H783" s="158">
        <v>0.2</v>
      </c>
      <c r="I783" s="159"/>
      <c r="L783" s="155"/>
      <c r="M783" s="160"/>
      <c r="T783" s="161"/>
      <c r="AT783" s="156" t="s">
        <v>154</v>
      </c>
      <c r="AU783" s="156" t="s">
        <v>91</v>
      </c>
      <c r="AV783" s="13" t="s">
        <v>91</v>
      </c>
      <c r="AW783" s="13" t="s">
        <v>42</v>
      </c>
      <c r="AX783" s="13" t="s">
        <v>89</v>
      </c>
      <c r="AY783" s="156" t="s">
        <v>142</v>
      </c>
    </row>
    <row r="784" spans="2:65" s="1" customFormat="1" ht="44.25" customHeight="1">
      <c r="B784" s="32"/>
      <c r="C784" s="131" t="s">
        <v>765</v>
      </c>
      <c r="D784" s="131" t="s">
        <v>145</v>
      </c>
      <c r="E784" s="132" t="s">
        <v>766</v>
      </c>
      <c r="F784" s="133" t="s">
        <v>767</v>
      </c>
      <c r="G784" s="134" t="s">
        <v>148</v>
      </c>
      <c r="H784" s="135">
        <v>6</v>
      </c>
      <c r="I784" s="136"/>
      <c r="J784" s="137">
        <f>ROUND(I784*H784,2)</f>
        <v>0</v>
      </c>
      <c r="K784" s="133" t="s">
        <v>149</v>
      </c>
      <c r="L784" s="32"/>
      <c r="M784" s="138" t="s">
        <v>79</v>
      </c>
      <c r="N784" s="139" t="s">
        <v>51</v>
      </c>
      <c r="P784" s="140">
        <f>O784*H784</f>
        <v>0</v>
      </c>
      <c r="Q784" s="140">
        <v>0</v>
      </c>
      <c r="R784" s="140">
        <f>Q784*H784</f>
        <v>0</v>
      </c>
      <c r="S784" s="140">
        <v>0</v>
      </c>
      <c r="T784" s="141">
        <f>S784*H784</f>
        <v>0</v>
      </c>
      <c r="AR784" s="142" t="s">
        <v>89</v>
      </c>
      <c r="AT784" s="142" t="s">
        <v>145</v>
      </c>
      <c r="AU784" s="142" t="s">
        <v>91</v>
      </c>
      <c r="AY784" s="16" t="s">
        <v>142</v>
      </c>
      <c r="BE784" s="143">
        <f>IF(N784="základní",J784,0)</f>
        <v>0</v>
      </c>
      <c r="BF784" s="143">
        <f>IF(N784="snížená",J784,0)</f>
        <v>0</v>
      </c>
      <c r="BG784" s="143">
        <f>IF(N784="zákl. přenesená",J784,0)</f>
        <v>0</v>
      </c>
      <c r="BH784" s="143">
        <f>IF(N784="sníž. přenesená",J784,0)</f>
        <v>0</v>
      </c>
      <c r="BI784" s="143">
        <f>IF(N784="nulová",J784,0)</f>
        <v>0</v>
      </c>
      <c r="BJ784" s="16" t="s">
        <v>89</v>
      </c>
      <c r="BK784" s="143">
        <f>ROUND(I784*H784,2)</f>
        <v>0</v>
      </c>
      <c r="BL784" s="16" t="s">
        <v>89</v>
      </c>
      <c r="BM784" s="142" t="s">
        <v>768</v>
      </c>
    </row>
    <row r="785" spans="2:65" s="1" customFormat="1">
      <c r="B785" s="32"/>
      <c r="D785" s="144" t="s">
        <v>152</v>
      </c>
      <c r="F785" s="145" t="s">
        <v>769</v>
      </c>
      <c r="I785" s="146"/>
      <c r="L785" s="32"/>
      <c r="M785" s="147"/>
      <c r="T785" s="53"/>
      <c r="AT785" s="16" t="s">
        <v>152</v>
      </c>
      <c r="AU785" s="16" t="s">
        <v>91</v>
      </c>
    </row>
    <row r="786" spans="2:65" s="12" customFormat="1">
      <c r="B786" s="148"/>
      <c r="D786" s="149" t="s">
        <v>154</v>
      </c>
      <c r="E786" s="150" t="s">
        <v>79</v>
      </c>
      <c r="F786" s="151" t="s">
        <v>340</v>
      </c>
      <c r="H786" s="150" t="s">
        <v>79</v>
      </c>
      <c r="I786" s="152"/>
      <c r="L786" s="148"/>
      <c r="M786" s="153"/>
      <c r="T786" s="154"/>
      <c r="AT786" s="150" t="s">
        <v>154</v>
      </c>
      <c r="AU786" s="150" t="s">
        <v>91</v>
      </c>
      <c r="AV786" s="12" t="s">
        <v>89</v>
      </c>
      <c r="AW786" s="12" t="s">
        <v>42</v>
      </c>
      <c r="AX786" s="12" t="s">
        <v>81</v>
      </c>
      <c r="AY786" s="150" t="s">
        <v>142</v>
      </c>
    </row>
    <row r="787" spans="2:65" s="12" customFormat="1">
      <c r="B787" s="148"/>
      <c r="D787" s="149" t="s">
        <v>154</v>
      </c>
      <c r="E787" s="150" t="s">
        <v>79</v>
      </c>
      <c r="F787" s="151" t="s">
        <v>770</v>
      </c>
      <c r="H787" s="150" t="s">
        <v>79</v>
      </c>
      <c r="I787" s="152"/>
      <c r="L787" s="148"/>
      <c r="M787" s="153"/>
      <c r="T787" s="154"/>
      <c r="AT787" s="150" t="s">
        <v>154</v>
      </c>
      <c r="AU787" s="150" t="s">
        <v>91</v>
      </c>
      <c r="AV787" s="12" t="s">
        <v>89</v>
      </c>
      <c r="AW787" s="12" t="s">
        <v>42</v>
      </c>
      <c r="AX787" s="12" t="s">
        <v>81</v>
      </c>
      <c r="AY787" s="150" t="s">
        <v>142</v>
      </c>
    </row>
    <row r="788" spans="2:65" s="13" customFormat="1">
      <c r="B788" s="155"/>
      <c r="D788" s="149" t="s">
        <v>154</v>
      </c>
      <c r="E788" s="156" t="s">
        <v>79</v>
      </c>
      <c r="F788" s="157" t="s">
        <v>771</v>
      </c>
      <c r="H788" s="158">
        <v>6</v>
      </c>
      <c r="I788" s="159"/>
      <c r="L788" s="155"/>
      <c r="M788" s="160"/>
      <c r="T788" s="161"/>
      <c r="AT788" s="156" t="s">
        <v>154</v>
      </c>
      <c r="AU788" s="156" t="s">
        <v>91</v>
      </c>
      <c r="AV788" s="13" t="s">
        <v>91</v>
      </c>
      <c r="AW788" s="13" t="s">
        <v>42</v>
      </c>
      <c r="AX788" s="13" t="s">
        <v>89</v>
      </c>
      <c r="AY788" s="156" t="s">
        <v>142</v>
      </c>
    </row>
    <row r="789" spans="2:65" s="1" customFormat="1" ht="24.2" customHeight="1">
      <c r="B789" s="32"/>
      <c r="C789" s="172" t="s">
        <v>772</v>
      </c>
      <c r="D789" s="172" t="s">
        <v>239</v>
      </c>
      <c r="E789" s="173" t="s">
        <v>773</v>
      </c>
      <c r="F789" s="174" t="s">
        <v>774</v>
      </c>
      <c r="G789" s="175" t="s">
        <v>259</v>
      </c>
      <c r="H789" s="176">
        <v>0.6</v>
      </c>
      <c r="I789" s="177"/>
      <c r="J789" s="178">
        <f>ROUND(I789*H789,2)</f>
        <v>0</v>
      </c>
      <c r="K789" s="174" t="s">
        <v>149</v>
      </c>
      <c r="L789" s="179"/>
      <c r="M789" s="180" t="s">
        <v>79</v>
      </c>
      <c r="N789" s="181" t="s">
        <v>51</v>
      </c>
      <c r="P789" s="140">
        <f>O789*H789</f>
        <v>0</v>
      </c>
      <c r="Q789" s="140">
        <v>1.1E-4</v>
      </c>
      <c r="R789" s="140">
        <f>Q789*H789</f>
        <v>6.6000000000000005E-5</v>
      </c>
      <c r="S789" s="140">
        <v>0</v>
      </c>
      <c r="T789" s="141">
        <f>S789*H789</f>
        <v>0</v>
      </c>
      <c r="AR789" s="142" t="s">
        <v>91</v>
      </c>
      <c r="AT789" s="142" t="s">
        <v>239</v>
      </c>
      <c r="AU789" s="142" t="s">
        <v>91</v>
      </c>
      <c r="AY789" s="16" t="s">
        <v>142</v>
      </c>
      <c r="BE789" s="143">
        <f>IF(N789="základní",J789,0)</f>
        <v>0</v>
      </c>
      <c r="BF789" s="143">
        <f>IF(N789="snížená",J789,0)</f>
        <v>0</v>
      </c>
      <c r="BG789" s="143">
        <f>IF(N789="zákl. přenesená",J789,0)</f>
        <v>0</v>
      </c>
      <c r="BH789" s="143">
        <f>IF(N789="sníž. přenesená",J789,0)</f>
        <v>0</v>
      </c>
      <c r="BI789" s="143">
        <f>IF(N789="nulová",J789,0)</f>
        <v>0</v>
      </c>
      <c r="BJ789" s="16" t="s">
        <v>89</v>
      </c>
      <c r="BK789" s="143">
        <f>ROUND(I789*H789,2)</f>
        <v>0</v>
      </c>
      <c r="BL789" s="16" t="s">
        <v>89</v>
      </c>
      <c r="BM789" s="142" t="s">
        <v>775</v>
      </c>
    </row>
    <row r="790" spans="2:65" s="12" customFormat="1">
      <c r="B790" s="148"/>
      <c r="D790" s="149" t="s">
        <v>154</v>
      </c>
      <c r="E790" s="150" t="s">
        <v>79</v>
      </c>
      <c r="F790" s="151" t="s">
        <v>340</v>
      </c>
      <c r="H790" s="150" t="s">
        <v>79</v>
      </c>
      <c r="I790" s="152"/>
      <c r="L790" s="148"/>
      <c r="M790" s="153"/>
      <c r="T790" s="154"/>
      <c r="AT790" s="150" t="s">
        <v>154</v>
      </c>
      <c r="AU790" s="150" t="s">
        <v>91</v>
      </c>
      <c r="AV790" s="12" t="s">
        <v>89</v>
      </c>
      <c r="AW790" s="12" t="s">
        <v>42</v>
      </c>
      <c r="AX790" s="12" t="s">
        <v>81</v>
      </c>
      <c r="AY790" s="150" t="s">
        <v>142</v>
      </c>
    </row>
    <row r="791" spans="2:65" s="12" customFormat="1">
      <c r="B791" s="148"/>
      <c r="D791" s="149" t="s">
        <v>154</v>
      </c>
      <c r="E791" s="150" t="s">
        <v>79</v>
      </c>
      <c r="F791" s="151" t="s">
        <v>770</v>
      </c>
      <c r="H791" s="150" t="s">
        <v>79</v>
      </c>
      <c r="I791" s="152"/>
      <c r="L791" s="148"/>
      <c r="M791" s="153"/>
      <c r="T791" s="154"/>
      <c r="AT791" s="150" t="s">
        <v>154</v>
      </c>
      <c r="AU791" s="150" t="s">
        <v>91</v>
      </c>
      <c r="AV791" s="12" t="s">
        <v>89</v>
      </c>
      <c r="AW791" s="12" t="s">
        <v>42</v>
      </c>
      <c r="AX791" s="12" t="s">
        <v>81</v>
      </c>
      <c r="AY791" s="150" t="s">
        <v>142</v>
      </c>
    </row>
    <row r="792" spans="2:65" s="13" customFormat="1">
      <c r="B792" s="155"/>
      <c r="D792" s="149" t="s">
        <v>154</v>
      </c>
      <c r="E792" s="156" t="s">
        <v>79</v>
      </c>
      <c r="F792" s="157" t="s">
        <v>776</v>
      </c>
      <c r="H792" s="158">
        <v>0.6</v>
      </c>
      <c r="I792" s="159"/>
      <c r="L792" s="155"/>
      <c r="M792" s="160"/>
      <c r="T792" s="161"/>
      <c r="AT792" s="156" t="s">
        <v>154</v>
      </c>
      <c r="AU792" s="156" t="s">
        <v>91</v>
      </c>
      <c r="AV792" s="13" t="s">
        <v>91</v>
      </c>
      <c r="AW792" s="13" t="s">
        <v>42</v>
      </c>
      <c r="AX792" s="13" t="s">
        <v>89</v>
      </c>
      <c r="AY792" s="156" t="s">
        <v>142</v>
      </c>
    </row>
    <row r="793" spans="2:65" s="1" customFormat="1" ht="44.25" customHeight="1">
      <c r="B793" s="32"/>
      <c r="C793" s="131" t="s">
        <v>777</v>
      </c>
      <c r="D793" s="131" t="s">
        <v>145</v>
      </c>
      <c r="E793" s="132" t="s">
        <v>778</v>
      </c>
      <c r="F793" s="133" t="s">
        <v>779</v>
      </c>
      <c r="G793" s="134" t="s">
        <v>148</v>
      </c>
      <c r="H793" s="135">
        <v>6</v>
      </c>
      <c r="I793" s="136"/>
      <c r="J793" s="137">
        <f>ROUND(I793*H793,2)</f>
        <v>0</v>
      </c>
      <c r="K793" s="133" t="s">
        <v>149</v>
      </c>
      <c r="L793" s="32"/>
      <c r="M793" s="138" t="s">
        <v>79</v>
      </c>
      <c r="N793" s="139" t="s">
        <v>51</v>
      </c>
      <c r="P793" s="140">
        <f>O793*H793</f>
        <v>0</v>
      </c>
      <c r="Q793" s="140">
        <v>0</v>
      </c>
      <c r="R793" s="140">
        <f>Q793*H793</f>
        <v>0</v>
      </c>
      <c r="S793" s="140">
        <v>0</v>
      </c>
      <c r="T793" s="141">
        <f>S793*H793</f>
        <v>0</v>
      </c>
      <c r="AR793" s="142" t="s">
        <v>89</v>
      </c>
      <c r="AT793" s="142" t="s">
        <v>145</v>
      </c>
      <c r="AU793" s="142" t="s">
        <v>91</v>
      </c>
      <c r="AY793" s="16" t="s">
        <v>142</v>
      </c>
      <c r="BE793" s="143">
        <f>IF(N793="základní",J793,0)</f>
        <v>0</v>
      </c>
      <c r="BF793" s="143">
        <f>IF(N793="snížená",J793,0)</f>
        <v>0</v>
      </c>
      <c r="BG793" s="143">
        <f>IF(N793="zákl. přenesená",J793,0)</f>
        <v>0</v>
      </c>
      <c r="BH793" s="143">
        <f>IF(N793="sníž. přenesená",J793,0)</f>
        <v>0</v>
      </c>
      <c r="BI793" s="143">
        <f>IF(N793="nulová",J793,0)</f>
        <v>0</v>
      </c>
      <c r="BJ793" s="16" t="s">
        <v>89</v>
      </c>
      <c r="BK793" s="143">
        <f>ROUND(I793*H793,2)</f>
        <v>0</v>
      </c>
      <c r="BL793" s="16" t="s">
        <v>89</v>
      </c>
      <c r="BM793" s="142" t="s">
        <v>780</v>
      </c>
    </row>
    <row r="794" spans="2:65" s="1" customFormat="1">
      <c r="B794" s="32"/>
      <c r="D794" s="144" t="s">
        <v>152</v>
      </c>
      <c r="F794" s="145" t="s">
        <v>781</v>
      </c>
      <c r="I794" s="146"/>
      <c r="L794" s="32"/>
      <c r="M794" s="147"/>
      <c r="T794" s="53"/>
      <c r="AT794" s="16" t="s">
        <v>152</v>
      </c>
      <c r="AU794" s="16" t="s">
        <v>91</v>
      </c>
    </row>
    <row r="795" spans="2:65" s="12" customFormat="1">
      <c r="B795" s="148"/>
      <c r="D795" s="149" t="s">
        <v>154</v>
      </c>
      <c r="E795" s="150" t="s">
        <v>79</v>
      </c>
      <c r="F795" s="151" t="s">
        <v>340</v>
      </c>
      <c r="H795" s="150" t="s">
        <v>79</v>
      </c>
      <c r="I795" s="152"/>
      <c r="L795" s="148"/>
      <c r="M795" s="153"/>
      <c r="T795" s="154"/>
      <c r="AT795" s="150" t="s">
        <v>154</v>
      </c>
      <c r="AU795" s="150" t="s">
        <v>91</v>
      </c>
      <c r="AV795" s="12" t="s">
        <v>89</v>
      </c>
      <c r="AW795" s="12" t="s">
        <v>42</v>
      </c>
      <c r="AX795" s="12" t="s">
        <v>81</v>
      </c>
      <c r="AY795" s="150" t="s">
        <v>142</v>
      </c>
    </row>
    <row r="796" spans="2:65" s="12" customFormat="1">
      <c r="B796" s="148"/>
      <c r="D796" s="149" t="s">
        <v>154</v>
      </c>
      <c r="E796" s="150" t="s">
        <v>79</v>
      </c>
      <c r="F796" s="151" t="s">
        <v>782</v>
      </c>
      <c r="H796" s="150" t="s">
        <v>79</v>
      </c>
      <c r="I796" s="152"/>
      <c r="L796" s="148"/>
      <c r="M796" s="153"/>
      <c r="T796" s="154"/>
      <c r="AT796" s="150" t="s">
        <v>154</v>
      </c>
      <c r="AU796" s="150" t="s">
        <v>91</v>
      </c>
      <c r="AV796" s="12" t="s">
        <v>89</v>
      </c>
      <c r="AW796" s="12" t="s">
        <v>42</v>
      </c>
      <c r="AX796" s="12" t="s">
        <v>81</v>
      </c>
      <c r="AY796" s="150" t="s">
        <v>142</v>
      </c>
    </row>
    <row r="797" spans="2:65" s="13" customFormat="1">
      <c r="B797" s="155"/>
      <c r="D797" s="149" t="s">
        <v>154</v>
      </c>
      <c r="E797" s="156" t="s">
        <v>79</v>
      </c>
      <c r="F797" s="157" t="s">
        <v>771</v>
      </c>
      <c r="H797" s="158">
        <v>6</v>
      </c>
      <c r="I797" s="159"/>
      <c r="L797" s="155"/>
      <c r="M797" s="160"/>
      <c r="T797" s="161"/>
      <c r="AT797" s="156" t="s">
        <v>154</v>
      </c>
      <c r="AU797" s="156" t="s">
        <v>91</v>
      </c>
      <c r="AV797" s="13" t="s">
        <v>91</v>
      </c>
      <c r="AW797" s="13" t="s">
        <v>42</v>
      </c>
      <c r="AX797" s="13" t="s">
        <v>89</v>
      </c>
      <c r="AY797" s="156" t="s">
        <v>142</v>
      </c>
    </row>
    <row r="798" spans="2:65" s="1" customFormat="1" ht="24.2" customHeight="1">
      <c r="B798" s="32"/>
      <c r="C798" s="172" t="s">
        <v>783</v>
      </c>
      <c r="D798" s="172" t="s">
        <v>239</v>
      </c>
      <c r="E798" s="173" t="s">
        <v>773</v>
      </c>
      <c r="F798" s="174" t="s">
        <v>774</v>
      </c>
      <c r="G798" s="175" t="s">
        <v>259</v>
      </c>
      <c r="H798" s="176">
        <v>0.6</v>
      </c>
      <c r="I798" s="177"/>
      <c r="J798" s="178">
        <f>ROUND(I798*H798,2)</f>
        <v>0</v>
      </c>
      <c r="K798" s="174" t="s">
        <v>149</v>
      </c>
      <c r="L798" s="179"/>
      <c r="M798" s="180" t="s">
        <v>79</v>
      </c>
      <c r="N798" s="181" t="s">
        <v>51</v>
      </c>
      <c r="P798" s="140">
        <f>O798*H798</f>
        <v>0</v>
      </c>
      <c r="Q798" s="140">
        <v>1.1E-4</v>
      </c>
      <c r="R798" s="140">
        <f>Q798*H798</f>
        <v>6.6000000000000005E-5</v>
      </c>
      <c r="S798" s="140">
        <v>0</v>
      </c>
      <c r="T798" s="141">
        <f>S798*H798</f>
        <v>0</v>
      </c>
      <c r="AR798" s="142" t="s">
        <v>91</v>
      </c>
      <c r="AT798" s="142" t="s">
        <v>239</v>
      </c>
      <c r="AU798" s="142" t="s">
        <v>91</v>
      </c>
      <c r="AY798" s="16" t="s">
        <v>142</v>
      </c>
      <c r="BE798" s="143">
        <f>IF(N798="základní",J798,0)</f>
        <v>0</v>
      </c>
      <c r="BF798" s="143">
        <f>IF(N798="snížená",J798,0)</f>
        <v>0</v>
      </c>
      <c r="BG798" s="143">
        <f>IF(N798="zákl. přenesená",J798,0)</f>
        <v>0</v>
      </c>
      <c r="BH798" s="143">
        <f>IF(N798="sníž. přenesená",J798,0)</f>
        <v>0</v>
      </c>
      <c r="BI798" s="143">
        <f>IF(N798="nulová",J798,0)</f>
        <v>0</v>
      </c>
      <c r="BJ798" s="16" t="s">
        <v>89</v>
      </c>
      <c r="BK798" s="143">
        <f>ROUND(I798*H798,2)</f>
        <v>0</v>
      </c>
      <c r="BL798" s="16" t="s">
        <v>89</v>
      </c>
      <c r="BM798" s="142" t="s">
        <v>784</v>
      </c>
    </row>
    <row r="799" spans="2:65" s="12" customFormat="1">
      <c r="B799" s="148"/>
      <c r="D799" s="149" t="s">
        <v>154</v>
      </c>
      <c r="E799" s="150" t="s">
        <v>79</v>
      </c>
      <c r="F799" s="151" t="s">
        <v>340</v>
      </c>
      <c r="H799" s="150" t="s">
        <v>79</v>
      </c>
      <c r="I799" s="152"/>
      <c r="L799" s="148"/>
      <c r="M799" s="153"/>
      <c r="T799" s="154"/>
      <c r="AT799" s="150" t="s">
        <v>154</v>
      </c>
      <c r="AU799" s="150" t="s">
        <v>91</v>
      </c>
      <c r="AV799" s="12" t="s">
        <v>89</v>
      </c>
      <c r="AW799" s="12" t="s">
        <v>42</v>
      </c>
      <c r="AX799" s="12" t="s">
        <v>81</v>
      </c>
      <c r="AY799" s="150" t="s">
        <v>142</v>
      </c>
    </row>
    <row r="800" spans="2:65" s="12" customFormat="1">
      <c r="B800" s="148"/>
      <c r="D800" s="149" t="s">
        <v>154</v>
      </c>
      <c r="E800" s="150" t="s">
        <v>79</v>
      </c>
      <c r="F800" s="151" t="s">
        <v>782</v>
      </c>
      <c r="H800" s="150" t="s">
        <v>79</v>
      </c>
      <c r="I800" s="152"/>
      <c r="L800" s="148"/>
      <c r="M800" s="153"/>
      <c r="T800" s="154"/>
      <c r="AT800" s="150" t="s">
        <v>154</v>
      </c>
      <c r="AU800" s="150" t="s">
        <v>91</v>
      </c>
      <c r="AV800" s="12" t="s">
        <v>89</v>
      </c>
      <c r="AW800" s="12" t="s">
        <v>42</v>
      </c>
      <c r="AX800" s="12" t="s">
        <v>81</v>
      </c>
      <c r="AY800" s="150" t="s">
        <v>142</v>
      </c>
    </row>
    <row r="801" spans="2:65" s="13" customFormat="1">
      <c r="B801" s="155"/>
      <c r="D801" s="149" t="s">
        <v>154</v>
      </c>
      <c r="E801" s="156" t="s">
        <v>79</v>
      </c>
      <c r="F801" s="157" t="s">
        <v>776</v>
      </c>
      <c r="H801" s="158">
        <v>0.6</v>
      </c>
      <c r="I801" s="159"/>
      <c r="L801" s="155"/>
      <c r="M801" s="160"/>
      <c r="T801" s="161"/>
      <c r="AT801" s="156" t="s">
        <v>154</v>
      </c>
      <c r="AU801" s="156" t="s">
        <v>91</v>
      </c>
      <c r="AV801" s="13" t="s">
        <v>91</v>
      </c>
      <c r="AW801" s="13" t="s">
        <v>42</v>
      </c>
      <c r="AX801" s="13" t="s">
        <v>89</v>
      </c>
      <c r="AY801" s="156" t="s">
        <v>142</v>
      </c>
    </row>
    <row r="802" spans="2:65" s="1" customFormat="1" ht="44.25" customHeight="1">
      <c r="B802" s="32"/>
      <c r="C802" s="131" t="s">
        <v>785</v>
      </c>
      <c r="D802" s="131" t="s">
        <v>145</v>
      </c>
      <c r="E802" s="132" t="s">
        <v>786</v>
      </c>
      <c r="F802" s="133" t="s">
        <v>787</v>
      </c>
      <c r="G802" s="134" t="s">
        <v>148</v>
      </c>
      <c r="H802" s="135">
        <v>2</v>
      </c>
      <c r="I802" s="136"/>
      <c r="J802" s="137">
        <f>ROUND(I802*H802,2)</f>
        <v>0</v>
      </c>
      <c r="K802" s="133" t="s">
        <v>149</v>
      </c>
      <c r="L802" s="32"/>
      <c r="M802" s="138" t="s">
        <v>79</v>
      </c>
      <c r="N802" s="139" t="s">
        <v>51</v>
      </c>
      <c r="P802" s="140">
        <f>O802*H802</f>
        <v>0</v>
      </c>
      <c r="Q802" s="140">
        <v>0</v>
      </c>
      <c r="R802" s="140">
        <f>Q802*H802</f>
        <v>0</v>
      </c>
      <c r="S802" s="140">
        <v>0</v>
      </c>
      <c r="T802" s="141">
        <f>S802*H802</f>
        <v>0</v>
      </c>
      <c r="AR802" s="142" t="s">
        <v>89</v>
      </c>
      <c r="AT802" s="142" t="s">
        <v>145</v>
      </c>
      <c r="AU802" s="142" t="s">
        <v>91</v>
      </c>
      <c r="AY802" s="16" t="s">
        <v>142</v>
      </c>
      <c r="BE802" s="143">
        <f>IF(N802="základní",J802,0)</f>
        <v>0</v>
      </c>
      <c r="BF802" s="143">
        <f>IF(N802="snížená",J802,0)</f>
        <v>0</v>
      </c>
      <c r="BG802" s="143">
        <f>IF(N802="zákl. přenesená",J802,0)</f>
        <v>0</v>
      </c>
      <c r="BH802" s="143">
        <f>IF(N802="sníž. přenesená",J802,0)</f>
        <v>0</v>
      </c>
      <c r="BI802" s="143">
        <f>IF(N802="nulová",J802,0)</f>
        <v>0</v>
      </c>
      <c r="BJ802" s="16" t="s">
        <v>89</v>
      </c>
      <c r="BK802" s="143">
        <f>ROUND(I802*H802,2)</f>
        <v>0</v>
      </c>
      <c r="BL802" s="16" t="s">
        <v>89</v>
      </c>
      <c r="BM802" s="142" t="s">
        <v>788</v>
      </c>
    </row>
    <row r="803" spans="2:65" s="1" customFormat="1">
      <c r="B803" s="32"/>
      <c r="D803" s="144" t="s">
        <v>152</v>
      </c>
      <c r="F803" s="145" t="s">
        <v>789</v>
      </c>
      <c r="I803" s="146"/>
      <c r="L803" s="32"/>
      <c r="M803" s="147"/>
      <c r="T803" s="53"/>
      <c r="AT803" s="16" t="s">
        <v>152</v>
      </c>
      <c r="AU803" s="16" t="s">
        <v>91</v>
      </c>
    </row>
    <row r="804" spans="2:65" s="12" customFormat="1">
      <c r="B804" s="148"/>
      <c r="D804" s="149" t="s">
        <v>154</v>
      </c>
      <c r="E804" s="150" t="s">
        <v>79</v>
      </c>
      <c r="F804" s="151" t="s">
        <v>340</v>
      </c>
      <c r="H804" s="150" t="s">
        <v>79</v>
      </c>
      <c r="I804" s="152"/>
      <c r="L804" s="148"/>
      <c r="M804" s="153"/>
      <c r="T804" s="154"/>
      <c r="AT804" s="150" t="s">
        <v>154</v>
      </c>
      <c r="AU804" s="150" t="s">
        <v>91</v>
      </c>
      <c r="AV804" s="12" t="s">
        <v>89</v>
      </c>
      <c r="AW804" s="12" t="s">
        <v>42</v>
      </c>
      <c r="AX804" s="12" t="s">
        <v>81</v>
      </c>
      <c r="AY804" s="150" t="s">
        <v>142</v>
      </c>
    </row>
    <row r="805" spans="2:65" s="12" customFormat="1">
      <c r="B805" s="148"/>
      <c r="D805" s="149" t="s">
        <v>154</v>
      </c>
      <c r="E805" s="150" t="s">
        <v>79</v>
      </c>
      <c r="F805" s="151" t="s">
        <v>790</v>
      </c>
      <c r="H805" s="150" t="s">
        <v>79</v>
      </c>
      <c r="I805" s="152"/>
      <c r="L805" s="148"/>
      <c r="M805" s="153"/>
      <c r="T805" s="154"/>
      <c r="AT805" s="150" t="s">
        <v>154</v>
      </c>
      <c r="AU805" s="150" t="s">
        <v>91</v>
      </c>
      <c r="AV805" s="12" t="s">
        <v>89</v>
      </c>
      <c r="AW805" s="12" t="s">
        <v>42</v>
      </c>
      <c r="AX805" s="12" t="s">
        <v>81</v>
      </c>
      <c r="AY805" s="150" t="s">
        <v>142</v>
      </c>
    </row>
    <row r="806" spans="2:65" s="13" customFormat="1">
      <c r="B806" s="155"/>
      <c r="D806" s="149" t="s">
        <v>154</v>
      </c>
      <c r="E806" s="156" t="s">
        <v>79</v>
      </c>
      <c r="F806" s="157" t="s">
        <v>255</v>
      </c>
      <c r="H806" s="158">
        <v>2</v>
      </c>
      <c r="I806" s="159"/>
      <c r="L806" s="155"/>
      <c r="M806" s="160"/>
      <c r="T806" s="161"/>
      <c r="AT806" s="156" t="s">
        <v>154</v>
      </c>
      <c r="AU806" s="156" t="s">
        <v>91</v>
      </c>
      <c r="AV806" s="13" t="s">
        <v>91</v>
      </c>
      <c r="AW806" s="13" t="s">
        <v>42</v>
      </c>
      <c r="AX806" s="13" t="s">
        <v>89</v>
      </c>
      <c r="AY806" s="156" t="s">
        <v>142</v>
      </c>
    </row>
    <row r="807" spans="2:65" s="1" customFormat="1" ht="24.2" customHeight="1">
      <c r="B807" s="32"/>
      <c r="C807" s="172" t="s">
        <v>791</v>
      </c>
      <c r="D807" s="172" t="s">
        <v>239</v>
      </c>
      <c r="E807" s="173" t="s">
        <v>792</v>
      </c>
      <c r="F807" s="174" t="s">
        <v>793</v>
      </c>
      <c r="G807" s="175" t="s">
        <v>259</v>
      </c>
      <c r="H807" s="176">
        <v>0.2</v>
      </c>
      <c r="I807" s="177"/>
      <c r="J807" s="178">
        <f>ROUND(I807*H807,2)</f>
        <v>0</v>
      </c>
      <c r="K807" s="174" t="s">
        <v>149</v>
      </c>
      <c r="L807" s="179"/>
      <c r="M807" s="180" t="s">
        <v>79</v>
      </c>
      <c r="N807" s="181" t="s">
        <v>51</v>
      </c>
      <c r="P807" s="140">
        <f>O807*H807</f>
        <v>0</v>
      </c>
      <c r="Q807" s="140">
        <v>1.2E-4</v>
      </c>
      <c r="R807" s="140">
        <f>Q807*H807</f>
        <v>2.4000000000000001E-5</v>
      </c>
      <c r="S807" s="140">
        <v>0</v>
      </c>
      <c r="T807" s="141">
        <f>S807*H807</f>
        <v>0</v>
      </c>
      <c r="AR807" s="142" t="s">
        <v>91</v>
      </c>
      <c r="AT807" s="142" t="s">
        <v>239</v>
      </c>
      <c r="AU807" s="142" t="s">
        <v>91</v>
      </c>
      <c r="AY807" s="16" t="s">
        <v>142</v>
      </c>
      <c r="BE807" s="143">
        <f>IF(N807="základní",J807,0)</f>
        <v>0</v>
      </c>
      <c r="BF807" s="143">
        <f>IF(N807="snížená",J807,0)</f>
        <v>0</v>
      </c>
      <c r="BG807" s="143">
        <f>IF(N807="zákl. přenesená",J807,0)</f>
        <v>0</v>
      </c>
      <c r="BH807" s="143">
        <f>IF(N807="sníž. přenesená",J807,0)</f>
        <v>0</v>
      </c>
      <c r="BI807" s="143">
        <f>IF(N807="nulová",J807,0)</f>
        <v>0</v>
      </c>
      <c r="BJ807" s="16" t="s">
        <v>89</v>
      </c>
      <c r="BK807" s="143">
        <f>ROUND(I807*H807,2)</f>
        <v>0</v>
      </c>
      <c r="BL807" s="16" t="s">
        <v>89</v>
      </c>
      <c r="BM807" s="142" t="s">
        <v>794</v>
      </c>
    </row>
    <row r="808" spans="2:65" s="12" customFormat="1">
      <c r="B808" s="148"/>
      <c r="D808" s="149" t="s">
        <v>154</v>
      </c>
      <c r="E808" s="150" t="s">
        <v>79</v>
      </c>
      <c r="F808" s="151" t="s">
        <v>340</v>
      </c>
      <c r="H808" s="150" t="s">
        <v>79</v>
      </c>
      <c r="I808" s="152"/>
      <c r="L808" s="148"/>
      <c r="M808" s="153"/>
      <c r="T808" s="154"/>
      <c r="AT808" s="150" t="s">
        <v>154</v>
      </c>
      <c r="AU808" s="150" t="s">
        <v>91</v>
      </c>
      <c r="AV808" s="12" t="s">
        <v>89</v>
      </c>
      <c r="AW808" s="12" t="s">
        <v>42</v>
      </c>
      <c r="AX808" s="12" t="s">
        <v>81</v>
      </c>
      <c r="AY808" s="150" t="s">
        <v>142</v>
      </c>
    </row>
    <row r="809" spans="2:65" s="12" customFormat="1">
      <c r="B809" s="148"/>
      <c r="D809" s="149" t="s">
        <v>154</v>
      </c>
      <c r="E809" s="150" t="s">
        <v>79</v>
      </c>
      <c r="F809" s="151" t="s">
        <v>790</v>
      </c>
      <c r="H809" s="150" t="s">
        <v>79</v>
      </c>
      <c r="I809" s="152"/>
      <c r="L809" s="148"/>
      <c r="M809" s="153"/>
      <c r="T809" s="154"/>
      <c r="AT809" s="150" t="s">
        <v>154</v>
      </c>
      <c r="AU809" s="150" t="s">
        <v>91</v>
      </c>
      <c r="AV809" s="12" t="s">
        <v>89</v>
      </c>
      <c r="AW809" s="12" t="s">
        <v>42</v>
      </c>
      <c r="AX809" s="12" t="s">
        <v>81</v>
      </c>
      <c r="AY809" s="150" t="s">
        <v>142</v>
      </c>
    </row>
    <row r="810" spans="2:65" s="13" customFormat="1">
      <c r="B810" s="155"/>
      <c r="D810" s="149" t="s">
        <v>154</v>
      </c>
      <c r="E810" s="156" t="s">
        <v>79</v>
      </c>
      <c r="F810" s="157" t="s">
        <v>255</v>
      </c>
      <c r="H810" s="158">
        <v>2</v>
      </c>
      <c r="I810" s="159"/>
      <c r="L810" s="155"/>
      <c r="M810" s="160"/>
      <c r="T810" s="161"/>
      <c r="AT810" s="156" t="s">
        <v>154</v>
      </c>
      <c r="AU810" s="156" t="s">
        <v>91</v>
      </c>
      <c r="AV810" s="13" t="s">
        <v>91</v>
      </c>
      <c r="AW810" s="13" t="s">
        <v>42</v>
      </c>
      <c r="AX810" s="13" t="s">
        <v>81</v>
      </c>
      <c r="AY810" s="156" t="s">
        <v>142</v>
      </c>
    </row>
    <row r="811" spans="2:65" s="12" customFormat="1">
      <c r="B811" s="148"/>
      <c r="D811" s="149" t="s">
        <v>154</v>
      </c>
      <c r="E811" s="150" t="s">
        <v>79</v>
      </c>
      <c r="F811" s="151" t="s">
        <v>790</v>
      </c>
      <c r="H811" s="150" t="s">
        <v>79</v>
      </c>
      <c r="I811" s="152"/>
      <c r="L811" s="148"/>
      <c r="M811" s="153"/>
      <c r="T811" s="154"/>
      <c r="AT811" s="150" t="s">
        <v>154</v>
      </c>
      <c r="AU811" s="150" t="s">
        <v>91</v>
      </c>
      <c r="AV811" s="12" t="s">
        <v>89</v>
      </c>
      <c r="AW811" s="12" t="s">
        <v>42</v>
      </c>
      <c r="AX811" s="12" t="s">
        <v>81</v>
      </c>
      <c r="AY811" s="150" t="s">
        <v>142</v>
      </c>
    </row>
    <row r="812" spans="2:65" s="13" customFormat="1">
      <c r="B812" s="155"/>
      <c r="D812" s="149" t="s">
        <v>154</v>
      </c>
      <c r="E812" s="156" t="s">
        <v>79</v>
      </c>
      <c r="F812" s="157" t="s">
        <v>754</v>
      </c>
      <c r="H812" s="158">
        <v>0.2</v>
      </c>
      <c r="I812" s="159"/>
      <c r="L812" s="155"/>
      <c r="M812" s="160"/>
      <c r="T812" s="161"/>
      <c r="AT812" s="156" t="s">
        <v>154</v>
      </c>
      <c r="AU812" s="156" t="s">
        <v>91</v>
      </c>
      <c r="AV812" s="13" t="s">
        <v>91</v>
      </c>
      <c r="AW812" s="13" t="s">
        <v>42</v>
      </c>
      <c r="AX812" s="13" t="s">
        <v>89</v>
      </c>
      <c r="AY812" s="156" t="s">
        <v>142</v>
      </c>
    </row>
    <row r="813" spans="2:65" s="1" customFormat="1" ht="49.15" customHeight="1">
      <c r="B813" s="32"/>
      <c r="C813" s="131" t="s">
        <v>795</v>
      </c>
      <c r="D813" s="131" t="s">
        <v>145</v>
      </c>
      <c r="E813" s="132" t="s">
        <v>796</v>
      </c>
      <c r="F813" s="133" t="s">
        <v>797</v>
      </c>
      <c r="G813" s="134" t="s">
        <v>148</v>
      </c>
      <c r="H813" s="135">
        <v>1</v>
      </c>
      <c r="I813" s="136"/>
      <c r="J813" s="137">
        <f>ROUND(I813*H813,2)</f>
        <v>0</v>
      </c>
      <c r="K813" s="133" t="s">
        <v>149</v>
      </c>
      <c r="L813" s="32"/>
      <c r="M813" s="138" t="s">
        <v>79</v>
      </c>
      <c r="N813" s="139" t="s">
        <v>51</v>
      </c>
      <c r="P813" s="140">
        <f>O813*H813</f>
        <v>0</v>
      </c>
      <c r="Q813" s="140">
        <v>0.8901</v>
      </c>
      <c r="R813" s="140">
        <f>Q813*H813</f>
        <v>0.8901</v>
      </c>
      <c r="S813" s="140">
        <v>0</v>
      </c>
      <c r="T813" s="141">
        <f>S813*H813</f>
        <v>0</v>
      </c>
      <c r="AR813" s="142" t="s">
        <v>89</v>
      </c>
      <c r="AT813" s="142" t="s">
        <v>145</v>
      </c>
      <c r="AU813" s="142" t="s">
        <v>91</v>
      </c>
      <c r="AY813" s="16" t="s">
        <v>142</v>
      </c>
      <c r="BE813" s="143">
        <f>IF(N813="základní",J813,0)</f>
        <v>0</v>
      </c>
      <c r="BF813" s="143">
        <f>IF(N813="snížená",J813,0)</f>
        <v>0</v>
      </c>
      <c r="BG813" s="143">
        <f>IF(N813="zákl. přenesená",J813,0)</f>
        <v>0</v>
      </c>
      <c r="BH813" s="143">
        <f>IF(N813="sníž. přenesená",J813,0)</f>
        <v>0</v>
      </c>
      <c r="BI813" s="143">
        <f>IF(N813="nulová",J813,0)</f>
        <v>0</v>
      </c>
      <c r="BJ813" s="16" t="s">
        <v>89</v>
      </c>
      <c r="BK813" s="143">
        <f>ROUND(I813*H813,2)</f>
        <v>0</v>
      </c>
      <c r="BL813" s="16" t="s">
        <v>89</v>
      </c>
      <c r="BM813" s="142" t="s">
        <v>798</v>
      </c>
    </row>
    <row r="814" spans="2:65" s="1" customFormat="1">
      <c r="B814" s="32"/>
      <c r="D814" s="144" t="s">
        <v>152</v>
      </c>
      <c r="F814" s="145" t="s">
        <v>799</v>
      </c>
      <c r="I814" s="146"/>
      <c r="L814" s="32"/>
      <c r="M814" s="147"/>
      <c r="T814" s="53"/>
      <c r="AT814" s="16" t="s">
        <v>152</v>
      </c>
      <c r="AU814" s="16" t="s">
        <v>91</v>
      </c>
    </row>
    <row r="815" spans="2:65" s="12" customFormat="1">
      <c r="B815" s="148"/>
      <c r="D815" s="149" t="s">
        <v>154</v>
      </c>
      <c r="E815" s="150" t="s">
        <v>79</v>
      </c>
      <c r="F815" s="151" t="s">
        <v>198</v>
      </c>
      <c r="H815" s="150" t="s">
        <v>79</v>
      </c>
      <c r="I815" s="152"/>
      <c r="L815" s="148"/>
      <c r="M815" s="153"/>
      <c r="T815" s="154"/>
      <c r="AT815" s="150" t="s">
        <v>154</v>
      </c>
      <c r="AU815" s="150" t="s">
        <v>91</v>
      </c>
      <c r="AV815" s="12" t="s">
        <v>89</v>
      </c>
      <c r="AW815" s="12" t="s">
        <v>42</v>
      </c>
      <c r="AX815" s="12" t="s">
        <v>81</v>
      </c>
      <c r="AY815" s="150" t="s">
        <v>142</v>
      </c>
    </row>
    <row r="816" spans="2:65" s="12" customFormat="1">
      <c r="B816" s="148"/>
      <c r="D816" s="149" t="s">
        <v>154</v>
      </c>
      <c r="E816" s="150" t="s">
        <v>79</v>
      </c>
      <c r="F816" s="151" t="s">
        <v>474</v>
      </c>
      <c r="H816" s="150" t="s">
        <v>79</v>
      </c>
      <c r="I816" s="152"/>
      <c r="L816" s="148"/>
      <c r="M816" s="153"/>
      <c r="T816" s="154"/>
      <c r="AT816" s="150" t="s">
        <v>154</v>
      </c>
      <c r="AU816" s="150" t="s">
        <v>91</v>
      </c>
      <c r="AV816" s="12" t="s">
        <v>89</v>
      </c>
      <c r="AW816" s="12" t="s">
        <v>42</v>
      </c>
      <c r="AX816" s="12" t="s">
        <v>81</v>
      </c>
      <c r="AY816" s="150" t="s">
        <v>142</v>
      </c>
    </row>
    <row r="817" spans="2:65" s="13" customFormat="1">
      <c r="B817" s="155"/>
      <c r="D817" s="149" t="s">
        <v>154</v>
      </c>
      <c r="E817" s="156" t="s">
        <v>79</v>
      </c>
      <c r="F817" s="157" t="s">
        <v>89</v>
      </c>
      <c r="H817" s="158">
        <v>1</v>
      </c>
      <c r="I817" s="159"/>
      <c r="L817" s="155"/>
      <c r="M817" s="160"/>
      <c r="T817" s="161"/>
      <c r="AT817" s="156" t="s">
        <v>154</v>
      </c>
      <c r="AU817" s="156" t="s">
        <v>91</v>
      </c>
      <c r="AV817" s="13" t="s">
        <v>91</v>
      </c>
      <c r="AW817" s="13" t="s">
        <v>42</v>
      </c>
      <c r="AX817" s="13" t="s">
        <v>89</v>
      </c>
      <c r="AY817" s="156" t="s">
        <v>142</v>
      </c>
    </row>
    <row r="818" spans="2:65" s="1" customFormat="1" ht="24.2" customHeight="1">
      <c r="B818" s="32"/>
      <c r="C818" s="172" t="s">
        <v>505</v>
      </c>
      <c r="D818" s="172" t="s">
        <v>239</v>
      </c>
      <c r="E818" s="173" t="s">
        <v>800</v>
      </c>
      <c r="F818" s="174" t="s">
        <v>801</v>
      </c>
      <c r="G818" s="175" t="s">
        <v>148</v>
      </c>
      <c r="H818" s="176">
        <v>1</v>
      </c>
      <c r="I818" s="177"/>
      <c r="J818" s="178">
        <f>ROUND(I818*H818,2)</f>
        <v>0</v>
      </c>
      <c r="K818" s="174" t="s">
        <v>247</v>
      </c>
      <c r="L818" s="179"/>
      <c r="M818" s="180" t="s">
        <v>79</v>
      </c>
      <c r="N818" s="181" t="s">
        <v>51</v>
      </c>
      <c r="P818" s="140">
        <f>O818*H818</f>
        <v>0</v>
      </c>
      <c r="Q818" s="140">
        <v>0</v>
      </c>
      <c r="R818" s="140">
        <f>Q818*H818</f>
        <v>0</v>
      </c>
      <c r="S818" s="140">
        <v>0</v>
      </c>
      <c r="T818" s="141">
        <f>S818*H818</f>
        <v>0</v>
      </c>
      <c r="AR818" s="142" t="s">
        <v>91</v>
      </c>
      <c r="AT818" s="142" t="s">
        <v>239</v>
      </c>
      <c r="AU818" s="142" t="s">
        <v>91</v>
      </c>
      <c r="AY818" s="16" t="s">
        <v>142</v>
      </c>
      <c r="BE818" s="143">
        <f>IF(N818="základní",J818,0)</f>
        <v>0</v>
      </c>
      <c r="BF818" s="143">
        <f>IF(N818="snížená",J818,0)</f>
        <v>0</v>
      </c>
      <c r="BG818" s="143">
        <f>IF(N818="zákl. přenesená",J818,0)</f>
        <v>0</v>
      </c>
      <c r="BH818" s="143">
        <f>IF(N818="sníž. přenesená",J818,0)</f>
        <v>0</v>
      </c>
      <c r="BI818" s="143">
        <f>IF(N818="nulová",J818,0)</f>
        <v>0</v>
      </c>
      <c r="BJ818" s="16" t="s">
        <v>89</v>
      </c>
      <c r="BK818" s="143">
        <f>ROUND(I818*H818,2)</f>
        <v>0</v>
      </c>
      <c r="BL818" s="16" t="s">
        <v>89</v>
      </c>
      <c r="BM818" s="142" t="s">
        <v>802</v>
      </c>
    </row>
    <row r="819" spans="2:65" s="12" customFormat="1">
      <c r="B819" s="148"/>
      <c r="D819" s="149" t="s">
        <v>154</v>
      </c>
      <c r="E819" s="150" t="s">
        <v>79</v>
      </c>
      <c r="F819" s="151" t="s">
        <v>198</v>
      </c>
      <c r="H819" s="150" t="s">
        <v>79</v>
      </c>
      <c r="I819" s="152"/>
      <c r="L819" s="148"/>
      <c r="M819" s="153"/>
      <c r="T819" s="154"/>
      <c r="AT819" s="150" t="s">
        <v>154</v>
      </c>
      <c r="AU819" s="150" t="s">
        <v>91</v>
      </c>
      <c r="AV819" s="12" t="s">
        <v>89</v>
      </c>
      <c r="AW819" s="12" t="s">
        <v>42</v>
      </c>
      <c r="AX819" s="12" t="s">
        <v>81</v>
      </c>
      <c r="AY819" s="150" t="s">
        <v>142</v>
      </c>
    </row>
    <row r="820" spans="2:65" s="12" customFormat="1">
      <c r="B820" s="148"/>
      <c r="D820" s="149" t="s">
        <v>154</v>
      </c>
      <c r="E820" s="150" t="s">
        <v>79</v>
      </c>
      <c r="F820" s="151" t="s">
        <v>474</v>
      </c>
      <c r="H820" s="150" t="s">
        <v>79</v>
      </c>
      <c r="I820" s="152"/>
      <c r="L820" s="148"/>
      <c r="M820" s="153"/>
      <c r="T820" s="154"/>
      <c r="AT820" s="150" t="s">
        <v>154</v>
      </c>
      <c r="AU820" s="150" t="s">
        <v>91</v>
      </c>
      <c r="AV820" s="12" t="s">
        <v>89</v>
      </c>
      <c r="AW820" s="12" t="s">
        <v>42</v>
      </c>
      <c r="AX820" s="12" t="s">
        <v>81</v>
      </c>
      <c r="AY820" s="150" t="s">
        <v>142</v>
      </c>
    </row>
    <row r="821" spans="2:65" s="13" customFormat="1">
      <c r="B821" s="155"/>
      <c r="D821" s="149" t="s">
        <v>154</v>
      </c>
      <c r="E821" s="156" t="s">
        <v>79</v>
      </c>
      <c r="F821" s="157" t="s">
        <v>89</v>
      </c>
      <c r="H821" s="158">
        <v>1</v>
      </c>
      <c r="I821" s="159"/>
      <c r="L821" s="155"/>
      <c r="M821" s="160"/>
      <c r="T821" s="161"/>
      <c r="AT821" s="156" t="s">
        <v>154</v>
      </c>
      <c r="AU821" s="156" t="s">
        <v>91</v>
      </c>
      <c r="AV821" s="13" t="s">
        <v>91</v>
      </c>
      <c r="AW821" s="13" t="s">
        <v>42</v>
      </c>
      <c r="AX821" s="13" t="s">
        <v>89</v>
      </c>
      <c r="AY821" s="156" t="s">
        <v>142</v>
      </c>
    </row>
    <row r="822" spans="2:65" s="1" customFormat="1" ht="55.5" customHeight="1">
      <c r="B822" s="32"/>
      <c r="C822" s="131" t="s">
        <v>803</v>
      </c>
      <c r="D822" s="131" t="s">
        <v>145</v>
      </c>
      <c r="E822" s="132" t="s">
        <v>804</v>
      </c>
      <c r="F822" s="133" t="s">
        <v>805</v>
      </c>
      <c r="G822" s="134" t="s">
        <v>148</v>
      </c>
      <c r="H822" s="135">
        <v>4</v>
      </c>
      <c r="I822" s="136"/>
      <c r="J822" s="137">
        <f>ROUND(I822*H822,2)</f>
        <v>0</v>
      </c>
      <c r="K822" s="133" t="s">
        <v>149</v>
      </c>
      <c r="L822" s="32"/>
      <c r="M822" s="138" t="s">
        <v>79</v>
      </c>
      <c r="N822" s="139" t="s">
        <v>51</v>
      </c>
      <c r="P822" s="140">
        <f>O822*H822</f>
        <v>0</v>
      </c>
      <c r="Q822" s="140">
        <v>0.57010000000000005</v>
      </c>
      <c r="R822" s="140">
        <f>Q822*H822</f>
        <v>2.2804000000000002</v>
      </c>
      <c r="S822" s="140">
        <v>0</v>
      </c>
      <c r="T822" s="141">
        <f>S822*H822</f>
        <v>0</v>
      </c>
      <c r="AR822" s="142" t="s">
        <v>89</v>
      </c>
      <c r="AT822" s="142" t="s">
        <v>145</v>
      </c>
      <c r="AU822" s="142" t="s">
        <v>91</v>
      </c>
      <c r="AY822" s="16" t="s">
        <v>142</v>
      </c>
      <c r="BE822" s="143">
        <f>IF(N822="základní",J822,0)</f>
        <v>0</v>
      </c>
      <c r="BF822" s="143">
        <f>IF(N822="snížená",J822,0)</f>
        <v>0</v>
      </c>
      <c r="BG822" s="143">
        <f>IF(N822="zákl. přenesená",J822,0)</f>
        <v>0</v>
      </c>
      <c r="BH822" s="143">
        <f>IF(N822="sníž. přenesená",J822,0)</f>
        <v>0</v>
      </c>
      <c r="BI822" s="143">
        <f>IF(N822="nulová",J822,0)</f>
        <v>0</v>
      </c>
      <c r="BJ822" s="16" t="s">
        <v>89</v>
      </c>
      <c r="BK822" s="143">
        <f>ROUND(I822*H822,2)</f>
        <v>0</v>
      </c>
      <c r="BL822" s="16" t="s">
        <v>89</v>
      </c>
      <c r="BM822" s="142" t="s">
        <v>806</v>
      </c>
    </row>
    <row r="823" spans="2:65" s="1" customFormat="1">
      <c r="B823" s="32"/>
      <c r="D823" s="144" t="s">
        <v>152</v>
      </c>
      <c r="F823" s="145" t="s">
        <v>807</v>
      </c>
      <c r="I823" s="146"/>
      <c r="L823" s="32"/>
      <c r="M823" s="147"/>
      <c r="T823" s="53"/>
      <c r="AT823" s="16" t="s">
        <v>152</v>
      </c>
      <c r="AU823" s="16" t="s">
        <v>91</v>
      </c>
    </row>
    <row r="824" spans="2:65" s="12" customFormat="1">
      <c r="B824" s="148"/>
      <c r="D824" s="149" t="s">
        <v>154</v>
      </c>
      <c r="E824" s="150" t="s">
        <v>79</v>
      </c>
      <c r="F824" s="151" t="s">
        <v>198</v>
      </c>
      <c r="H824" s="150" t="s">
        <v>79</v>
      </c>
      <c r="I824" s="152"/>
      <c r="L824" s="148"/>
      <c r="M824" s="153"/>
      <c r="T824" s="154"/>
      <c r="AT824" s="150" t="s">
        <v>154</v>
      </c>
      <c r="AU824" s="150" t="s">
        <v>91</v>
      </c>
      <c r="AV824" s="12" t="s">
        <v>89</v>
      </c>
      <c r="AW824" s="12" t="s">
        <v>42</v>
      </c>
      <c r="AX824" s="12" t="s">
        <v>81</v>
      </c>
      <c r="AY824" s="150" t="s">
        <v>142</v>
      </c>
    </row>
    <row r="825" spans="2:65" s="12" customFormat="1">
      <c r="B825" s="148"/>
      <c r="D825" s="149" t="s">
        <v>154</v>
      </c>
      <c r="E825" s="150" t="s">
        <v>79</v>
      </c>
      <c r="F825" s="151" t="s">
        <v>468</v>
      </c>
      <c r="H825" s="150" t="s">
        <v>79</v>
      </c>
      <c r="I825" s="152"/>
      <c r="L825" s="148"/>
      <c r="M825" s="153"/>
      <c r="T825" s="154"/>
      <c r="AT825" s="150" t="s">
        <v>154</v>
      </c>
      <c r="AU825" s="150" t="s">
        <v>91</v>
      </c>
      <c r="AV825" s="12" t="s">
        <v>89</v>
      </c>
      <c r="AW825" s="12" t="s">
        <v>42</v>
      </c>
      <c r="AX825" s="12" t="s">
        <v>81</v>
      </c>
      <c r="AY825" s="150" t="s">
        <v>142</v>
      </c>
    </row>
    <row r="826" spans="2:65" s="13" customFormat="1">
      <c r="B826" s="155"/>
      <c r="D826" s="149" t="s">
        <v>154</v>
      </c>
      <c r="E826" s="156" t="s">
        <v>79</v>
      </c>
      <c r="F826" s="157" t="s">
        <v>89</v>
      </c>
      <c r="H826" s="158">
        <v>1</v>
      </c>
      <c r="I826" s="159"/>
      <c r="L826" s="155"/>
      <c r="M826" s="160"/>
      <c r="T826" s="161"/>
      <c r="AT826" s="156" t="s">
        <v>154</v>
      </c>
      <c r="AU826" s="156" t="s">
        <v>91</v>
      </c>
      <c r="AV826" s="13" t="s">
        <v>91</v>
      </c>
      <c r="AW826" s="13" t="s">
        <v>42</v>
      </c>
      <c r="AX826" s="13" t="s">
        <v>81</v>
      </c>
      <c r="AY826" s="156" t="s">
        <v>142</v>
      </c>
    </row>
    <row r="827" spans="2:65" s="12" customFormat="1">
      <c r="B827" s="148"/>
      <c r="D827" s="149" t="s">
        <v>154</v>
      </c>
      <c r="E827" s="150" t="s">
        <v>79</v>
      </c>
      <c r="F827" s="151" t="s">
        <v>471</v>
      </c>
      <c r="H827" s="150" t="s">
        <v>79</v>
      </c>
      <c r="I827" s="152"/>
      <c r="L827" s="148"/>
      <c r="M827" s="153"/>
      <c r="T827" s="154"/>
      <c r="AT827" s="150" t="s">
        <v>154</v>
      </c>
      <c r="AU827" s="150" t="s">
        <v>91</v>
      </c>
      <c r="AV827" s="12" t="s">
        <v>89</v>
      </c>
      <c r="AW827" s="12" t="s">
        <v>42</v>
      </c>
      <c r="AX827" s="12" t="s">
        <v>81</v>
      </c>
      <c r="AY827" s="150" t="s">
        <v>142</v>
      </c>
    </row>
    <row r="828" spans="2:65" s="13" customFormat="1">
      <c r="B828" s="155"/>
      <c r="D828" s="149" t="s">
        <v>154</v>
      </c>
      <c r="E828" s="156" t="s">
        <v>79</v>
      </c>
      <c r="F828" s="157" t="s">
        <v>89</v>
      </c>
      <c r="H828" s="158">
        <v>1</v>
      </c>
      <c r="I828" s="159"/>
      <c r="L828" s="155"/>
      <c r="M828" s="160"/>
      <c r="T828" s="161"/>
      <c r="AT828" s="156" t="s">
        <v>154</v>
      </c>
      <c r="AU828" s="156" t="s">
        <v>91</v>
      </c>
      <c r="AV828" s="13" t="s">
        <v>91</v>
      </c>
      <c r="AW828" s="13" t="s">
        <v>42</v>
      </c>
      <c r="AX828" s="13" t="s">
        <v>81</v>
      </c>
      <c r="AY828" s="156" t="s">
        <v>142</v>
      </c>
    </row>
    <row r="829" spans="2:65" s="12" customFormat="1">
      <c r="B829" s="148"/>
      <c r="D829" s="149" t="s">
        <v>154</v>
      </c>
      <c r="E829" s="150" t="s">
        <v>79</v>
      </c>
      <c r="F829" s="151" t="s">
        <v>491</v>
      </c>
      <c r="H829" s="150" t="s">
        <v>79</v>
      </c>
      <c r="I829" s="152"/>
      <c r="L829" s="148"/>
      <c r="M829" s="153"/>
      <c r="T829" s="154"/>
      <c r="AT829" s="150" t="s">
        <v>154</v>
      </c>
      <c r="AU829" s="150" t="s">
        <v>91</v>
      </c>
      <c r="AV829" s="12" t="s">
        <v>89</v>
      </c>
      <c r="AW829" s="12" t="s">
        <v>42</v>
      </c>
      <c r="AX829" s="12" t="s">
        <v>81</v>
      </c>
      <c r="AY829" s="150" t="s">
        <v>142</v>
      </c>
    </row>
    <row r="830" spans="2:65" s="13" customFormat="1">
      <c r="B830" s="155"/>
      <c r="D830" s="149" t="s">
        <v>154</v>
      </c>
      <c r="E830" s="156" t="s">
        <v>79</v>
      </c>
      <c r="F830" s="157" t="s">
        <v>89</v>
      </c>
      <c r="H830" s="158">
        <v>1</v>
      </c>
      <c r="I830" s="159"/>
      <c r="L830" s="155"/>
      <c r="M830" s="160"/>
      <c r="T830" s="161"/>
      <c r="AT830" s="156" t="s">
        <v>154</v>
      </c>
      <c r="AU830" s="156" t="s">
        <v>91</v>
      </c>
      <c r="AV830" s="13" t="s">
        <v>91</v>
      </c>
      <c r="AW830" s="13" t="s">
        <v>42</v>
      </c>
      <c r="AX830" s="13" t="s">
        <v>81</v>
      </c>
      <c r="AY830" s="156" t="s">
        <v>142</v>
      </c>
    </row>
    <row r="831" spans="2:65" s="12" customFormat="1">
      <c r="B831" s="148"/>
      <c r="D831" s="149" t="s">
        <v>154</v>
      </c>
      <c r="E831" s="150" t="s">
        <v>79</v>
      </c>
      <c r="F831" s="151" t="s">
        <v>492</v>
      </c>
      <c r="H831" s="150" t="s">
        <v>79</v>
      </c>
      <c r="I831" s="152"/>
      <c r="L831" s="148"/>
      <c r="M831" s="153"/>
      <c r="T831" s="154"/>
      <c r="AT831" s="150" t="s">
        <v>154</v>
      </c>
      <c r="AU831" s="150" t="s">
        <v>91</v>
      </c>
      <c r="AV831" s="12" t="s">
        <v>89</v>
      </c>
      <c r="AW831" s="12" t="s">
        <v>42</v>
      </c>
      <c r="AX831" s="12" t="s">
        <v>81</v>
      </c>
      <c r="AY831" s="150" t="s">
        <v>142</v>
      </c>
    </row>
    <row r="832" spans="2:65" s="13" customFormat="1">
      <c r="B832" s="155"/>
      <c r="D832" s="149" t="s">
        <v>154</v>
      </c>
      <c r="E832" s="156" t="s">
        <v>79</v>
      </c>
      <c r="F832" s="157" t="s">
        <v>89</v>
      </c>
      <c r="H832" s="158">
        <v>1</v>
      </c>
      <c r="I832" s="159"/>
      <c r="L832" s="155"/>
      <c r="M832" s="160"/>
      <c r="T832" s="161"/>
      <c r="AT832" s="156" t="s">
        <v>154</v>
      </c>
      <c r="AU832" s="156" t="s">
        <v>91</v>
      </c>
      <c r="AV832" s="13" t="s">
        <v>91</v>
      </c>
      <c r="AW832" s="13" t="s">
        <v>42</v>
      </c>
      <c r="AX832" s="13" t="s">
        <v>81</v>
      </c>
      <c r="AY832" s="156" t="s">
        <v>142</v>
      </c>
    </row>
    <row r="833" spans="2:65" s="14" customFormat="1">
      <c r="B833" s="165"/>
      <c r="D833" s="149" t="s">
        <v>154</v>
      </c>
      <c r="E833" s="166" t="s">
        <v>79</v>
      </c>
      <c r="F833" s="167" t="s">
        <v>210</v>
      </c>
      <c r="H833" s="168">
        <v>4</v>
      </c>
      <c r="I833" s="169"/>
      <c r="L833" s="165"/>
      <c r="M833" s="170"/>
      <c r="T833" s="171"/>
      <c r="AT833" s="166" t="s">
        <v>154</v>
      </c>
      <c r="AU833" s="166" t="s">
        <v>91</v>
      </c>
      <c r="AV833" s="14" t="s">
        <v>188</v>
      </c>
      <c r="AW833" s="14" t="s">
        <v>42</v>
      </c>
      <c r="AX833" s="14" t="s">
        <v>89</v>
      </c>
      <c r="AY833" s="166" t="s">
        <v>142</v>
      </c>
    </row>
    <row r="834" spans="2:65" s="1" customFormat="1" ht="24.2" customHeight="1">
      <c r="B834" s="32"/>
      <c r="C834" s="172" t="s">
        <v>808</v>
      </c>
      <c r="D834" s="172" t="s">
        <v>239</v>
      </c>
      <c r="E834" s="173" t="s">
        <v>809</v>
      </c>
      <c r="F834" s="174" t="s">
        <v>810</v>
      </c>
      <c r="G834" s="175" t="s">
        <v>148</v>
      </c>
      <c r="H834" s="176">
        <v>2</v>
      </c>
      <c r="I834" s="177"/>
      <c r="J834" s="178">
        <f>ROUND(I834*H834,2)</f>
        <v>0</v>
      </c>
      <c r="K834" s="174" t="s">
        <v>247</v>
      </c>
      <c r="L834" s="179"/>
      <c r="M834" s="180" t="s">
        <v>79</v>
      </c>
      <c r="N834" s="181" t="s">
        <v>51</v>
      </c>
      <c r="P834" s="140">
        <f>O834*H834</f>
        <v>0</v>
      </c>
      <c r="Q834" s="140">
        <v>0</v>
      </c>
      <c r="R834" s="140">
        <f>Q834*H834</f>
        <v>0</v>
      </c>
      <c r="S834" s="140">
        <v>0</v>
      </c>
      <c r="T834" s="141">
        <f>S834*H834</f>
        <v>0</v>
      </c>
      <c r="AR834" s="142" t="s">
        <v>91</v>
      </c>
      <c r="AT834" s="142" t="s">
        <v>239</v>
      </c>
      <c r="AU834" s="142" t="s">
        <v>91</v>
      </c>
      <c r="AY834" s="16" t="s">
        <v>142</v>
      </c>
      <c r="BE834" s="143">
        <f>IF(N834="základní",J834,0)</f>
        <v>0</v>
      </c>
      <c r="BF834" s="143">
        <f>IF(N834="snížená",J834,0)</f>
        <v>0</v>
      </c>
      <c r="BG834" s="143">
        <f>IF(N834="zákl. přenesená",J834,0)</f>
        <v>0</v>
      </c>
      <c r="BH834" s="143">
        <f>IF(N834="sníž. přenesená",J834,0)</f>
        <v>0</v>
      </c>
      <c r="BI834" s="143">
        <f>IF(N834="nulová",J834,0)</f>
        <v>0</v>
      </c>
      <c r="BJ834" s="16" t="s">
        <v>89</v>
      </c>
      <c r="BK834" s="143">
        <f>ROUND(I834*H834,2)</f>
        <v>0</v>
      </c>
      <c r="BL834" s="16" t="s">
        <v>89</v>
      </c>
      <c r="BM834" s="142" t="s">
        <v>811</v>
      </c>
    </row>
    <row r="835" spans="2:65" s="12" customFormat="1">
      <c r="B835" s="148"/>
      <c r="D835" s="149" t="s">
        <v>154</v>
      </c>
      <c r="E835" s="150" t="s">
        <v>79</v>
      </c>
      <c r="F835" s="151" t="s">
        <v>198</v>
      </c>
      <c r="H835" s="150" t="s">
        <v>79</v>
      </c>
      <c r="I835" s="152"/>
      <c r="L835" s="148"/>
      <c r="M835" s="153"/>
      <c r="T835" s="154"/>
      <c r="AT835" s="150" t="s">
        <v>154</v>
      </c>
      <c r="AU835" s="150" t="s">
        <v>91</v>
      </c>
      <c r="AV835" s="12" t="s">
        <v>89</v>
      </c>
      <c r="AW835" s="12" t="s">
        <v>42</v>
      </c>
      <c r="AX835" s="12" t="s">
        <v>81</v>
      </c>
      <c r="AY835" s="150" t="s">
        <v>142</v>
      </c>
    </row>
    <row r="836" spans="2:65" s="12" customFormat="1">
      <c r="B836" s="148"/>
      <c r="D836" s="149" t="s">
        <v>154</v>
      </c>
      <c r="E836" s="150" t="s">
        <v>79</v>
      </c>
      <c r="F836" s="151" t="s">
        <v>471</v>
      </c>
      <c r="H836" s="150" t="s">
        <v>79</v>
      </c>
      <c r="I836" s="152"/>
      <c r="L836" s="148"/>
      <c r="M836" s="153"/>
      <c r="T836" s="154"/>
      <c r="AT836" s="150" t="s">
        <v>154</v>
      </c>
      <c r="AU836" s="150" t="s">
        <v>91</v>
      </c>
      <c r="AV836" s="12" t="s">
        <v>89</v>
      </c>
      <c r="AW836" s="12" t="s">
        <v>42</v>
      </c>
      <c r="AX836" s="12" t="s">
        <v>81</v>
      </c>
      <c r="AY836" s="150" t="s">
        <v>142</v>
      </c>
    </row>
    <row r="837" spans="2:65" s="13" customFormat="1">
      <c r="B837" s="155"/>
      <c r="D837" s="149" t="s">
        <v>154</v>
      </c>
      <c r="E837" s="156" t="s">
        <v>79</v>
      </c>
      <c r="F837" s="157" t="s">
        <v>89</v>
      </c>
      <c r="H837" s="158">
        <v>1</v>
      </c>
      <c r="I837" s="159"/>
      <c r="L837" s="155"/>
      <c r="M837" s="160"/>
      <c r="T837" s="161"/>
      <c r="AT837" s="156" t="s">
        <v>154</v>
      </c>
      <c r="AU837" s="156" t="s">
        <v>91</v>
      </c>
      <c r="AV837" s="13" t="s">
        <v>91</v>
      </c>
      <c r="AW837" s="13" t="s">
        <v>42</v>
      </c>
      <c r="AX837" s="13" t="s">
        <v>81</v>
      </c>
      <c r="AY837" s="156" t="s">
        <v>142</v>
      </c>
    </row>
    <row r="838" spans="2:65" s="12" customFormat="1">
      <c r="B838" s="148"/>
      <c r="D838" s="149" t="s">
        <v>154</v>
      </c>
      <c r="E838" s="150" t="s">
        <v>79</v>
      </c>
      <c r="F838" s="151" t="s">
        <v>492</v>
      </c>
      <c r="H838" s="150" t="s">
        <v>79</v>
      </c>
      <c r="I838" s="152"/>
      <c r="L838" s="148"/>
      <c r="M838" s="153"/>
      <c r="T838" s="154"/>
      <c r="AT838" s="150" t="s">
        <v>154</v>
      </c>
      <c r="AU838" s="150" t="s">
        <v>91</v>
      </c>
      <c r="AV838" s="12" t="s">
        <v>89</v>
      </c>
      <c r="AW838" s="12" t="s">
        <v>42</v>
      </c>
      <c r="AX838" s="12" t="s">
        <v>81</v>
      </c>
      <c r="AY838" s="150" t="s">
        <v>142</v>
      </c>
    </row>
    <row r="839" spans="2:65" s="13" customFormat="1">
      <c r="B839" s="155"/>
      <c r="D839" s="149" t="s">
        <v>154</v>
      </c>
      <c r="E839" s="156" t="s">
        <v>79</v>
      </c>
      <c r="F839" s="157" t="s">
        <v>89</v>
      </c>
      <c r="H839" s="158">
        <v>1</v>
      </c>
      <c r="I839" s="159"/>
      <c r="L839" s="155"/>
      <c r="M839" s="160"/>
      <c r="T839" s="161"/>
      <c r="AT839" s="156" t="s">
        <v>154</v>
      </c>
      <c r="AU839" s="156" t="s">
        <v>91</v>
      </c>
      <c r="AV839" s="13" t="s">
        <v>91</v>
      </c>
      <c r="AW839" s="13" t="s">
        <v>42</v>
      </c>
      <c r="AX839" s="13" t="s">
        <v>81</v>
      </c>
      <c r="AY839" s="156" t="s">
        <v>142</v>
      </c>
    </row>
    <row r="840" spans="2:65" s="14" customFormat="1">
      <c r="B840" s="165"/>
      <c r="D840" s="149" t="s">
        <v>154</v>
      </c>
      <c r="E840" s="166" t="s">
        <v>79</v>
      </c>
      <c r="F840" s="167" t="s">
        <v>210</v>
      </c>
      <c r="H840" s="168">
        <v>2</v>
      </c>
      <c r="I840" s="169"/>
      <c r="L840" s="165"/>
      <c r="M840" s="170"/>
      <c r="T840" s="171"/>
      <c r="AT840" s="166" t="s">
        <v>154</v>
      </c>
      <c r="AU840" s="166" t="s">
        <v>91</v>
      </c>
      <c r="AV840" s="14" t="s">
        <v>188</v>
      </c>
      <c r="AW840" s="14" t="s">
        <v>42</v>
      </c>
      <c r="AX840" s="14" t="s">
        <v>89</v>
      </c>
      <c r="AY840" s="166" t="s">
        <v>142</v>
      </c>
    </row>
    <row r="841" spans="2:65" s="1" customFormat="1" ht="24.2" customHeight="1">
      <c r="B841" s="32"/>
      <c r="C841" s="172" t="s">
        <v>812</v>
      </c>
      <c r="D841" s="172" t="s">
        <v>239</v>
      </c>
      <c r="E841" s="173" t="s">
        <v>813</v>
      </c>
      <c r="F841" s="174" t="s">
        <v>814</v>
      </c>
      <c r="G841" s="175" t="s">
        <v>148</v>
      </c>
      <c r="H841" s="176">
        <v>2</v>
      </c>
      <c r="I841" s="177"/>
      <c r="J841" s="178">
        <f>ROUND(I841*H841,2)</f>
        <v>0</v>
      </c>
      <c r="K841" s="174" t="s">
        <v>247</v>
      </c>
      <c r="L841" s="179"/>
      <c r="M841" s="180" t="s">
        <v>79</v>
      </c>
      <c r="N841" s="181" t="s">
        <v>51</v>
      </c>
      <c r="P841" s="140">
        <f>O841*H841</f>
        <v>0</v>
      </c>
      <c r="Q841" s="140">
        <v>0</v>
      </c>
      <c r="R841" s="140">
        <f>Q841*H841</f>
        <v>0</v>
      </c>
      <c r="S841" s="140">
        <v>0</v>
      </c>
      <c r="T841" s="141">
        <f>S841*H841</f>
        <v>0</v>
      </c>
      <c r="AR841" s="142" t="s">
        <v>91</v>
      </c>
      <c r="AT841" s="142" t="s">
        <v>239</v>
      </c>
      <c r="AU841" s="142" t="s">
        <v>91</v>
      </c>
      <c r="AY841" s="16" t="s">
        <v>142</v>
      </c>
      <c r="BE841" s="143">
        <f>IF(N841="základní",J841,0)</f>
        <v>0</v>
      </c>
      <c r="BF841" s="143">
        <f>IF(N841="snížená",J841,0)</f>
        <v>0</v>
      </c>
      <c r="BG841" s="143">
        <f>IF(N841="zákl. přenesená",J841,0)</f>
        <v>0</v>
      </c>
      <c r="BH841" s="143">
        <f>IF(N841="sníž. přenesená",J841,0)</f>
        <v>0</v>
      </c>
      <c r="BI841" s="143">
        <f>IF(N841="nulová",J841,0)</f>
        <v>0</v>
      </c>
      <c r="BJ841" s="16" t="s">
        <v>89</v>
      </c>
      <c r="BK841" s="143">
        <f>ROUND(I841*H841,2)</f>
        <v>0</v>
      </c>
      <c r="BL841" s="16" t="s">
        <v>89</v>
      </c>
      <c r="BM841" s="142" t="s">
        <v>815</v>
      </c>
    </row>
    <row r="842" spans="2:65" s="12" customFormat="1">
      <c r="B842" s="148"/>
      <c r="D842" s="149" t="s">
        <v>154</v>
      </c>
      <c r="E842" s="150" t="s">
        <v>79</v>
      </c>
      <c r="F842" s="151" t="s">
        <v>198</v>
      </c>
      <c r="H842" s="150" t="s">
        <v>79</v>
      </c>
      <c r="I842" s="152"/>
      <c r="L842" s="148"/>
      <c r="M842" s="153"/>
      <c r="T842" s="154"/>
      <c r="AT842" s="150" t="s">
        <v>154</v>
      </c>
      <c r="AU842" s="150" t="s">
        <v>91</v>
      </c>
      <c r="AV842" s="12" t="s">
        <v>89</v>
      </c>
      <c r="AW842" s="12" t="s">
        <v>42</v>
      </c>
      <c r="AX842" s="12" t="s">
        <v>81</v>
      </c>
      <c r="AY842" s="150" t="s">
        <v>142</v>
      </c>
    </row>
    <row r="843" spans="2:65" s="12" customFormat="1">
      <c r="B843" s="148"/>
      <c r="D843" s="149" t="s">
        <v>154</v>
      </c>
      <c r="E843" s="150" t="s">
        <v>79</v>
      </c>
      <c r="F843" s="151" t="s">
        <v>468</v>
      </c>
      <c r="H843" s="150" t="s">
        <v>79</v>
      </c>
      <c r="I843" s="152"/>
      <c r="L843" s="148"/>
      <c r="M843" s="153"/>
      <c r="T843" s="154"/>
      <c r="AT843" s="150" t="s">
        <v>154</v>
      </c>
      <c r="AU843" s="150" t="s">
        <v>91</v>
      </c>
      <c r="AV843" s="12" t="s">
        <v>89</v>
      </c>
      <c r="AW843" s="12" t="s">
        <v>42</v>
      </c>
      <c r="AX843" s="12" t="s">
        <v>81</v>
      </c>
      <c r="AY843" s="150" t="s">
        <v>142</v>
      </c>
    </row>
    <row r="844" spans="2:65" s="13" customFormat="1">
      <c r="B844" s="155"/>
      <c r="D844" s="149" t="s">
        <v>154</v>
      </c>
      <c r="E844" s="156" t="s">
        <v>79</v>
      </c>
      <c r="F844" s="157" t="s">
        <v>89</v>
      </c>
      <c r="H844" s="158">
        <v>1</v>
      </c>
      <c r="I844" s="159"/>
      <c r="L844" s="155"/>
      <c r="M844" s="160"/>
      <c r="T844" s="161"/>
      <c r="AT844" s="156" t="s">
        <v>154</v>
      </c>
      <c r="AU844" s="156" t="s">
        <v>91</v>
      </c>
      <c r="AV844" s="13" t="s">
        <v>91</v>
      </c>
      <c r="AW844" s="13" t="s">
        <v>42</v>
      </c>
      <c r="AX844" s="13" t="s">
        <v>81</v>
      </c>
      <c r="AY844" s="156" t="s">
        <v>142</v>
      </c>
    </row>
    <row r="845" spans="2:65" s="12" customFormat="1">
      <c r="B845" s="148"/>
      <c r="D845" s="149" t="s">
        <v>154</v>
      </c>
      <c r="E845" s="150" t="s">
        <v>79</v>
      </c>
      <c r="F845" s="151" t="s">
        <v>491</v>
      </c>
      <c r="H845" s="150" t="s">
        <v>79</v>
      </c>
      <c r="I845" s="152"/>
      <c r="L845" s="148"/>
      <c r="M845" s="153"/>
      <c r="T845" s="154"/>
      <c r="AT845" s="150" t="s">
        <v>154</v>
      </c>
      <c r="AU845" s="150" t="s">
        <v>91</v>
      </c>
      <c r="AV845" s="12" t="s">
        <v>89</v>
      </c>
      <c r="AW845" s="12" t="s">
        <v>42</v>
      </c>
      <c r="AX845" s="12" t="s">
        <v>81</v>
      </c>
      <c r="AY845" s="150" t="s">
        <v>142</v>
      </c>
    </row>
    <row r="846" spans="2:65" s="13" customFormat="1">
      <c r="B846" s="155"/>
      <c r="D846" s="149" t="s">
        <v>154</v>
      </c>
      <c r="E846" s="156" t="s">
        <v>79</v>
      </c>
      <c r="F846" s="157" t="s">
        <v>89</v>
      </c>
      <c r="H846" s="158">
        <v>1</v>
      </c>
      <c r="I846" s="159"/>
      <c r="L846" s="155"/>
      <c r="M846" s="160"/>
      <c r="T846" s="161"/>
      <c r="AT846" s="156" t="s">
        <v>154</v>
      </c>
      <c r="AU846" s="156" t="s">
        <v>91</v>
      </c>
      <c r="AV846" s="13" t="s">
        <v>91</v>
      </c>
      <c r="AW846" s="13" t="s">
        <v>42</v>
      </c>
      <c r="AX846" s="13" t="s">
        <v>81</v>
      </c>
      <c r="AY846" s="156" t="s">
        <v>142</v>
      </c>
    </row>
    <row r="847" spans="2:65" s="14" customFormat="1">
      <c r="B847" s="165"/>
      <c r="D847" s="149" t="s">
        <v>154</v>
      </c>
      <c r="E847" s="166" t="s">
        <v>79</v>
      </c>
      <c r="F847" s="167" t="s">
        <v>210</v>
      </c>
      <c r="H847" s="168">
        <v>2</v>
      </c>
      <c r="I847" s="169"/>
      <c r="L847" s="165"/>
      <c r="M847" s="170"/>
      <c r="T847" s="171"/>
      <c r="AT847" s="166" t="s">
        <v>154</v>
      </c>
      <c r="AU847" s="166" t="s">
        <v>91</v>
      </c>
      <c r="AV847" s="14" t="s">
        <v>188</v>
      </c>
      <c r="AW847" s="14" t="s">
        <v>42</v>
      </c>
      <c r="AX847" s="14" t="s">
        <v>89</v>
      </c>
      <c r="AY847" s="166" t="s">
        <v>142</v>
      </c>
    </row>
    <row r="848" spans="2:65" s="1" customFormat="1" ht="16.5" customHeight="1">
      <c r="B848" s="32"/>
      <c r="C848" s="172" t="s">
        <v>816</v>
      </c>
      <c r="D848" s="172" t="s">
        <v>239</v>
      </c>
      <c r="E848" s="173" t="s">
        <v>817</v>
      </c>
      <c r="F848" s="174" t="s">
        <v>818</v>
      </c>
      <c r="G848" s="175" t="s">
        <v>148</v>
      </c>
      <c r="H848" s="176">
        <v>4</v>
      </c>
      <c r="I848" s="177"/>
      <c r="J848" s="178">
        <f>ROUND(I848*H848,2)</f>
        <v>0</v>
      </c>
      <c r="K848" s="174" t="s">
        <v>247</v>
      </c>
      <c r="L848" s="179"/>
      <c r="M848" s="180" t="s">
        <v>79</v>
      </c>
      <c r="N848" s="181" t="s">
        <v>51</v>
      </c>
      <c r="P848" s="140">
        <f>O848*H848</f>
        <v>0</v>
      </c>
      <c r="Q848" s="140">
        <v>0</v>
      </c>
      <c r="R848" s="140">
        <f>Q848*H848</f>
        <v>0</v>
      </c>
      <c r="S848" s="140">
        <v>0</v>
      </c>
      <c r="T848" s="141">
        <f>S848*H848</f>
        <v>0</v>
      </c>
      <c r="AR848" s="142" t="s">
        <v>91</v>
      </c>
      <c r="AT848" s="142" t="s">
        <v>239</v>
      </c>
      <c r="AU848" s="142" t="s">
        <v>91</v>
      </c>
      <c r="AY848" s="16" t="s">
        <v>142</v>
      </c>
      <c r="BE848" s="143">
        <f>IF(N848="základní",J848,0)</f>
        <v>0</v>
      </c>
      <c r="BF848" s="143">
        <f>IF(N848="snížená",J848,0)</f>
        <v>0</v>
      </c>
      <c r="BG848" s="143">
        <f>IF(N848="zákl. přenesená",J848,0)</f>
        <v>0</v>
      </c>
      <c r="BH848" s="143">
        <f>IF(N848="sníž. přenesená",J848,0)</f>
        <v>0</v>
      </c>
      <c r="BI848" s="143">
        <f>IF(N848="nulová",J848,0)</f>
        <v>0</v>
      </c>
      <c r="BJ848" s="16" t="s">
        <v>89</v>
      </c>
      <c r="BK848" s="143">
        <f>ROUND(I848*H848,2)</f>
        <v>0</v>
      </c>
      <c r="BL848" s="16" t="s">
        <v>89</v>
      </c>
      <c r="BM848" s="142" t="s">
        <v>819</v>
      </c>
    </row>
    <row r="849" spans="2:65" s="12" customFormat="1">
      <c r="B849" s="148"/>
      <c r="D849" s="149" t="s">
        <v>154</v>
      </c>
      <c r="E849" s="150" t="s">
        <v>79</v>
      </c>
      <c r="F849" s="151" t="s">
        <v>198</v>
      </c>
      <c r="H849" s="150" t="s">
        <v>79</v>
      </c>
      <c r="I849" s="152"/>
      <c r="L849" s="148"/>
      <c r="M849" s="153"/>
      <c r="T849" s="154"/>
      <c r="AT849" s="150" t="s">
        <v>154</v>
      </c>
      <c r="AU849" s="150" t="s">
        <v>91</v>
      </c>
      <c r="AV849" s="12" t="s">
        <v>89</v>
      </c>
      <c r="AW849" s="12" t="s">
        <v>42</v>
      </c>
      <c r="AX849" s="12" t="s">
        <v>81</v>
      </c>
      <c r="AY849" s="150" t="s">
        <v>142</v>
      </c>
    </row>
    <row r="850" spans="2:65" s="12" customFormat="1">
      <c r="B850" s="148"/>
      <c r="D850" s="149" t="s">
        <v>154</v>
      </c>
      <c r="E850" s="150" t="s">
        <v>79</v>
      </c>
      <c r="F850" s="151" t="s">
        <v>468</v>
      </c>
      <c r="H850" s="150" t="s">
        <v>79</v>
      </c>
      <c r="I850" s="152"/>
      <c r="L850" s="148"/>
      <c r="M850" s="153"/>
      <c r="T850" s="154"/>
      <c r="AT850" s="150" t="s">
        <v>154</v>
      </c>
      <c r="AU850" s="150" t="s">
        <v>91</v>
      </c>
      <c r="AV850" s="12" t="s">
        <v>89</v>
      </c>
      <c r="AW850" s="12" t="s">
        <v>42</v>
      </c>
      <c r="AX850" s="12" t="s">
        <v>81</v>
      </c>
      <c r="AY850" s="150" t="s">
        <v>142</v>
      </c>
    </row>
    <row r="851" spans="2:65" s="13" customFormat="1">
      <c r="B851" s="155"/>
      <c r="D851" s="149" t="s">
        <v>154</v>
      </c>
      <c r="E851" s="156" t="s">
        <v>79</v>
      </c>
      <c r="F851" s="157" t="s">
        <v>89</v>
      </c>
      <c r="H851" s="158">
        <v>1</v>
      </c>
      <c r="I851" s="159"/>
      <c r="L851" s="155"/>
      <c r="M851" s="160"/>
      <c r="T851" s="161"/>
      <c r="AT851" s="156" t="s">
        <v>154</v>
      </c>
      <c r="AU851" s="156" t="s">
        <v>91</v>
      </c>
      <c r="AV851" s="13" t="s">
        <v>91</v>
      </c>
      <c r="AW851" s="13" t="s">
        <v>42</v>
      </c>
      <c r="AX851" s="13" t="s">
        <v>81</v>
      </c>
      <c r="AY851" s="156" t="s">
        <v>142</v>
      </c>
    </row>
    <row r="852" spans="2:65" s="12" customFormat="1">
      <c r="B852" s="148"/>
      <c r="D852" s="149" t="s">
        <v>154</v>
      </c>
      <c r="E852" s="150" t="s">
        <v>79</v>
      </c>
      <c r="F852" s="151" t="s">
        <v>471</v>
      </c>
      <c r="H852" s="150" t="s">
        <v>79</v>
      </c>
      <c r="I852" s="152"/>
      <c r="L852" s="148"/>
      <c r="M852" s="153"/>
      <c r="T852" s="154"/>
      <c r="AT852" s="150" t="s">
        <v>154</v>
      </c>
      <c r="AU852" s="150" t="s">
        <v>91</v>
      </c>
      <c r="AV852" s="12" t="s">
        <v>89</v>
      </c>
      <c r="AW852" s="12" t="s">
        <v>42</v>
      </c>
      <c r="AX852" s="12" t="s">
        <v>81</v>
      </c>
      <c r="AY852" s="150" t="s">
        <v>142</v>
      </c>
    </row>
    <row r="853" spans="2:65" s="13" customFormat="1">
      <c r="B853" s="155"/>
      <c r="D853" s="149" t="s">
        <v>154</v>
      </c>
      <c r="E853" s="156" t="s">
        <v>79</v>
      </c>
      <c r="F853" s="157" t="s">
        <v>89</v>
      </c>
      <c r="H853" s="158">
        <v>1</v>
      </c>
      <c r="I853" s="159"/>
      <c r="L853" s="155"/>
      <c r="M853" s="160"/>
      <c r="T853" s="161"/>
      <c r="AT853" s="156" t="s">
        <v>154</v>
      </c>
      <c r="AU853" s="156" t="s">
        <v>91</v>
      </c>
      <c r="AV853" s="13" t="s">
        <v>91</v>
      </c>
      <c r="AW853" s="13" t="s">
        <v>42</v>
      </c>
      <c r="AX853" s="13" t="s">
        <v>81</v>
      </c>
      <c r="AY853" s="156" t="s">
        <v>142</v>
      </c>
    </row>
    <row r="854" spans="2:65" s="12" customFormat="1">
      <c r="B854" s="148"/>
      <c r="D854" s="149" t="s">
        <v>154</v>
      </c>
      <c r="E854" s="150" t="s">
        <v>79</v>
      </c>
      <c r="F854" s="151" t="s">
        <v>491</v>
      </c>
      <c r="H854" s="150" t="s">
        <v>79</v>
      </c>
      <c r="I854" s="152"/>
      <c r="L854" s="148"/>
      <c r="M854" s="153"/>
      <c r="T854" s="154"/>
      <c r="AT854" s="150" t="s">
        <v>154</v>
      </c>
      <c r="AU854" s="150" t="s">
        <v>91</v>
      </c>
      <c r="AV854" s="12" t="s">
        <v>89</v>
      </c>
      <c r="AW854" s="12" t="s">
        <v>42</v>
      </c>
      <c r="AX854" s="12" t="s">
        <v>81</v>
      </c>
      <c r="AY854" s="150" t="s">
        <v>142</v>
      </c>
    </row>
    <row r="855" spans="2:65" s="13" customFormat="1">
      <c r="B855" s="155"/>
      <c r="D855" s="149" t="s">
        <v>154</v>
      </c>
      <c r="E855" s="156" t="s">
        <v>79</v>
      </c>
      <c r="F855" s="157" t="s">
        <v>89</v>
      </c>
      <c r="H855" s="158">
        <v>1</v>
      </c>
      <c r="I855" s="159"/>
      <c r="L855" s="155"/>
      <c r="M855" s="160"/>
      <c r="T855" s="161"/>
      <c r="AT855" s="156" t="s">
        <v>154</v>
      </c>
      <c r="AU855" s="156" t="s">
        <v>91</v>
      </c>
      <c r="AV855" s="13" t="s">
        <v>91</v>
      </c>
      <c r="AW855" s="13" t="s">
        <v>42</v>
      </c>
      <c r="AX855" s="13" t="s">
        <v>81</v>
      </c>
      <c r="AY855" s="156" t="s">
        <v>142</v>
      </c>
    </row>
    <row r="856" spans="2:65" s="12" customFormat="1">
      <c r="B856" s="148"/>
      <c r="D856" s="149" t="s">
        <v>154</v>
      </c>
      <c r="E856" s="150" t="s">
        <v>79</v>
      </c>
      <c r="F856" s="151" t="s">
        <v>492</v>
      </c>
      <c r="H856" s="150" t="s">
        <v>79</v>
      </c>
      <c r="I856" s="152"/>
      <c r="L856" s="148"/>
      <c r="M856" s="153"/>
      <c r="T856" s="154"/>
      <c r="AT856" s="150" t="s">
        <v>154</v>
      </c>
      <c r="AU856" s="150" t="s">
        <v>91</v>
      </c>
      <c r="AV856" s="12" t="s">
        <v>89</v>
      </c>
      <c r="AW856" s="12" t="s">
        <v>42</v>
      </c>
      <c r="AX856" s="12" t="s">
        <v>81</v>
      </c>
      <c r="AY856" s="150" t="s">
        <v>142</v>
      </c>
    </row>
    <row r="857" spans="2:65" s="13" customFormat="1">
      <c r="B857" s="155"/>
      <c r="D857" s="149" t="s">
        <v>154</v>
      </c>
      <c r="E857" s="156" t="s">
        <v>79</v>
      </c>
      <c r="F857" s="157" t="s">
        <v>89</v>
      </c>
      <c r="H857" s="158">
        <v>1</v>
      </c>
      <c r="I857" s="159"/>
      <c r="L857" s="155"/>
      <c r="M857" s="160"/>
      <c r="T857" s="161"/>
      <c r="AT857" s="156" t="s">
        <v>154</v>
      </c>
      <c r="AU857" s="156" t="s">
        <v>91</v>
      </c>
      <c r="AV857" s="13" t="s">
        <v>91</v>
      </c>
      <c r="AW857" s="13" t="s">
        <v>42</v>
      </c>
      <c r="AX857" s="13" t="s">
        <v>81</v>
      </c>
      <c r="AY857" s="156" t="s">
        <v>142</v>
      </c>
    </row>
    <row r="858" spans="2:65" s="14" customFormat="1">
      <c r="B858" s="165"/>
      <c r="D858" s="149" t="s">
        <v>154</v>
      </c>
      <c r="E858" s="166" t="s">
        <v>79</v>
      </c>
      <c r="F858" s="167" t="s">
        <v>210</v>
      </c>
      <c r="H858" s="168">
        <v>4</v>
      </c>
      <c r="I858" s="169"/>
      <c r="L858" s="165"/>
      <c r="M858" s="170"/>
      <c r="T858" s="171"/>
      <c r="AT858" s="166" t="s">
        <v>154</v>
      </c>
      <c r="AU858" s="166" t="s">
        <v>91</v>
      </c>
      <c r="AV858" s="14" t="s">
        <v>188</v>
      </c>
      <c r="AW858" s="14" t="s">
        <v>42</v>
      </c>
      <c r="AX858" s="14" t="s">
        <v>89</v>
      </c>
      <c r="AY858" s="166" t="s">
        <v>142</v>
      </c>
    </row>
    <row r="859" spans="2:65" s="1" customFormat="1" ht="49.15" customHeight="1">
      <c r="B859" s="32"/>
      <c r="C859" s="131" t="s">
        <v>820</v>
      </c>
      <c r="D859" s="131" t="s">
        <v>145</v>
      </c>
      <c r="E859" s="132" t="s">
        <v>821</v>
      </c>
      <c r="F859" s="133" t="s">
        <v>822</v>
      </c>
      <c r="G859" s="134" t="s">
        <v>148</v>
      </c>
      <c r="H859" s="135">
        <v>3</v>
      </c>
      <c r="I859" s="136"/>
      <c r="J859" s="137">
        <f>ROUND(I859*H859,2)</f>
        <v>0</v>
      </c>
      <c r="K859" s="133" t="s">
        <v>149</v>
      </c>
      <c r="L859" s="32"/>
      <c r="M859" s="138" t="s">
        <v>79</v>
      </c>
      <c r="N859" s="139" t="s">
        <v>51</v>
      </c>
      <c r="P859" s="140">
        <f>O859*H859</f>
        <v>0</v>
      </c>
      <c r="Q859" s="140">
        <v>2.2001499999999998</v>
      </c>
      <c r="R859" s="140">
        <f>Q859*H859</f>
        <v>6.6004499999999995</v>
      </c>
      <c r="S859" s="140">
        <v>0</v>
      </c>
      <c r="T859" s="141">
        <f>S859*H859</f>
        <v>0</v>
      </c>
      <c r="AR859" s="142" t="s">
        <v>89</v>
      </c>
      <c r="AT859" s="142" t="s">
        <v>145</v>
      </c>
      <c r="AU859" s="142" t="s">
        <v>91</v>
      </c>
      <c r="AY859" s="16" t="s">
        <v>142</v>
      </c>
      <c r="BE859" s="143">
        <f>IF(N859="základní",J859,0)</f>
        <v>0</v>
      </c>
      <c r="BF859" s="143">
        <f>IF(N859="snížená",J859,0)</f>
        <v>0</v>
      </c>
      <c r="BG859" s="143">
        <f>IF(N859="zákl. přenesená",J859,0)</f>
        <v>0</v>
      </c>
      <c r="BH859" s="143">
        <f>IF(N859="sníž. přenesená",J859,0)</f>
        <v>0</v>
      </c>
      <c r="BI859" s="143">
        <f>IF(N859="nulová",J859,0)</f>
        <v>0</v>
      </c>
      <c r="BJ859" s="16" t="s">
        <v>89</v>
      </c>
      <c r="BK859" s="143">
        <f>ROUND(I859*H859,2)</f>
        <v>0</v>
      </c>
      <c r="BL859" s="16" t="s">
        <v>89</v>
      </c>
      <c r="BM859" s="142" t="s">
        <v>823</v>
      </c>
    </row>
    <row r="860" spans="2:65" s="1" customFormat="1">
      <c r="B860" s="32"/>
      <c r="D860" s="144" t="s">
        <v>152</v>
      </c>
      <c r="F860" s="145" t="s">
        <v>824</v>
      </c>
      <c r="I860" s="146"/>
      <c r="L860" s="32"/>
      <c r="M860" s="147"/>
      <c r="T860" s="53"/>
      <c r="AT860" s="16" t="s">
        <v>152</v>
      </c>
      <c r="AU860" s="16" t="s">
        <v>91</v>
      </c>
    </row>
    <row r="861" spans="2:65" s="12" customFormat="1">
      <c r="B861" s="148"/>
      <c r="D861" s="149" t="s">
        <v>154</v>
      </c>
      <c r="E861" s="150" t="s">
        <v>79</v>
      </c>
      <c r="F861" s="151" t="s">
        <v>198</v>
      </c>
      <c r="H861" s="150" t="s">
        <v>79</v>
      </c>
      <c r="I861" s="152"/>
      <c r="L861" s="148"/>
      <c r="M861" s="153"/>
      <c r="T861" s="154"/>
      <c r="AT861" s="150" t="s">
        <v>154</v>
      </c>
      <c r="AU861" s="150" t="s">
        <v>91</v>
      </c>
      <c r="AV861" s="12" t="s">
        <v>89</v>
      </c>
      <c r="AW861" s="12" t="s">
        <v>42</v>
      </c>
      <c r="AX861" s="12" t="s">
        <v>81</v>
      </c>
      <c r="AY861" s="150" t="s">
        <v>142</v>
      </c>
    </row>
    <row r="862" spans="2:65" s="12" customFormat="1">
      <c r="B862" s="148"/>
      <c r="D862" s="149" t="s">
        <v>154</v>
      </c>
      <c r="E862" s="150" t="s">
        <v>79</v>
      </c>
      <c r="F862" s="151" t="s">
        <v>466</v>
      </c>
      <c r="H862" s="150" t="s">
        <v>79</v>
      </c>
      <c r="I862" s="152"/>
      <c r="L862" s="148"/>
      <c r="M862" s="153"/>
      <c r="T862" s="154"/>
      <c r="AT862" s="150" t="s">
        <v>154</v>
      </c>
      <c r="AU862" s="150" t="s">
        <v>91</v>
      </c>
      <c r="AV862" s="12" t="s">
        <v>89</v>
      </c>
      <c r="AW862" s="12" t="s">
        <v>42</v>
      </c>
      <c r="AX862" s="12" t="s">
        <v>81</v>
      </c>
      <c r="AY862" s="150" t="s">
        <v>142</v>
      </c>
    </row>
    <row r="863" spans="2:65" s="13" customFormat="1">
      <c r="B863" s="155"/>
      <c r="D863" s="149" t="s">
        <v>154</v>
      </c>
      <c r="E863" s="156" t="s">
        <v>79</v>
      </c>
      <c r="F863" s="157" t="s">
        <v>89</v>
      </c>
      <c r="H863" s="158">
        <v>1</v>
      </c>
      <c r="I863" s="159"/>
      <c r="L863" s="155"/>
      <c r="M863" s="160"/>
      <c r="T863" s="161"/>
      <c r="AT863" s="156" t="s">
        <v>154</v>
      </c>
      <c r="AU863" s="156" t="s">
        <v>91</v>
      </c>
      <c r="AV863" s="13" t="s">
        <v>91</v>
      </c>
      <c r="AW863" s="13" t="s">
        <v>42</v>
      </c>
      <c r="AX863" s="13" t="s">
        <v>81</v>
      </c>
      <c r="AY863" s="156" t="s">
        <v>142</v>
      </c>
    </row>
    <row r="864" spans="2:65" s="12" customFormat="1">
      <c r="B864" s="148"/>
      <c r="D864" s="149" t="s">
        <v>154</v>
      </c>
      <c r="E864" s="150" t="s">
        <v>79</v>
      </c>
      <c r="F864" s="151" t="s">
        <v>470</v>
      </c>
      <c r="H864" s="150" t="s">
        <v>79</v>
      </c>
      <c r="I864" s="152"/>
      <c r="L864" s="148"/>
      <c r="M864" s="153"/>
      <c r="T864" s="154"/>
      <c r="AT864" s="150" t="s">
        <v>154</v>
      </c>
      <c r="AU864" s="150" t="s">
        <v>91</v>
      </c>
      <c r="AV864" s="12" t="s">
        <v>89</v>
      </c>
      <c r="AW864" s="12" t="s">
        <v>42</v>
      </c>
      <c r="AX864" s="12" t="s">
        <v>81</v>
      </c>
      <c r="AY864" s="150" t="s">
        <v>142</v>
      </c>
    </row>
    <row r="865" spans="2:65" s="13" customFormat="1">
      <c r="B865" s="155"/>
      <c r="D865" s="149" t="s">
        <v>154</v>
      </c>
      <c r="E865" s="156" t="s">
        <v>79</v>
      </c>
      <c r="F865" s="157" t="s">
        <v>89</v>
      </c>
      <c r="H865" s="158">
        <v>1</v>
      </c>
      <c r="I865" s="159"/>
      <c r="L865" s="155"/>
      <c r="M865" s="160"/>
      <c r="T865" s="161"/>
      <c r="AT865" s="156" t="s">
        <v>154</v>
      </c>
      <c r="AU865" s="156" t="s">
        <v>91</v>
      </c>
      <c r="AV865" s="13" t="s">
        <v>91</v>
      </c>
      <c r="AW865" s="13" t="s">
        <v>42</v>
      </c>
      <c r="AX865" s="13" t="s">
        <v>81</v>
      </c>
      <c r="AY865" s="156" t="s">
        <v>142</v>
      </c>
    </row>
    <row r="866" spans="2:65" s="12" customFormat="1">
      <c r="B866" s="148"/>
      <c r="D866" s="149" t="s">
        <v>154</v>
      </c>
      <c r="E866" s="150" t="s">
        <v>79</v>
      </c>
      <c r="F866" s="151" t="s">
        <v>473</v>
      </c>
      <c r="H866" s="150" t="s">
        <v>79</v>
      </c>
      <c r="I866" s="152"/>
      <c r="L866" s="148"/>
      <c r="M866" s="153"/>
      <c r="T866" s="154"/>
      <c r="AT866" s="150" t="s">
        <v>154</v>
      </c>
      <c r="AU866" s="150" t="s">
        <v>91</v>
      </c>
      <c r="AV866" s="12" t="s">
        <v>89</v>
      </c>
      <c r="AW866" s="12" t="s">
        <v>42</v>
      </c>
      <c r="AX866" s="12" t="s">
        <v>81</v>
      </c>
      <c r="AY866" s="150" t="s">
        <v>142</v>
      </c>
    </row>
    <row r="867" spans="2:65" s="13" customFormat="1">
      <c r="B867" s="155"/>
      <c r="D867" s="149" t="s">
        <v>154</v>
      </c>
      <c r="E867" s="156" t="s">
        <v>79</v>
      </c>
      <c r="F867" s="157" t="s">
        <v>89</v>
      </c>
      <c r="H867" s="158">
        <v>1</v>
      </c>
      <c r="I867" s="159"/>
      <c r="L867" s="155"/>
      <c r="M867" s="160"/>
      <c r="T867" s="161"/>
      <c r="AT867" s="156" t="s">
        <v>154</v>
      </c>
      <c r="AU867" s="156" t="s">
        <v>91</v>
      </c>
      <c r="AV867" s="13" t="s">
        <v>91</v>
      </c>
      <c r="AW867" s="13" t="s">
        <v>42</v>
      </c>
      <c r="AX867" s="13" t="s">
        <v>81</v>
      </c>
      <c r="AY867" s="156" t="s">
        <v>142</v>
      </c>
    </row>
    <row r="868" spans="2:65" s="14" customFormat="1">
      <c r="B868" s="165"/>
      <c r="D868" s="149" t="s">
        <v>154</v>
      </c>
      <c r="E868" s="166" t="s">
        <v>79</v>
      </c>
      <c r="F868" s="167" t="s">
        <v>210</v>
      </c>
      <c r="H868" s="168">
        <v>3</v>
      </c>
      <c r="I868" s="169"/>
      <c r="L868" s="165"/>
      <c r="M868" s="170"/>
      <c r="T868" s="171"/>
      <c r="AT868" s="166" t="s">
        <v>154</v>
      </c>
      <c r="AU868" s="166" t="s">
        <v>91</v>
      </c>
      <c r="AV868" s="14" t="s">
        <v>188</v>
      </c>
      <c r="AW868" s="14" t="s">
        <v>42</v>
      </c>
      <c r="AX868" s="14" t="s">
        <v>89</v>
      </c>
      <c r="AY868" s="166" t="s">
        <v>142</v>
      </c>
    </row>
    <row r="869" spans="2:65" s="1" customFormat="1" ht="55.5" customHeight="1">
      <c r="B869" s="32"/>
      <c r="C869" s="131" t="s">
        <v>825</v>
      </c>
      <c r="D869" s="131" t="s">
        <v>145</v>
      </c>
      <c r="E869" s="132" t="s">
        <v>826</v>
      </c>
      <c r="F869" s="133" t="s">
        <v>827</v>
      </c>
      <c r="G869" s="134" t="s">
        <v>148</v>
      </c>
      <c r="H869" s="135">
        <v>3</v>
      </c>
      <c r="I869" s="136"/>
      <c r="J869" s="137">
        <f>ROUND(I869*H869,2)</f>
        <v>0</v>
      </c>
      <c r="K869" s="133" t="s">
        <v>149</v>
      </c>
      <c r="L869" s="32"/>
      <c r="M869" s="138" t="s">
        <v>79</v>
      </c>
      <c r="N869" s="139" t="s">
        <v>51</v>
      </c>
      <c r="P869" s="140">
        <f>O869*H869</f>
        <v>0</v>
      </c>
      <c r="Q869" s="140">
        <v>0</v>
      </c>
      <c r="R869" s="140">
        <f>Q869*H869</f>
        <v>0</v>
      </c>
      <c r="S869" s="140">
        <v>0</v>
      </c>
      <c r="T869" s="141">
        <f>S869*H869</f>
        <v>0</v>
      </c>
      <c r="AR869" s="142" t="s">
        <v>89</v>
      </c>
      <c r="AT869" s="142" t="s">
        <v>145</v>
      </c>
      <c r="AU869" s="142" t="s">
        <v>91</v>
      </c>
      <c r="AY869" s="16" t="s">
        <v>142</v>
      </c>
      <c r="BE869" s="143">
        <f>IF(N869="základní",J869,0)</f>
        <v>0</v>
      </c>
      <c r="BF869" s="143">
        <f>IF(N869="snížená",J869,0)</f>
        <v>0</v>
      </c>
      <c r="BG869" s="143">
        <f>IF(N869="zákl. přenesená",J869,0)</f>
        <v>0</v>
      </c>
      <c r="BH869" s="143">
        <f>IF(N869="sníž. přenesená",J869,0)</f>
        <v>0</v>
      </c>
      <c r="BI869" s="143">
        <f>IF(N869="nulová",J869,0)</f>
        <v>0</v>
      </c>
      <c r="BJ869" s="16" t="s">
        <v>89</v>
      </c>
      <c r="BK869" s="143">
        <f>ROUND(I869*H869,2)</f>
        <v>0</v>
      </c>
      <c r="BL869" s="16" t="s">
        <v>89</v>
      </c>
      <c r="BM869" s="142" t="s">
        <v>828</v>
      </c>
    </row>
    <row r="870" spans="2:65" s="1" customFormat="1">
      <c r="B870" s="32"/>
      <c r="D870" s="144" t="s">
        <v>152</v>
      </c>
      <c r="F870" s="145" t="s">
        <v>829</v>
      </c>
      <c r="I870" s="146"/>
      <c r="L870" s="32"/>
      <c r="M870" s="147"/>
      <c r="T870" s="53"/>
      <c r="AT870" s="16" t="s">
        <v>152</v>
      </c>
      <c r="AU870" s="16" t="s">
        <v>91</v>
      </c>
    </row>
    <row r="871" spans="2:65" s="12" customFormat="1">
      <c r="B871" s="148"/>
      <c r="D871" s="149" t="s">
        <v>154</v>
      </c>
      <c r="E871" s="150" t="s">
        <v>79</v>
      </c>
      <c r="F871" s="151" t="s">
        <v>198</v>
      </c>
      <c r="H871" s="150" t="s">
        <v>79</v>
      </c>
      <c r="I871" s="152"/>
      <c r="L871" s="148"/>
      <c r="M871" s="153"/>
      <c r="T871" s="154"/>
      <c r="AT871" s="150" t="s">
        <v>154</v>
      </c>
      <c r="AU871" s="150" t="s">
        <v>91</v>
      </c>
      <c r="AV871" s="12" t="s">
        <v>89</v>
      </c>
      <c r="AW871" s="12" t="s">
        <v>42</v>
      </c>
      <c r="AX871" s="12" t="s">
        <v>81</v>
      </c>
      <c r="AY871" s="150" t="s">
        <v>142</v>
      </c>
    </row>
    <row r="872" spans="2:65" s="12" customFormat="1">
      <c r="B872" s="148"/>
      <c r="D872" s="149" t="s">
        <v>154</v>
      </c>
      <c r="E872" s="150" t="s">
        <v>79</v>
      </c>
      <c r="F872" s="151" t="s">
        <v>466</v>
      </c>
      <c r="H872" s="150" t="s">
        <v>79</v>
      </c>
      <c r="I872" s="152"/>
      <c r="L872" s="148"/>
      <c r="M872" s="153"/>
      <c r="T872" s="154"/>
      <c r="AT872" s="150" t="s">
        <v>154</v>
      </c>
      <c r="AU872" s="150" t="s">
        <v>91</v>
      </c>
      <c r="AV872" s="12" t="s">
        <v>89</v>
      </c>
      <c r="AW872" s="12" t="s">
        <v>42</v>
      </c>
      <c r="AX872" s="12" t="s">
        <v>81</v>
      </c>
      <c r="AY872" s="150" t="s">
        <v>142</v>
      </c>
    </row>
    <row r="873" spans="2:65" s="13" customFormat="1">
      <c r="B873" s="155"/>
      <c r="D873" s="149" t="s">
        <v>154</v>
      </c>
      <c r="E873" s="156" t="s">
        <v>79</v>
      </c>
      <c r="F873" s="157" t="s">
        <v>89</v>
      </c>
      <c r="H873" s="158">
        <v>1</v>
      </c>
      <c r="I873" s="159"/>
      <c r="L873" s="155"/>
      <c r="M873" s="160"/>
      <c r="T873" s="161"/>
      <c r="AT873" s="156" t="s">
        <v>154</v>
      </c>
      <c r="AU873" s="156" t="s">
        <v>91</v>
      </c>
      <c r="AV873" s="13" t="s">
        <v>91</v>
      </c>
      <c r="AW873" s="13" t="s">
        <v>42</v>
      </c>
      <c r="AX873" s="13" t="s">
        <v>81</v>
      </c>
      <c r="AY873" s="156" t="s">
        <v>142</v>
      </c>
    </row>
    <row r="874" spans="2:65" s="12" customFormat="1">
      <c r="B874" s="148"/>
      <c r="D874" s="149" t="s">
        <v>154</v>
      </c>
      <c r="E874" s="150" t="s">
        <v>79</v>
      </c>
      <c r="F874" s="151" t="s">
        <v>470</v>
      </c>
      <c r="H874" s="150" t="s">
        <v>79</v>
      </c>
      <c r="I874" s="152"/>
      <c r="L874" s="148"/>
      <c r="M874" s="153"/>
      <c r="T874" s="154"/>
      <c r="AT874" s="150" t="s">
        <v>154</v>
      </c>
      <c r="AU874" s="150" t="s">
        <v>91</v>
      </c>
      <c r="AV874" s="12" t="s">
        <v>89</v>
      </c>
      <c r="AW874" s="12" t="s">
        <v>42</v>
      </c>
      <c r="AX874" s="12" t="s">
        <v>81</v>
      </c>
      <c r="AY874" s="150" t="s">
        <v>142</v>
      </c>
    </row>
    <row r="875" spans="2:65" s="13" customFormat="1">
      <c r="B875" s="155"/>
      <c r="D875" s="149" t="s">
        <v>154</v>
      </c>
      <c r="E875" s="156" t="s">
        <v>79</v>
      </c>
      <c r="F875" s="157" t="s">
        <v>89</v>
      </c>
      <c r="H875" s="158">
        <v>1</v>
      </c>
      <c r="I875" s="159"/>
      <c r="L875" s="155"/>
      <c r="M875" s="160"/>
      <c r="T875" s="161"/>
      <c r="AT875" s="156" t="s">
        <v>154</v>
      </c>
      <c r="AU875" s="156" t="s">
        <v>91</v>
      </c>
      <c r="AV875" s="13" t="s">
        <v>91</v>
      </c>
      <c r="AW875" s="13" t="s">
        <v>42</v>
      </c>
      <c r="AX875" s="13" t="s">
        <v>81</v>
      </c>
      <c r="AY875" s="156" t="s">
        <v>142</v>
      </c>
    </row>
    <row r="876" spans="2:65" s="12" customFormat="1">
      <c r="B876" s="148"/>
      <c r="D876" s="149" t="s">
        <v>154</v>
      </c>
      <c r="E876" s="150" t="s">
        <v>79</v>
      </c>
      <c r="F876" s="151" t="s">
        <v>473</v>
      </c>
      <c r="H876" s="150" t="s">
        <v>79</v>
      </c>
      <c r="I876" s="152"/>
      <c r="L876" s="148"/>
      <c r="M876" s="153"/>
      <c r="T876" s="154"/>
      <c r="AT876" s="150" t="s">
        <v>154</v>
      </c>
      <c r="AU876" s="150" t="s">
        <v>91</v>
      </c>
      <c r="AV876" s="12" t="s">
        <v>89</v>
      </c>
      <c r="AW876" s="12" t="s">
        <v>42</v>
      </c>
      <c r="AX876" s="12" t="s">
        <v>81</v>
      </c>
      <c r="AY876" s="150" t="s">
        <v>142</v>
      </c>
    </row>
    <row r="877" spans="2:65" s="13" customFormat="1">
      <c r="B877" s="155"/>
      <c r="D877" s="149" t="s">
        <v>154</v>
      </c>
      <c r="E877" s="156" t="s">
        <v>79</v>
      </c>
      <c r="F877" s="157" t="s">
        <v>89</v>
      </c>
      <c r="H877" s="158">
        <v>1</v>
      </c>
      <c r="I877" s="159"/>
      <c r="L877" s="155"/>
      <c r="M877" s="160"/>
      <c r="T877" s="161"/>
      <c r="AT877" s="156" t="s">
        <v>154</v>
      </c>
      <c r="AU877" s="156" t="s">
        <v>91</v>
      </c>
      <c r="AV877" s="13" t="s">
        <v>91</v>
      </c>
      <c r="AW877" s="13" t="s">
        <v>42</v>
      </c>
      <c r="AX877" s="13" t="s">
        <v>81</v>
      </c>
      <c r="AY877" s="156" t="s">
        <v>142</v>
      </c>
    </row>
    <row r="878" spans="2:65" s="14" customFormat="1">
      <c r="B878" s="165"/>
      <c r="D878" s="149" t="s">
        <v>154</v>
      </c>
      <c r="E878" s="166" t="s">
        <v>79</v>
      </c>
      <c r="F878" s="167" t="s">
        <v>210</v>
      </c>
      <c r="H878" s="168">
        <v>3</v>
      </c>
      <c r="I878" s="169"/>
      <c r="L878" s="165"/>
      <c r="M878" s="170"/>
      <c r="T878" s="171"/>
      <c r="AT878" s="166" t="s">
        <v>154</v>
      </c>
      <c r="AU878" s="166" t="s">
        <v>91</v>
      </c>
      <c r="AV878" s="14" t="s">
        <v>188</v>
      </c>
      <c r="AW878" s="14" t="s">
        <v>42</v>
      </c>
      <c r="AX878" s="14" t="s">
        <v>89</v>
      </c>
      <c r="AY878" s="166" t="s">
        <v>142</v>
      </c>
    </row>
    <row r="879" spans="2:65" s="1" customFormat="1" ht="24.2" customHeight="1">
      <c r="B879" s="32"/>
      <c r="C879" s="172" t="s">
        <v>830</v>
      </c>
      <c r="D879" s="172" t="s">
        <v>239</v>
      </c>
      <c r="E879" s="173" t="s">
        <v>831</v>
      </c>
      <c r="F879" s="174" t="s">
        <v>832</v>
      </c>
      <c r="G879" s="175" t="s">
        <v>148</v>
      </c>
      <c r="H879" s="176">
        <v>1</v>
      </c>
      <c r="I879" s="177"/>
      <c r="J879" s="178">
        <f>ROUND(I879*H879,2)</f>
        <v>0</v>
      </c>
      <c r="K879" s="174" t="s">
        <v>247</v>
      </c>
      <c r="L879" s="179"/>
      <c r="M879" s="180" t="s">
        <v>79</v>
      </c>
      <c r="N879" s="181" t="s">
        <v>51</v>
      </c>
      <c r="P879" s="140">
        <f>O879*H879</f>
        <v>0</v>
      </c>
      <c r="Q879" s="140">
        <v>0</v>
      </c>
      <c r="R879" s="140">
        <f>Q879*H879</f>
        <v>0</v>
      </c>
      <c r="S879" s="140">
        <v>0</v>
      </c>
      <c r="T879" s="141">
        <f>S879*H879</f>
        <v>0</v>
      </c>
      <c r="AR879" s="142" t="s">
        <v>91</v>
      </c>
      <c r="AT879" s="142" t="s">
        <v>239</v>
      </c>
      <c r="AU879" s="142" t="s">
        <v>91</v>
      </c>
      <c r="AY879" s="16" t="s">
        <v>142</v>
      </c>
      <c r="BE879" s="143">
        <f>IF(N879="základní",J879,0)</f>
        <v>0</v>
      </c>
      <c r="BF879" s="143">
        <f>IF(N879="snížená",J879,0)</f>
        <v>0</v>
      </c>
      <c r="BG879" s="143">
        <f>IF(N879="zákl. přenesená",J879,0)</f>
        <v>0</v>
      </c>
      <c r="BH879" s="143">
        <f>IF(N879="sníž. přenesená",J879,0)</f>
        <v>0</v>
      </c>
      <c r="BI879" s="143">
        <f>IF(N879="nulová",J879,0)</f>
        <v>0</v>
      </c>
      <c r="BJ879" s="16" t="s">
        <v>89</v>
      </c>
      <c r="BK879" s="143">
        <f>ROUND(I879*H879,2)</f>
        <v>0</v>
      </c>
      <c r="BL879" s="16" t="s">
        <v>89</v>
      </c>
      <c r="BM879" s="142" t="s">
        <v>833</v>
      </c>
    </row>
    <row r="880" spans="2:65" s="12" customFormat="1">
      <c r="B880" s="148"/>
      <c r="D880" s="149" t="s">
        <v>154</v>
      </c>
      <c r="E880" s="150" t="s">
        <v>79</v>
      </c>
      <c r="F880" s="151" t="s">
        <v>198</v>
      </c>
      <c r="H880" s="150" t="s">
        <v>79</v>
      </c>
      <c r="I880" s="152"/>
      <c r="L880" s="148"/>
      <c r="M880" s="153"/>
      <c r="T880" s="154"/>
      <c r="AT880" s="150" t="s">
        <v>154</v>
      </c>
      <c r="AU880" s="150" t="s">
        <v>91</v>
      </c>
      <c r="AV880" s="12" t="s">
        <v>89</v>
      </c>
      <c r="AW880" s="12" t="s">
        <v>42</v>
      </c>
      <c r="AX880" s="12" t="s">
        <v>81</v>
      </c>
      <c r="AY880" s="150" t="s">
        <v>142</v>
      </c>
    </row>
    <row r="881" spans="2:65" s="12" customFormat="1">
      <c r="B881" s="148"/>
      <c r="D881" s="149" t="s">
        <v>154</v>
      </c>
      <c r="E881" s="150" t="s">
        <v>79</v>
      </c>
      <c r="F881" s="151" t="s">
        <v>466</v>
      </c>
      <c r="H881" s="150" t="s">
        <v>79</v>
      </c>
      <c r="I881" s="152"/>
      <c r="L881" s="148"/>
      <c r="M881" s="153"/>
      <c r="T881" s="154"/>
      <c r="AT881" s="150" t="s">
        <v>154</v>
      </c>
      <c r="AU881" s="150" t="s">
        <v>91</v>
      </c>
      <c r="AV881" s="12" t="s">
        <v>89</v>
      </c>
      <c r="AW881" s="12" t="s">
        <v>42</v>
      </c>
      <c r="AX881" s="12" t="s">
        <v>81</v>
      </c>
      <c r="AY881" s="150" t="s">
        <v>142</v>
      </c>
    </row>
    <row r="882" spans="2:65" s="13" customFormat="1">
      <c r="B882" s="155"/>
      <c r="D882" s="149" t="s">
        <v>154</v>
      </c>
      <c r="E882" s="156" t="s">
        <v>79</v>
      </c>
      <c r="F882" s="157" t="s">
        <v>89</v>
      </c>
      <c r="H882" s="158">
        <v>1</v>
      </c>
      <c r="I882" s="159"/>
      <c r="L882" s="155"/>
      <c r="M882" s="160"/>
      <c r="T882" s="161"/>
      <c r="AT882" s="156" t="s">
        <v>154</v>
      </c>
      <c r="AU882" s="156" t="s">
        <v>91</v>
      </c>
      <c r="AV882" s="13" t="s">
        <v>91</v>
      </c>
      <c r="AW882" s="13" t="s">
        <v>42</v>
      </c>
      <c r="AX882" s="13" t="s">
        <v>89</v>
      </c>
      <c r="AY882" s="156" t="s">
        <v>142</v>
      </c>
    </row>
    <row r="883" spans="2:65" s="1" customFormat="1" ht="24.2" customHeight="1">
      <c r="B883" s="32"/>
      <c r="C883" s="172" t="s">
        <v>834</v>
      </c>
      <c r="D883" s="172" t="s">
        <v>239</v>
      </c>
      <c r="E883" s="173" t="s">
        <v>835</v>
      </c>
      <c r="F883" s="174" t="s">
        <v>836</v>
      </c>
      <c r="G883" s="175" t="s">
        <v>148</v>
      </c>
      <c r="H883" s="176">
        <v>2</v>
      </c>
      <c r="I883" s="177"/>
      <c r="J883" s="178">
        <f>ROUND(I883*H883,2)</f>
        <v>0</v>
      </c>
      <c r="K883" s="174" t="s">
        <v>247</v>
      </c>
      <c r="L883" s="179"/>
      <c r="M883" s="180" t="s">
        <v>79</v>
      </c>
      <c r="N883" s="181" t="s">
        <v>51</v>
      </c>
      <c r="P883" s="140">
        <f>O883*H883</f>
        <v>0</v>
      </c>
      <c r="Q883" s="140">
        <v>0</v>
      </c>
      <c r="R883" s="140">
        <f>Q883*H883</f>
        <v>0</v>
      </c>
      <c r="S883" s="140">
        <v>0</v>
      </c>
      <c r="T883" s="141">
        <f>S883*H883</f>
        <v>0</v>
      </c>
      <c r="AR883" s="142" t="s">
        <v>91</v>
      </c>
      <c r="AT883" s="142" t="s">
        <v>239</v>
      </c>
      <c r="AU883" s="142" t="s">
        <v>91</v>
      </c>
      <c r="AY883" s="16" t="s">
        <v>142</v>
      </c>
      <c r="BE883" s="143">
        <f>IF(N883="základní",J883,0)</f>
        <v>0</v>
      </c>
      <c r="BF883" s="143">
        <f>IF(N883="snížená",J883,0)</f>
        <v>0</v>
      </c>
      <c r="BG883" s="143">
        <f>IF(N883="zákl. přenesená",J883,0)</f>
        <v>0</v>
      </c>
      <c r="BH883" s="143">
        <f>IF(N883="sníž. přenesená",J883,0)</f>
        <v>0</v>
      </c>
      <c r="BI883" s="143">
        <f>IF(N883="nulová",J883,0)</f>
        <v>0</v>
      </c>
      <c r="BJ883" s="16" t="s">
        <v>89</v>
      </c>
      <c r="BK883" s="143">
        <f>ROUND(I883*H883,2)</f>
        <v>0</v>
      </c>
      <c r="BL883" s="16" t="s">
        <v>89</v>
      </c>
      <c r="BM883" s="142" t="s">
        <v>837</v>
      </c>
    </row>
    <row r="884" spans="2:65" s="12" customFormat="1">
      <c r="B884" s="148"/>
      <c r="D884" s="149" t="s">
        <v>154</v>
      </c>
      <c r="E884" s="150" t="s">
        <v>79</v>
      </c>
      <c r="F884" s="151" t="s">
        <v>198</v>
      </c>
      <c r="H884" s="150" t="s">
        <v>79</v>
      </c>
      <c r="I884" s="152"/>
      <c r="L884" s="148"/>
      <c r="M884" s="153"/>
      <c r="T884" s="154"/>
      <c r="AT884" s="150" t="s">
        <v>154</v>
      </c>
      <c r="AU884" s="150" t="s">
        <v>91</v>
      </c>
      <c r="AV884" s="12" t="s">
        <v>89</v>
      </c>
      <c r="AW884" s="12" t="s">
        <v>42</v>
      </c>
      <c r="AX884" s="12" t="s">
        <v>81</v>
      </c>
      <c r="AY884" s="150" t="s">
        <v>142</v>
      </c>
    </row>
    <row r="885" spans="2:65" s="12" customFormat="1">
      <c r="B885" s="148"/>
      <c r="D885" s="149" t="s">
        <v>154</v>
      </c>
      <c r="E885" s="150" t="s">
        <v>79</v>
      </c>
      <c r="F885" s="151" t="s">
        <v>470</v>
      </c>
      <c r="H885" s="150" t="s">
        <v>79</v>
      </c>
      <c r="I885" s="152"/>
      <c r="L885" s="148"/>
      <c r="M885" s="153"/>
      <c r="T885" s="154"/>
      <c r="AT885" s="150" t="s">
        <v>154</v>
      </c>
      <c r="AU885" s="150" t="s">
        <v>91</v>
      </c>
      <c r="AV885" s="12" t="s">
        <v>89</v>
      </c>
      <c r="AW885" s="12" t="s">
        <v>42</v>
      </c>
      <c r="AX885" s="12" t="s">
        <v>81</v>
      </c>
      <c r="AY885" s="150" t="s">
        <v>142</v>
      </c>
    </row>
    <row r="886" spans="2:65" s="13" customFormat="1">
      <c r="B886" s="155"/>
      <c r="D886" s="149" t="s">
        <v>154</v>
      </c>
      <c r="E886" s="156" t="s">
        <v>79</v>
      </c>
      <c r="F886" s="157" t="s">
        <v>89</v>
      </c>
      <c r="H886" s="158">
        <v>1</v>
      </c>
      <c r="I886" s="159"/>
      <c r="L886" s="155"/>
      <c r="M886" s="160"/>
      <c r="T886" s="161"/>
      <c r="AT886" s="156" t="s">
        <v>154</v>
      </c>
      <c r="AU886" s="156" t="s">
        <v>91</v>
      </c>
      <c r="AV886" s="13" t="s">
        <v>91</v>
      </c>
      <c r="AW886" s="13" t="s">
        <v>42</v>
      </c>
      <c r="AX886" s="13" t="s">
        <v>81</v>
      </c>
      <c r="AY886" s="156" t="s">
        <v>142</v>
      </c>
    </row>
    <row r="887" spans="2:65" s="12" customFormat="1">
      <c r="B887" s="148"/>
      <c r="D887" s="149" t="s">
        <v>154</v>
      </c>
      <c r="E887" s="150" t="s">
        <v>79</v>
      </c>
      <c r="F887" s="151" t="s">
        <v>473</v>
      </c>
      <c r="H887" s="150" t="s">
        <v>79</v>
      </c>
      <c r="I887" s="152"/>
      <c r="L887" s="148"/>
      <c r="M887" s="153"/>
      <c r="T887" s="154"/>
      <c r="AT887" s="150" t="s">
        <v>154</v>
      </c>
      <c r="AU887" s="150" t="s">
        <v>91</v>
      </c>
      <c r="AV887" s="12" t="s">
        <v>89</v>
      </c>
      <c r="AW887" s="12" t="s">
        <v>42</v>
      </c>
      <c r="AX887" s="12" t="s">
        <v>81</v>
      </c>
      <c r="AY887" s="150" t="s">
        <v>142</v>
      </c>
    </row>
    <row r="888" spans="2:65" s="13" customFormat="1">
      <c r="B888" s="155"/>
      <c r="D888" s="149" t="s">
        <v>154</v>
      </c>
      <c r="E888" s="156" t="s">
        <v>79</v>
      </c>
      <c r="F888" s="157" t="s">
        <v>89</v>
      </c>
      <c r="H888" s="158">
        <v>1</v>
      </c>
      <c r="I888" s="159"/>
      <c r="L888" s="155"/>
      <c r="M888" s="160"/>
      <c r="T888" s="161"/>
      <c r="AT888" s="156" t="s">
        <v>154</v>
      </c>
      <c r="AU888" s="156" t="s">
        <v>91</v>
      </c>
      <c r="AV888" s="13" t="s">
        <v>91</v>
      </c>
      <c r="AW888" s="13" t="s">
        <v>42</v>
      </c>
      <c r="AX888" s="13" t="s">
        <v>81</v>
      </c>
      <c r="AY888" s="156" t="s">
        <v>142</v>
      </c>
    </row>
    <row r="889" spans="2:65" s="14" customFormat="1">
      <c r="B889" s="165"/>
      <c r="D889" s="149" t="s">
        <v>154</v>
      </c>
      <c r="E889" s="166" t="s">
        <v>79</v>
      </c>
      <c r="F889" s="167" t="s">
        <v>210</v>
      </c>
      <c r="H889" s="168">
        <v>2</v>
      </c>
      <c r="I889" s="169"/>
      <c r="L889" s="165"/>
      <c r="M889" s="170"/>
      <c r="T889" s="171"/>
      <c r="AT889" s="166" t="s">
        <v>154</v>
      </c>
      <c r="AU889" s="166" t="s">
        <v>91</v>
      </c>
      <c r="AV889" s="14" t="s">
        <v>188</v>
      </c>
      <c r="AW889" s="14" t="s">
        <v>42</v>
      </c>
      <c r="AX889" s="14" t="s">
        <v>89</v>
      </c>
      <c r="AY889" s="166" t="s">
        <v>142</v>
      </c>
    </row>
    <row r="890" spans="2:65" s="1" customFormat="1" ht="16.5" customHeight="1">
      <c r="B890" s="32"/>
      <c r="C890" s="131" t="s">
        <v>838</v>
      </c>
      <c r="D890" s="131" t="s">
        <v>145</v>
      </c>
      <c r="E890" s="132" t="s">
        <v>839</v>
      </c>
      <c r="F890" s="133" t="s">
        <v>840</v>
      </c>
      <c r="G890" s="134" t="s">
        <v>148</v>
      </c>
      <c r="H890" s="135">
        <v>9</v>
      </c>
      <c r="I890" s="136"/>
      <c r="J890" s="137">
        <f>ROUND(I890*H890,2)</f>
        <v>0</v>
      </c>
      <c r="K890" s="133" t="s">
        <v>149</v>
      </c>
      <c r="L890" s="32"/>
      <c r="M890" s="138" t="s">
        <v>79</v>
      </c>
      <c r="N890" s="139" t="s">
        <v>51</v>
      </c>
      <c r="P890" s="140">
        <f>O890*H890</f>
        <v>0</v>
      </c>
      <c r="Q890" s="140">
        <v>0</v>
      </c>
      <c r="R890" s="140">
        <f>Q890*H890</f>
        <v>0</v>
      </c>
      <c r="S890" s="140">
        <v>0</v>
      </c>
      <c r="T890" s="141">
        <f>S890*H890</f>
        <v>0</v>
      </c>
      <c r="AR890" s="142" t="s">
        <v>89</v>
      </c>
      <c r="AT890" s="142" t="s">
        <v>145</v>
      </c>
      <c r="AU890" s="142" t="s">
        <v>91</v>
      </c>
      <c r="AY890" s="16" t="s">
        <v>142</v>
      </c>
      <c r="BE890" s="143">
        <f>IF(N890="základní",J890,0)</f>
        <v>0</v>
      </c>
      <c r="BF890" s="143">
        <f>IF(N890="snížená",J890,0)</f>
        <v>0</v>
      </c>
      <c r="BG890" s="143">
        <f>IF(N890="zákl. přenesená",J890,0)</f>
        <v>0</v>
      </c>
      <c r="BH890" s="143">
        <f>IF(N890="sníž. přenesená",J890,0)</f>
        <v>0</v>
      </c>
      <c r="BI890" s="143">
        <f>IF(N890="nulová",J890,0)</f>
        <v>0</v>
      </c>
      <c r="BJ890" s="16" t="s">
        <v>89</v>
      </c>
      <c r="BK890" s="143">
        <f>ROUND(I890*H890,2)</f>
        <v>0</v>
      </c>
      <c r="BL890" s="16" t="s">
        <v>89</v>
      </c>
      <c r="BM890" s="142" t="s">
        <v>841</v>
      </c>
    </row>
    <row r="891" spans="2:65" s="1" customFormat="1">
      <c r="B891" s="32"/>
      <c r="D891" s="144" t="s">
        <v>152</v>
      </c>
      <c r="F891" s="145" t="s">
        <v>842</v>
      </c>
      <c r="I891" s="146"/>
      <c r="L891" s="32"/>
      <c r="M891" s="147"/>
      <c r="T891" s="53"/>
      <c r="AT891" s="16" t="s">
        <v>152</v>
      </c>
      <c r="AU891" s="16" t="s">
        <v>91</v>
      </c>
    </row>
    <row r="892" spans="2:65" s="12" customFormat="1">
      <c r="B892" s="148"/>
      <c r="D892" s="149" t="s">
        <v>154</v>
      </c>
      <c r="E892" s="150" t="s">
        <v>79</v>
      </c>
      <c r="F892" s="151" t="s">
        <v>198</v>
      </c>
      <c r="H892" s="150" t="s">
        <v>79</v>
      </c>
      <c r="I892" s="152"/>
      <c r="L892" s="148"/>
      <c r="M892" s="153"/>
      <c r="T892" s="154"/>
      <c r="AT892" s="150" t="s">
        <v>154</v>
      </c>
      <c r="AU892" s="150" t="s">
        <v>91</v>
      </c>
      <c r="AV892" s="12" t="s">
        <v>89</v>
      </c>
      <c r="AW892" s="12" t="s">
        <v>42</v>
      </c>
      <c r="AX892" s="12" t="s">
        <v>81</v>
      </c>
      <c r="AY892" s="150" t="s">
        <v>142</v>
      </c>
    </row>
    <row r="893" spans="2:65" s="12" customFormat="1">
      <c r="B893" s="148"/>
      <c r="D893" s="149" t="s">
        <v>154</v>
      </c>
      <c r="E893" s="150" t="s">
        <v>79</v>
      </c>
      <c r="F893" s="151" t="s">
        <v>464</v>
      </c>
      <c r="H893" s="150" t="s">
        <v>79</v>
      </c>
      <c r="I893" s="152"/>
      <c r="L893" s="148"/>
      <c r="M893" s="153"/>
      <c r="T893" s="154"/>
      <c r="AT893" s="150" t="s">
        <v>154</v>
      </c>
      <c r="AU893" s="150" t="s">
        <v>91</v>
      </c>
      <c r="AV893" s="12" t="s">
        <v>89</v>
      </c>
      <c r="AW893" s="12" t="s">
        <v>42</v>
      </c>
      <c r="AX893" s="12" t="s">
        <v>81</v>
      </c>
      <c r="AY893" s="150" t="s">
        <v>142</v>
      </c>
    </row>
    <row r="894" spans="2:65" s="13" customFormat="1">
      <c r="B894" s="155"/>
      <c r="D894" s="149" t="s">
        <v>154</v>
      </c>
      <c r="E894" s="156" t="s">
        <v>79</v>
      </c>
      <c r="F894" s="157" t="s">
        <v>89</v>
      </c>
      <c r="H894" s="158">
        <v>1</v>
      </c>
      <c r="I894" s="159"/>
      <c r="L894" s="155"/>
      <c r="M894" s="160"/>
      <c r="T894" s="161"/>
      <c r="AT894" s="156" t="s">
        <v>154</v>
      </c>
      <c r="AU894" s="156" t="s">
        <v>91</v>
      </c>
      <c r="AV894" s="13" t="s">
        <v>91</v>
      </c>
      <c r="AW894" s="13" t="s">
        <v>42</v>
      </c>
      <c r="AX894" s="13" t="s">
        <v>81</v>
      </c>
      <c r="AY894" s="156" t="s">
        <v>142</v>
      </c>
    </row>
    <row r="895" spans="2:65" s="12" customFormat="1">
      <c r="B895" s="148"/>
      <c r="D895" s="149" t="s">
        <v>154</v>
      </c>
      <c r="E895" s="150" t="s">
        <v>79</v>
      </c>
      <c r="F895" s="151" t="s">
        <v>466</v>
      </c>
      <c r="H895" s="150" t="s">
        <v>79</v>
      </c>
      <c r="I895" s="152"/>
      <c r="L895" s="148"/>
      <c r="M895" s="153"/>
      <c r="T895" s="154"/>
      <c r="AT895" s="150" t="s">
        <v>154</v>
      </c>
      <c r="AU895" s="150" t="s">
        <v>91</v>
      </c>
      <c r="AV895" s="12" t="s">
        <v>89</v>
      </c>
      <c r="AW895" s="12" t="s">
        <v>42</v>
      </c>
      <c r="AX895" s="12" t="s">
        <v>81</v>
      </c>
      <c r="AY895" s="150" t="s">
        <v>142</v>
      </c>
    </row>
    <row r="896" spans="2:65" s="13" customFormat="1">
      <c r="B896" s="155"/>
      <c r="D896" s="149" t="s">
        <v>154</v>
      </c>
      <c r="E896" s="156" t="s">
        <v>79</v>
      </c>
      <c r="F896" s="157" t="s">
        <v>89</v>
      </c>
      <c r="H896" s="158">
        <v>1</v>
      </c>
      <c r="I896" s="159"/>
      <c r="L896" s="155"/>
      <c r="M896" s="160"/>
      <c r="T896" s="161"/>
      <c r="AT896" s="156" t="s">
        <v>154</v>
      </c>
      <c r="AU896" s="156" t="s">
        <v>91</v>
      </c>
      <c r="AV896" s="13" t="s">
        <v>91</v>
      </c>
      <c r="AW896" s="13" t="s">
        <v>42</v>
      </c>
      <c r="AX896" s="13" t="s">
        <v>81</v>
      </c>
      <c r="AY896" s="156" t="s">
        <v>142</v>
      </c>
    </row>
    <row r="897" spans="2:65" s="12" customFormat="1">
      <c r="B897" s="148"/>
      <c r="D897" s="149" t="s">
        <v>154</v>
      </c>
      <c r="E897" s="150" t="s">
        <v>79</v>
      </c>
      <c r="F897" s="151" t="s">
        <v>468</v>
      </c>
      <c r="H897" s="150" t="s">
        <v>79</v>
      </c>
      <c r="I897" s="152"/>
      <c r="L897" s="148"/>
      <c r="M897" s="153"/>
      <c r="T897" s="154"/>
      <c r="AT897" s="150" t="s">
        <v>154</v>
      </c>
      <c r="AU897" s="150" t="s">
        <v>91</v>
      </c>
      <c r="AV897" s="12" t="s">
        <v>89</v>
      </c>
      <c r="AW897" s="12" t="s">
        <v>42</v>
      </c>
      <c r="AX897" s="12" t="s">
        <v>81</v>
      </c>
      <c r="AY897" s="150" t="s">
        <v>142</v>
      </c>
    </row>
    <row r="898" spans="2:65" s="13" customFormat="1">
      <c r="B898" s="155"/>
      <c r="D898" s="149" t="s">
        <v>154</v>
      </c>
      <c r="E898" s="156" t="s">
        <v>79</v>
      </c>
      <c r="F898" s="157" t="s">
        <v>89</v>
      </c>
      <c r="H898" s="158">
        <v>1</v>
      </c>
      <c r="I898" s="159"/>
      <c r="L898" s="155"/>
      <c r="M898" s="160"/>
      <c r="T898" s="161"/>
      <c r="AT898" s="156" t="s">
        <v>154</v>
      </c>
      <c r="AU898" s="156" t="s">
        <v>91</v>
      </c>
      <c r="AV898" s="13" t="s">
        <v>91</v>
      </c>
      <c r="AW898" s="13" t="s">
        <v>42</v>
      </c>
      <c r="AX898" s="13" t="s">
        <v>81</v>
      </c>
      <c r="AY898" s="156" t="s">
        <v>142</v>
      </c>
    </row>
    <row r="899" spans="2:65" s="12" customFormat="1">
      <c r="B899" s="148"/>
      <c r="D899" s="149" t="s">
        <v>154</v>
      </c>
      <c r="E899" s="150" t="s">
        <v>79</v>
      </c>
      <c r="F899" s="151" t="s">
        <v>470</v>
      </c>
      <c r="H899" s="150" t="s">
        <v>79</v>
      </c>
      <c r="I899" s="152"/>
      <c r="L899" s="148"/>
      <c r="M899" s="153"/>
      <c r="T899" s="154"/>
      <c r="AT899" s="150" t="s">
        <v>154</v>
      </c>
      <c r="AU899" s="150" t="s">
        <v>91</v>
      </c>
      <c r="AV899" s="12" t="s">
        <v>89</v>
      </c>
      <c r="AW899" s="12" t="s">
        <v>42</v>
      </c>
      <c r="AX899" s="12" t="s">
        <v>81</v>
      </c>
      <c r="AY899" s="150" t="s">
        <v>142</v>
      </c>
    </row>
    <row r="900" spans="2:65" s="13" customFormat="1">
      <c r="B900" s="155"/>
      <c r="D900" s="149" t="s">
        <v>154</v>
      </c>
      <c r="E900" s="156" t="s">
        <v>79</v>
      </c>
      <c r="F900" s="157" t="s">
        <v>89</v>
      </c>
      <c r="H900" s="158">
        <v>1</v>
      </c>
      <c r="I900" s="159"/>
      <c r="L900" s="155"/>
      <c r="M900" s="160"/>
      <c r="T900" s="161"/>
      <c r="AT900" s="156" t="s">
        <v>154</v>
      </c>
      <c r="AU900" s="156" t="s">
        <v>91</v>
      </c>
      <c r="AV900" s="13" t="s">
        <v>91</v>
      </c>
      <c r="AW900" s="13" t="s">
        <v>42</v>
      </c>
      <c r="AX900" s="13" t="s">
        <v>81</v>
      </c>
      <c r="AY900" s="156" t="s">
        <v>142</v>
      </c>
    </row>
    <row r="901" spans="2:65" s="12" customFormat="1">
      <c r="B901" s="148"/>
      <c r="D901" s="149" t="s">
        <v>154</v>
      </c>
      <c r="E901" s="150" t="s">
        <v>79</v>
      </c>
      <c r="F901" s="151" t="s">
        <v>471</v>
      </c>
      <c r="H901" s="150" t="s">
        <v>79</v>
      </c>
      <c r="I901" s="152"/>
      <c r="L901" s="148"/>
      <c r="M901" s="153"/>
      <c r="T901" s="154"/>
      <c r="AT901" s="150" t="s">
        <v>154</v>
      </c>
      <c r="AU901" s="150" t="s">
        <v>91</v>
      </c>
      <c r="AV901" s="12" t="s">
        <v>89</v>
      </c>
      <c r="AW901" s="12" t="s">
        <v>42</v>
      </c>
      <c r="AX901" s="12" t="s">
        <v>81</v>
      </c>
      <c r="AY901" s="150" t="s">
        <v>142</v>
      </c>
    </row>
    <row r="902" spans="2:65" s="13" customFormat="1">
      <c r="B902" s="155"/>
      <c r="D902" s="149" t="s">
        <v>154</v>
      </c>
      <c r="E902" s="156" t="s">
        <v>79</v>
      </c>
      <c r="F902" s="157" t="s">
        <v>89</v>
      </c>
      <c r="H902" s="158">
        <v>1</v>
      </c>
      <c r="I902" s="159"/>
      <c r="L902" s="155"/>
      <c r="M902" s="160"/>
      <c r="T902" s="161"/>
      <c r="AT902" s="156" t="s">
        <v>154</v>
      </c>
      <c r="AU902" s="156" t="s">
        <v>91</v>
      </c>
      <c r="AV902" s="13" t="s">
        <v>91</v>
      </c>
      <c r="AW902" s="13" t="s">
        <v>42</v>
      </c>
      <c r="AX902" s="13" t="s">
        <v>81</v>
      </c>
      <c r="AY902" s="156" t="s">
        <v>142</v>
      </c>
    </row>
    <row r="903" spans="2:65" s="12" customFormat="1">
      <c r="B903" s="148"/>
      <c r="D903" s="149" t="s">
        <v>154</v>
      </c>
      <c r="E903" s="150" t="s">
        <v>79</v>
      </c>
      <c r="F903" s="151" t="s">
        <v>473</v>
      </c>
      <c r="H903" s="150" t="s">
        <v>79</v>
      </c>
      <c r="I903" s="152"/>
      <c r="L903" s="148"/>
      <c r="M903" s="153"/>
      <c r="T903" s="154"/>
      <c r="AT903" s="150" t="s">
        <v>154</v>
      </c>
      <c r="AU903" s="150" t="s">
        <v>91</v>
      </c>
      <c r="AV903" s="12" t="s">
        <v>89</v>
      </c>
      <c r="AW903" s="12" t="s">
        <v>42</v>
      </c>
      <c r="AX903" s="12" t="s">
        <v>81</v>
      </c>
      <c r="AY903" s="150" t="s">
        <v>142</v>
      </c>
    </row>
    <row r="904" spans="2:65" s="13" customFormat="1">
      <c r="B904" s="155"/>
      <c r="D904" s="149" t="s">
        <v>154</v>
      </c>
      <c r="E904" s="156" t="s">
        <v>79</v>
      </c>
      <c r="F904" s="157" t="s">
        <v>89</v>
      </c>
      <c r="H904" s="158">
        <v>1</v>
      </c>
      <c r="I904" s="159"/>
      <c r="L904" s="155"/>
      <c r="M904" s="160"/>
      <c r="T904" s="161"/>
      <c r="AT904" s="156" t="s">
        <v>154</v>
      </c>
      <c r="AU904" s="156" t="s">
        <v>91</v>
      </c>
      <c r="AV904" s="13" t="s">
        <v>91</v>
      </c>
      <c r="AW904" s="13" t="s">
        <v>42</v>
      </c>
      <c r="AX904" s="13" t="s">
        <v>81</v>
      </c>
      <c r="AY904" s="156" t="s">
        <v>142</v>
      </c>
    </row>
    <row r="905" spans="2:65" s="12" customFormat="1">
      <c r="B905" s="148"/>
      <c r="D905" s="149" t="s">
        <v>154</v>
      </c>
      <c r="E905" s="150" t="s">
        <v>79</v>
      </c>
      <c r="F905" s="151" t="s">
        <v>474</v>
      </c>
      <c r="H905" s="150" t="s">
        <v>79</v>
      </c>
      <c r="I905" s="152"/>
      <c r="L905" s="148"/>
      <c r="M905" s="153"/>
      <c r="T905" s="154"/>
      <c r="AT905" s="150" t="s">
        <v>154</v>
      </c>
      <c r="AU905" s="150" t="s">
        <v>91</v>
      </c>
      <c r="AV905" s="12" t="s">
        <v>89</v>
      </c>
      <c r="AW905" s="12" t="s">
        <v>42</v>
      </c>
      <c r="AX905" s="12" t="s">
        <v>81</v>
      </c>
      <c r="AY905" s="150" t="s">
        <v>142</v>
      </c>
    </row>
    <row r="906" spans="2:65" s="13" customFormat="1">
      <c r="B906" s="155"/>
      <c r="D906" s="149" t="s">
        <v>154</v>
      </c>
      <c r="E906" s="156" t="s">
        <v>79</v>
      </c>
      <c r="F906" s="157" t="s">
        <v>89</v>
      </c>
      <c r="H906" s="158">
        <v>1</v>
      </c>
      <c r="I906" s="159"/>
      <c r="L906" s="155"/>
      <c r="M906" s="160"/>
      <c r="T906" s="161"/>
      <c r="AT906" s="156" t="s">
        <v>154</v>
      </c>
      <c r="AU906" s="156" t="s">
        <v>91</v>
      </c>
      <c r="AV906" s="13" t="s">
        <v>91</v>
      </c>
      <c r="AW906" s="13" t="s">
        <v>42</v>
      </c>
      <c r="AX906" s="13" t="s">
        <v>81</v>
      </c>
      <c r="AY906" s="156" t="s">
        <v>142</v>
      </c>
    </row>
    <row r="907" spans="2:65" s="12" customFormat="1">
      <c r="B907" s="148"/>
      <c r="D907" s="149" t="s">
        <v>154</v>
      </c>
      <c r="E907" s="150" t="s">
        <v>79</v>
      </c>
      <c r="F907" s="151" t="s">
        <v>491</v>
      </c>
      <c r="H907" s="150" t="s">
        <v>79</v>
      </c>
      <c r="I907" s="152"/>
      <c r="L907" s="148"/>
      <c r="M907" s="153"/>
      <c r="T907" s="154"/>
      <c r="AT907" s="150" t="s">
        <v>154</v>
      </c>
      <c r="AU907" s="150" t="s">
        <v>91</v>
      </c>
      <c r="AV907" s="12" t="s">
        <v>89</v>
      </c>
      <c r="AW907" s="12" t="s">
        <v>42</v>
      </c>
      <c r="AX907" s="12" t="s">
        <v>81</v>
      </c>
      <c r="AY907" s="150" t="s">
        <v>142</v>
      </c>
    </row>
    <row r="908" spans="2:65" s="13" customFormat="1">
      <c r="B908" s="155"/>
      <c r="D908" s="149" t="s">
        <v>154</v>
      </c>
      <c r="E908" s="156" t="s">
        <v>79</v>
      </c>
      <c r="F908" s="157" t="s">
        <v>89</v>
      </c>
      <c r="H908" s="158">
        <v>1</v>
      </c>
      <c r="I908" s="159"/>
      <c r="L908" s="155"/>
      <c r="M908" s="160"/>
      <c r="T908" s="161"/>
      <c r="AT908" s="156" t="s">
        <v>154</v>
      </c>
      <c r="AU908" s="156" t="s">
        <v>91</v>
      </c>
      <c r="AV908" s="13" t="s">
        <v>91</v>
      </c>
      <c r="AW908" s="13" t="s">
        <v>42</v>
      </c>
      <c r="AX908" s="13" t="s">
        <v>81</v>
      </c>
      <c r="AY908" s="156" t="s">
        <v>142</v>
      </c>
    </row>
    <row r="909" spans="2:65" s="12" customFormat="1">
      <c r="B909" s="148"/>
      <c r="D909" s="149" t="s">
        <v>154</v>
      </c>
      <c r="E909" s="150" t="s">
        <v>79</v>
      </c>
      <c r="F909" s="151" t="s">
        <v>492</v>
      </c>
      <c r="H909" s="150" t="s">
        <v>79</v>
      </c>
      <c r="I909" s="152"/>
      <c r="L909" s="148"/>
      <c r="M909" s="153"/>
      <c r="T909" s="154"/>
      <c r="AT909" s="150" t="s">
        <v>154</v>
      </c>
      <c r="AU909" s="150" t="s">
        <v>91</v>
      </c>
      <c r="AV909" s="12" t="s">
        <v>89</v>
      </c>
      <c r="AW909" s="12" t="s">
        <v>42</v>
      </c>
      <c r="AX909" s="12" t="s">
        <v>81</v>
      </c>
      <c r="AY909" s="150" t="s">
        <v>142</v>
      </c>
    </row>
    <row r="910" spans="2:65" s="13" customFormat="1">
      <c r="B910" s="155"/>
      <c r="D910" s="149" t="s">
        <v>154</v>
      </c>
      <c r="E910" s="156" t="s">
        <v>79</v>
      </c>
      <c r="F910" s="157" t="s">
        <v>89</v>
      </c>
      <c r="H910" s="158">
        <v>1</v>
      </c>
      <c r="I910" s="159"/>
      <c r="L910" s="155"/>
      <c r="M910" s="160"/>
      <c r="T910" s="161"/>
      <c r="AT910" s="156" t="s">
        <v>154</v>
      </c>
      <c r="AU910" s="156" t="s">
        <v>91</v>
      </c>
      <c r="AV910" s="13" t="s">
        <v>91</v>
      </c>
      <c r="AW910" s="13" t="s">
        <v>42</v>
      </c>
      <c r="AX910" s="13" t="s">
        <v>81</v>
      </c>
      <c r="AY910" s="156" t="s">
        <v>142</v>
      </c>
    </row>
    <row r="911" spans="2:65" s="14" customFormat="1">
      <c r="B911" s="165"/>
      <c r="D911" s="149" t="s">
        <v>154</v>
      </c>
      <c r="E911" s="166" t="s">
        <v>79</v>
      </c>
      <c r="F911" s="167" t="s">
        <v>210</v>
      </c>
      <c r="H911" s="168">
        <v>9</v>
      </c>
      <c r="I911" s="169"/>
      <c r="L911" s="165"/>
      <c r="M911" s="170"/>
      <c r="T911" s="171"/>
      <c r="AT911" s="166" t="s">
        <v>154</v>
      </c>
      <c r="AU911" s="166" t="s">
        <v>91</v>
      </c>
      <c r="AV911" s="14" t="s">
        <v>188</v>
      </c>
      <c r="AW911" s="14" t="s">
        <v>42</v>
      </c>
      <c r="AX911" s="14" t="s">
        <v>89</v>
      </c>
      <c r="AY911" s="166" t="s">
        <v>142</v>
      </c>
    </row>
    <row r="912" spans="2:65" s="1" customFormat="1" ht="16.5" customHeight="1">
      <c r="B912" s="32"/>
      <c r="C912" s="172" t="s">
        <v>652</v>
      </c>
      <c r="D912" s="172" t="s">
        <v>239</v>
      </c>
      <c r="E912" s="173" t="s">
        <v>843</v>
      </c>
      <c r="F912" s="174" t="s">
        <v>844</v>
      </c>
      <c r="G912" s="175" t="s">
        <v>148</v>
      </c>
      <c r="H912" s="176">
        <v>9</v>
      </c>
      <c r="I912" s="177"/>
      <c r="J912" s="178">
        <f>ROUND(I912*H912,2)</f>
        <v>0</v>
      </c>
      <c r="K912" s="174" t="s">
        <v>247</v>
      </c>
      <c r="L912" s="179"/>
      <c r="M912" s="180" t="s">
        <v>79</v>
      </c>
      <c r="N912" s="181" t="s">
        <v>51</v>
      </c>
      <c r="P912" s="140">
        <f>O912*H912</f>
        <v>0</v>
      </c>
      <c r="Q912" s="140">
        <v>0</v>
      </c>
      <c r="R912" s="140">
        <f>Q912*H912</f>
        <v>0</v>
      </c>
      <c r="S912" s="140">
        <v>0</v>
      </c>
      <c r="T912" s="141">
        <f>S912*H912</f>
        <v>0</v>
      </c>
      <c r="AR912" s="142" t="s">
        <v>91</v>
      </c>
      <c r="AT912" s="142" t="s">
        <v>239</v>
      </c>
      <c r="AU912" s="142" t="s">
        <v>91</v>
      </c>
      <c r="AY912" s="16" t="s">
        <v>142</v>
      </c>
      <c r="BE912" s="143">
        <f>IF(N912="základní",J912,0)</f>
        <v>0</v>
      </c>
      <c r="BF912" s="143">
        <f>IF(N912="snížená",J912,0)</f>
        <v>0</v>
      </c>
      <c r="BG912" s="143">
        <f>IF(N912="zákl. přenesená",J912,0)</f>
        <v>0</v>
      </c>
      <c r="BH912" s="143">
        <f>IF(N912="sníž. přenesená",J912,0)</f>
        <v>0</v>
      </c>
      <c r="BI912" s="143">
        <f>IF(N912="nulová",J912,0)</f>
        <v>0</v>
      </c>
      <c r="BJ912" s="16" t="s">
        <v>89</v>
      </c>
      <c r="BK912" s="143">
        <f>ROUND(I912*H912,2)</f>
        <v>0</v>
      </c>
      <c r="BL912" s="16" t="s">
        <v>89</v>
      </c>
      <c r="BM912" s="142" t="s">
        <v>845</v>
      </c>
    </row>
    <row r="913" spans="2:51" s="12" customFormat="1">
      <c r="B913" s="148"/>
      <c r="D913" s="149" t="s">
        <v>154</v>
      </c>
      <c r="E913" s="150" t="s">
        <v>79</v>
      </c>
      <c r="F913" s="151" t="s">
        <v>198</v>
      </c>
      <c r="H913" s="150" t="s">
        <v>79</v>
      </c>
      <c r="I913" s="152"/>
      <c r="L913" s="148"/>
      <c r="M913" s="153"/>
      <c r="T913" s="154"/>
      <c r="AT913" s="150" t="s">
        <v>154</v>
      </c>
      <c r="AU913" s="150" t="s">
        <v>91</v>
      </c>
      <c r="AV913" s="12" t="s">
        <v>89</v>
      </c>
      <c r="AW913" s="12" t="s">
        <v>42</v>
      </c>
      <c r="AX913" s="12" t="s">
        <v>81</v>
      </c>
      <c r="AY913" s="150" t="s">
        <v>142</v>
      </c>
    </row>
    <row r="914" spans="2:51" s="12" customFormat="1">
      <c r="B914" s="148"/>
      <c r="D914" s="149" t="s">
        <v>154</v>
      </c>
      <c r="E914" s="150" t="s">
        <v>79</v>
      </c>
      <c r="F914" s="151" t="s">
        <v>464</v>
      </c>
      <c r="H914" s="150" t="s">
        <v>79</v>
      </c>
      <c r="I914" s="152"/>
      <c r="L914" s="148"/>
      <c r="M914" s="153"/>
      <c r="T914" s="154"/>
      <c r="AT914" s="150" t="s">
        <v>154</v>
      </c>
      <c r="AU914" s="150" t="s">
        <v>91</v>
      </c>
      <c r="AV914" s="12" t="s">
        <v>89</v>
      </c>
      <c r="AW914" s="12" t="s">
        <v>42</v>
      </c>
      <c r="AX914" s="12" t="s">
        <v>81</v>
      </c>
      <c r="AY914" s="150" t="s">
        <v>142</v>
      </c>
    </row>
    <row r="915" spans="2:51" s="13" customFormat="1">
      <c r="B915" s="155"/>
      <c r="D915" s="149" t="s">
        <v>154</v>
      </c>
      <c r="E915" s="156" t="s">
        <v>79</v>
      </c>
      <c r="F915" s="157" t="s">
        <v>89</v>
      </c>
      <c r="H915" s="158">
        <v>1</v>
      </c>
      <c r="I915" s="159"/>
      <c r="L915" s="155"/>
      <c r="M915" s="160"/>
      <c r="T915" s="161"/>
      <c r="AT915" s="156" t="s">
        <v>154</v>
      </c>
      <c r="AU915" s="156" t="s">
        <v>91</v>
      </c>
      <c r="AV915" s="13" t="s">
        <v>91</v>
      </c>
      <c r="AW915" s="13" t="s">
        <v>42</v>
      </c>
      <c r="AX915" s="13" t="s">
        <v>81</v>
      </c>
      <c r="AY915" s="156" t="s">
        <v>142</v>
      </c>
    </row>
    <row r="916" spans="2:51" s="12" customFormat="1">
      <c r="B916" s="148"/>
      <c r="D916" s="149" t="s">
        <v>154</v>
      </c>
      <c r="E916" s="150" t="s">
        <v>79</v>
      </c>
      <c r="F916" s="151" t="s">
        <v>466</v>
      </c>
      <c r="H916" s="150" t="s">
        <v>79</v>
      </c>
      <c r="I916" s="152"/>
      <c r="L916" s="148"/>
      <c r="M916" s="153"/>
      <c r="T916" s="154"/>
      <c r="AT916" s="150" t="s">
        <v>154</v>
      </c>
      <c r="AU916" s="150" t="s">
        <v>91</v>
      </c>
      <c r="AV916" s="12" t="s">
        <v>89</v>
      </c>
      <c r="AW916" s="12" t="s">
        <v>42</v>
      </c>
      <c r="AX916" s="12" t="s">
        <v>81</v>
      </c>
      <c r="AY916" s="150" t="s">
        <v>142</v>
      </c>
    </row>
    <row r="917" spans="2:51" s="13" customFormat="1">
      <c r="B917" s="155"/>
      <c r="D917" s="149" t="s">
        <v>154</v>
      </c>
      <c r="E917" s="156" t="s">
        <v>79</v>
      </c>
      <c r="F917" s="157" t="s">
        <v>89</v>
      </c>
      <c r="H917" s="158">
        <v>1</v>
      </c>
      <c r="I917" s="159"/>
      <c r="L917" s="155"/>
      <c r="M917" s="160"/>
      <c r="T917" s="161"/>
      <c r="AT917" s="156" t="s">
        <v>154</v>
      </c>
      <c r="AU917" s="156" t="s">
        <v>91</v>
      </c>
      <c r="AV917" s="13" t="s">
        <v>91</v>
      </c>
      <c r="AW917" s="13" t="s">
        <v>42</v>
      </c>
      <c r="AX917" s="13" t="s">
        <v>81</v>
      </c>
      <c r="AY917" s="156" t="s">
        <v>142</v>
      </c>
    </row>
    <row r="918" spans="2:51" s="12" customFormat="1">
      <c r="B918" s="148"/>
      <c r="D918" s="149" t="s">
        <v>154</v>
      </c>
      <c r="E918" s="150" t="s">
        <v>79</v>
      </c>
      <c r="F918" s="151" t="s">
        <v>468</v>
      </c>
      <c r="H918" s="150" t="s">
        <v>79</v>
      </c>
      <c r="I918" s="152"/>
      <c r="L918" s="148"/>
      <c r="M918" s="153"/>
      <c r="T918" s="154"/>
      <c r="AT918" s="150" t="s">
        <v>154</v>
      </c>
      <c r="AU918" s="150" t="s">
        <v>91</v>
      </c>
      <c r="AV918" s="12" t="s">
        <v>89</v>
      </c>
      <c r="AW918" s="12" t="s">
        <v>42</v>
      </c>
      <c r="AX918" s="12" t="s">
        <v>81</v>
      </c>
      <c r="AY918" s="150" t="s">
        <v>142</v>
      </c>
    </row>
    <row r="919" spans="2:51" s="13" customFormat="1">
      <c r="B919" s="155"/>
      <c r="D919" s="149" t="s">
        <v>154</v>
      </c>
      <c r="E919" s="156" t="s">
        <v>79</v>
      </c>
      <c r="F919" s="157" t="s">
        <v>89</v>
      </c>
      <c r="H919" s="158">
        <v>1</v>
      </c>
      <c r="I919" s="159"/>
      <c r="L919" s="155"/>
      <c r="M919" s="160"/>
      <c r="T919" s="161"/>
      <c r="AT919" s="156" t="s">
        <v>154</v>
      </c>
      <c r="AU919" s="156" t="s">
        <v>91</v>
      </c>
      <c r="AV919" s="13" t="s">
        <v>91</v>
      </c>
      <c r="AW919" s="13" t="s">
        <v>42</v>
      </c>
      <c r="AX919" s="13" t="s">
        <v>81</v>
      </c>
      <c r="AY919" s="156" t="s">
        <v>142</v>
      </c>
    </row>
    <row r="920" spans="2:51" s="12" customFormat="1">
      <c r="B920" s="148"/>
      <c r="D920" s="149" t="s">
        <v>154</v>
      </c>
      <c r="E920" s="150" t="s">
        <v>79</v>
      </c>
      <c r="F920" s="151" t="s">
        <v>470</v>
      </c>
      <c r="H920" s="150" t="s">
        <v>79</v>
      </c>
      <c r="I920" s="152"/>
      <c r="L920" s="148"/>
      <c r="M920" s="153"/>
      <c r="T920" s="154"/>
      <c r="AT920" s="150" t="s">
        <v>154</v>
      </c>
      <c r="AU920" s="150" t="s">
        <v>91</v>
      </c>
      <c r="AV920" s="12" t="s">
        <v>89</v>
      </c>
      <c r="AW920" s="12" t="s">
        <v>42</v>
      </c>
      <c r="AX920" s="12" t="s">
        <v>81</v>
      </c>
      <c r="AY920" s="150" t="s">
        <v>142</v>
      </c>
    </row>
    <row r="921" spans="2:51" s="13" customFormat="1">
      <c r="B921" s="155"/>
      <c r="D921" s="149" t="s">
        <v>154</v>
      </c>
      <c r="E921" s="156" t="s">
        <v>79</v>
      </c>
      <c r="F921" s="157" t="s">
        <v>89</v>
      </c>
      <c r="H921" s="158">
        <v>1</v>
      </c>
      <c r="I921" s="159"/>
      <c r="L921" s="155"/>
      <c r="M921" s="160"/>
      <c r="T921" s="161"/>
      <c r="AT921" s="156" t="s">
        <v>154</v>
      </c>
      <c r="AU921" s="156" t="s">
        <v>91</v>
      </c>
      <c r="AV921" s="13" t="s">
        <v>91</v>
      </c>
      <c r="AW921" s="13" t="s">
        <v>42</v>
      </c>
      <c r="AX921" s="13" t="s">
        <v>81</v>
      </c>
      <c r="AY921" s="156" t="s">
        <v>142</v>
      </c>
    </row>
    <row r="922" spans="2:51" s="12" customFormat="1">
      <c r="B922" s="148"/>
      <c r="D922" s="149" t="s">
        <v>154</v>
      </c>
      <c r="E922" s="150" t="s">
        <v>79</v>
      </c>
      <c r="F922" s="151" t="s">
        <v>471</v>
      </c>
      <c r="H922" s="150" t="s">
        <v>79</v>
      </c>
      <c r="I922" s="152"/>
      <c r="L922" s="148"/>
      <c r="M922" s="153"/>
      <c r="T922" s="154"/>
      <c r="AT922" s="150" t="s">
        <v>154</v>
      </c>
      <c r="AU922" s="150" t="s">
        <v>91</v>
      </c>
      <c r="AV922" s="12" t="s">
        <v>89</v>
      </c>
      <c r="AW922" s="12" t="s">
        <v>42</v>
      </c>
      <c r="AX922" s="12" t="s">
        <v>81</v>
      </c>
      <c r="AY922" s="150" t="s">
        <v>142</v>
      </c>
    </row>
    <row r="923" spans="2:51" s="13" customFormat="1">
      <c r="B923" s="155"/>
      <c r="D923" s="149" t="s">
        <v>154</v>
      </c>
      <c r="E923" s="156" t="s">
        <v>79</v>
      </c>
      <c r="F923" s="157" t="s">
        <v>89</v>
      </c>
      <c r="H923" s="158">
        <v>1</v>
      </c>
      <c r="I923" s="159"/>
      <c r="L923" s="155"/>
      <c r="M923" s="160"/>
      <c r="T923" s="161"/>
      <c r="AT923" s="156" t="s">
        <v>154</v>
      </c>
      <c r="AU923" s="156" t="s">
        <v>91</v>
      </c>
      <c r="AV923" s="13" t="s">
        <v>91</v>
      </c>
      <c r="AW923" s="13" t="s">
        <v>42</v>
      </c>
      <c r="AX923" s="13" t="s">
        <v>81</v>
      </c>
      <c r="AY923" s="156" t="s">
        <v>142</v>
      </c>
    </row>
    <row r="924" spans="2:51" s="12" customFormat="1">
      <c r="B924" s="148"/>
      <c r="D924" s="149" t="s">
        <v>154</v>
      </c>
      <c r="E924" s="150" t="s">
        <v>79</v>
      </c>
      <c r="F924" s="151" t="s">
        <v>473</v>
      </c>
      <c r="H924" s="150" t="s">
        <v>79</v>
      </c>
      <c r="I924" s="152"/>
      <c r="L924" s="148"/>
      <c r="M924" s="153"/>
      <c r="T924" s="154"/>
      <c r="AT924" s="150" t="s">
        <v>154</v>
      </c>
      <c r="AU924" s="150" t="s">
        <v>91</v>
      </c>
      <c r="AV924" s="12" t="s">
        <v>89</v>
      </c>
      <c r="AW924" s="12" t="s">
        <v>42</v>
      </c>
      <c r="AX924" s="12" t="s">
        <v>81</v>
      </c>
      <c r="AY924" s="150" t="s">
        <v>142</v>
      </c>
    </row>
    <row r="925" spans="2:51" s="13" customFormat="1">
      <c r="B925" s="155"/>
      <c r="D925" s="149" t="s">
        <v>154</v>
      </c>
      <c r="E925" s="156" t="s">
        <v>79</v>
      </c>
      <c r="F925" s="157" t="s">
        <v>89</v>
      </c>
      <c r="H925" s="158">
        <v>1</v>
      </c>
      <c r="I925" s="159"/>
      <c r="L925" s="155"/>
      <c r="M925" s="160"/>
      <c r="T925" s="161"/>
      <c r="AT925" s="156" t="s">
        <v>154</v>
      </c>
      <c r="AU925" s="156" t="s">
        <v>91</v>
      </c>
      <c r="AV925" s="13" t="s">
        <v>91</v>
      </c>
      <c r="AW925" s="13" t="s">
        <v>42</v>
      </c>
      <c r="AX925" s="13" t="s">
        <v>81</v>
      </c>
      <c r="AY925" s="156" t="s">
        <v>142</v>
      </c>
    </row>
    <row r="926" spans="2:51" s="12" customFormat="1">
      <c r="B926" s="148"/>
      <c r="D926" s="149" t="s">
        <v>154</v>
      </c>
      <c r="E926" s="150" t="s">
        <v>79</v>
      </c>
      <c r="F926" s="151" t="s">
        <v>474</v>
      </c>
      <c r="H926" s="150" t="s">
        <v>79</v>
      </c>
      <c r="I926" s="152"/>
      <c r="L926" s="148"/>
      <c r="M926" s="153"/>
      <c r="T926" s="154"/>
      <c r="AT926" s="150" t="s">
        <v>154</v>
      </c>
      <c r="AU926" s="150" t="s">
        <v>91</v>
      </c>
      <c r="AV926" s="12" t="s">
        <v>89</v>
      </c>
      <c r="AW926" s="12" t="s">
        <v>42</v>
      </c>
      <c r="AX926" s="12" t="s">
        <v>81</v>
      </c>
      <c r="AY926" s="150" t="s">
        <v>142</v>
      </c>
    </row>
    <row r="927" spans="2:51" s="13" customFormat="1">
      <c r="B927" s="155"/>
      <c r="D927" s="149" t="s">
        <v>154</v>
      </c>
      <c r="E927" s="156" t="s">
        <v>79</v>
      </c>
      <c r="F927" s="157" t="s">
        <v>89</v>
      </c>
      <c r="H927" s="158">
        <v>1</v>
      </c>
      <c r="I927" s="159"/>
      <c r="L927" s="155"/>
      <c r="M927" s="160"/>
      <c r="T927" s="161"/>
      <c r="AT927" s="156" t="s">
        <v>154</v>
      </c>
      <c r="AU927" s="156" t="s">
        <v>91</v>
      </c>
      <c r="AV927" s="13" t="s">
        <v>91</v>
      </c>
      <c r="AW927" s="13" t="s">
        <v>42</v>
      </c>
      <c r="AX927" s="13" t="s">
        <v>81</v>
      </c>
      <c r="AY927" s="156" t="s">
        <v>142</v>
      </c>
    </row>
    <row r="928" spans="2:51" s="12" customFormat="1">
      <c r="B928" s="148"/>
      <c r="D928" s="149" t="s">
        <v>154</v>
      </c>
      <c r="E928" s="150" t="s">
        <v>79</v>
      </c>
      <c r="F928" s="151" t="s">
        <v>491</v>
      </c>
      <c r="H928" s="150" t="s">
        <v>79</v>
      </c>
      <c r="I928" s="152"/>
      <c r="L928" s="148"/>
      <c r="M928" s="153"/>
      <c r="T928" s="154"/>
      <c r="AT928" s="150" t="s">
        <v>154</v>
      </c>
      <c r="AU928" s="150" t="s">
        <v>91</v>
      </c>
      <c r="AV928" s="12" t="s">
        <v>89</v>
      </c>
      <c r="AW928" s="12" t="s">
        <v>42</v>
      </c>
      <c r="AX928" s="12" t="s">
        <v>81</v>
      </c>
      <c r="AY928" s="150" t="s">
        <v>142</v>
      </c>
    </row>
    <row r="929" spans="2:65" s="13" customFormat="1">
      <c r="B929" s="155"/>
      <c r="D929" s="149" t="s">
        <v>154</v>
      </c>
      <c r="E929" s="156" t="s">
        <v>79</v>
      </c>
      <c r="F929" s="157" t="s">
        <v>89</v>
      </c>
      <c r="H929" s="158">
        <v>1</v>
      </c>
      <c r="I929" s="159"/>
      <c r="L929" s="155"/>
      <c r="M929" s="160"/>
      <c r="T929" s="161"/>
      <c r="AT929" s="156" t="s">
        <v>154</v>
      </c>
      <c r="AU929" s="156" t="s">
        <v>91</v>
      </c>
      <c r="AV929" s="13" t="s">
        <v>91</v>
      </c>
      <c r="AW929" s="13" t="s">
        <v>42</v>
      </c>
      <c r="AX929" s="13" t="s">
        <v>81</v>
      </c>
      <c r="AY929" s="156" t="s">
        <v>142</v>
      </c>
    </row>
    <row r="930" spans="2:65" s="12" customFormat="1">
      <c r="B930" s="148"/>
      <c r="D930" s="149" t="s">
        <v>154</v>
      </c>
      <c r="E930" s="150" t="s">
        <v>79</v>
      </c>
      <c r="F930" s="151" t="s">
        <v>492</v>
      </c>
      <c r="H930" s="150" t="s">
        <v>79</v>
      </c>
      <c r="I930" s="152"/>
      <c r="L930" s="148"/>
      <c r="M930" s="153"/>
      <c r="T930" s="154"/>
      <c r="AT930" s="150" t="s">
        <v>154</v>
      </c>
      <c r="AU930" s="150" t="s">
        <v>91</v>
      </c>
      <c r="AV930" s="12" t="s">
        <v>89</v>
      </c>
      <c r="AW930" s="12" t="s">
        <v>42</v>
      </c>
      <c r="AX930" s="12" t="s">
        <v>81</v>
      </c>
      <c r="AY930" s="150" t="s">
        <v>142</v>
      </c>
    </row>
    <row r="931" spans="2:65" s="13" customFormat="1">
      <c r="B931" s="155"/>
      <c r="D931" s="149" t="s">
        <v>154</v>
      </c>
      <c r="E931" s="156" t="s">
        <v>79</v>
      </c>
      <c r="F931" s="157" t="s">
        <v>89</v>
      </c>
      <c r="H931" s="158">
        <v>1</v>
      </c>
      <c r="I931" s="159"/>
      <c r="L931" s="155"/>
      <c r="M931" s="160"/>
      <c r="T931" s="161"/>
      <c r="AT931" s="156" t="s">
        <v>154</v>
      </c>
      <c r="AU931" s="156" t="s">
        <v>91</v>
      </c>
      <c r="AV931" s="13" t="s">
        <v>91</v>
      </c>
      <c r="AW931" s="13" t="s">
        <v>42</v>
      </c>
      <c r="AX931" s="13" t="s">
        <v>81</v>
      </c>
      <c r="AY931" s="156" t="s">
        <v>142</v>
      </c>
    </row>
    <row r="932" spans="2:65" s="14" customFormat="1">
      <c r="B932" s="165"/>
      <c r="D932" s="149" t="s">
        <v>154</v>
      </c>
      <c r="E932" s="166" t="s">
        <v>79</v>
      </c>
      <c r="F932" s="167" t="s">
        <v>210</v>
      </c>
      <c r="H932" s="168">
        <v>9</v>
      </c>
      <c r="I932" s="169"/>
      <c r="L932" s="165"/>
      <c r="M932" s="170"/>
      <c r="T932" s="171"/>
      <c r="AT932" s="166" t="s">
        <v>154</v>
      </c>
      <c r="AU932" s="166" t="s">
        <v>91</v>
      </c>
      <c r="AV932" s="14" t="s">
        <v>188</v>
      </c>
      <c r="AW932" s="14" t="s">
        <v>42</v>
      </c>
      <c r="AX932" s="14" t="s">
        <v>89</v>
      </c>
      <c r="AY932" s="166" t="s">
        <v>142</v>
      </c>
    </row>
    <row r="933" spans="2:65" s="1" customFormat="1" ht="76.349999999999994" customHeight="1">
      <c r="B933" s="32"/>
      <c r="C933" s="131" t="s">
        <v>846</v>
      </c>
      <c r="D933" s="131" t="s">
        <v>145</v>
      </c>
      <c r="E933" s="132" t="s">
        <v>847</v>
      </c>
      <c r="F933" s="133" t="s">
        <v>848</v>
      </c>
      <c r="G933" s="134" t="s">
        <v>148</v>
      </c>
      <c r="H933" s="135">
        <v>7</v>
      </c>
      <c r="I933" s="136"/>
      <c r="J933" s="137">
        <f>ROUND(I933*H933,2)</f>
        <v>0</v>
      </c>
      <c r="K933" s="133" t="s">
        <v>149</v>
      </c>
      <c r="L933" s="32"/>
      <c r="M933" s="138" t="s">
        <v>79</v>
      </c>
      <c r="N933" s="139" t="s">
        <v>51</v>
      </c>
      <c r="P933" s="140">
        <f>O933*H933</f>
        <v>0</v>
      </c>
      <c r="Q933" s="140">
        <v>0</v>
      </c>
      <c r="R933" s="140">
        <f>Q933*H933</f>
        <v>0</v>
      </c>
      <c r="S933" s="140">
        <v>0</v>
      </c>
      <c r="T933" s="141">
        <f>S933*H933</f>
        <v>0</v>
      </c>
      <c r="AR933" s="142" t="s">
        <v>89</v>
      </c>
      <c r="AT933" s="142" t="s">
        <v>145</v>
      </c>
      <c r="AU933" s="142" t="s">
        <v>91</v>
      </c>
      <c r="AY933" s="16" t="s">
        <v>142</v>
      </c>
      <c r="BE933" s="143">
        <f>IF(N933="základní",J933,0)</f>
        <v>0</v>
      </c>
      <c r="BF933" s="143">
        <f>IF(N933="snížená",J933,0)</f>
        <v>0</v>
      </c>
      <c r="BG933" s="143">
        <f>IF(N933="zákl. přenesená",J933,0)</f>
        <v>0</v>
      </c>
      <c r="BH933" s="143">
        <f>IF(N933="sníž. přenesená",J933,0)</f>
        <v>0</v>
      </c>
      <c r="BI933" s="143">
        <f>IF(N933="nulová",J933,0)</f>
        <v>0</v>
      </c>
      <c r="BJ933" s="16" t="s">
        <v>89</v>
      </c>
      <c r="BK933" s="143">
        <f>ROUND(I933*H933,2)</f>
        <v>0</v>
      </c>
      <c r="BL933" s="16" t="s">
        <v>89</v>
      </c>
      <c r="BM933" s="142" t="s">
        <v>849</v>
      </c>
    </row>
    <row r="934" spans="2:65" s="1" customFormat="1">
      <c r="B934" s="32"/>
      <c r="D934" s="144" t="s">
        <v>152</v>
      </c>
      <c r="F934" s="145" t="s">
        <v>850</v>
      </c>
      <c r="I934" s="146"/>
      <c r="L934" s="32"/>
      <c r="M934" s="147"/>
      <c r="T934" s="53"/>
      <c r="AT934" s="16" t="s">
        <v>152</v>
      </c>
      <c r="AU934" s="16" t="s">
        <v>91</v>
      </c>
    </row>
    <row r="935" spans="2:65" s="12" customFormat="1">
      <c r="B935" s="148"/>
      <c r="D935" s="149" t="s">
        <v>154</v>
      </c>
      <c r="E935" s="150" t="s">
        <v>79</v>
      </c>
      <c r="F935" s="151" t="s">
        <v>198</v>
      </c>
      <c r="H935" s="150" t="s">
        <v>79</v>
      </c>
      <c r="I935" s="152"/>
      <c r="L935" s="148"/>
      <c r="M935" s="153"/>
      <c r="T935" s="154"/>
      <c r="AT935" s="150" t="s">
        <v>154</v>
      </c>
      <c r="AU935" s="150" t="s">
        <v>91</v>
      </c>
      <c r="AV935" s="12" t="s">
        <v>89</v>
      </c>
      <c r="AW935" s="12" t="s">
        <v>42</v>
      </c>
      <c r="AX935" s="12" t="s">
        <v>81</v>
      </c>
      <c r="AY935" s="150" t="s">
        <v>142</v>
      </c>
    </row>
    <row r="936" spans="2:65" s="12" customFormat="1">
      <c r="B936" s="148"/>
      <c r="D936" s="149" t="s">
        <v>154</v>
      </c>
      <c r="E936" s="150" t="s">
        <v>79</v>
      </c>
      <c r="F936" s="151" t="s">
        <v>464</v>
      </c>
      <c r="H936" s="150" t="s">
        <v>79</v>
      </c>
      <c r="I936" s="152"/>
      <c r="L936" s="148"/>
      <c r="M936" s="153"/>
      <c r="T936" s="154"/>
      <c r="AT936" s="150" t="s">
        <v>154</v>
      </c>
      <c r="AU936" s="150" t="s">
        <v>91</v>
      </c>
      <c r="AV936" s="12" t="s">
        <v>89</v>
      </c>
      <c r="AW936" s="12" t="s">
        <v>42</v>
      </c>
      <c r="AX936" s="12" t="s">
        <v>81</v>
      </c>
      <c r="AY936" s="150" t="s">
        <v>142</v>
      </c>
    </row>
    <row r="937" spans="2:65" s="13" customFormat="1">
      <c r="B937" s="155"/>
      <c r="D937" s="149" t="s">
        <v>154</v>
      </c>
      <c r="E937" s="156" t="s">
        <v>79</v>
      </c>
      <c r="F937" s="157" t="s">
        <v>91</v>
      </c>
      <c r="H937" s="158">
        <v>2</v>
      </c>
      <c r="I937" s="159"/>
      <c r="L937" s="155"/>
      <c r="M937" s="160"/>
      <c r="T937" s="161"/>
      <c r="AT937" s="156" t="s">
        <v>154</v>
      </c>
      <c r="AU937" s="156" t="s">
        <v>91</v>
      </c>
      <c r="AV937" s="13" t="s">
        <v>91</v>
      </c>
      <c r="AW937" s="13" t="s">
        <v>42</v>
      </c>
      <c r="AX937" s="13" t="s">
        <v>81</v>
      </c>
      <c r="AY937" s="156" t="s">
        <v>142</v>
      </c>
    </row>
    <row r="938" spans="2:65" s="12" customFormat="1">
      <c r="B938" s="148"/>
      <c r="D938" s="149" t="s">
        <v>154</v>
      </c>
      <c r="E938" s="150" t="s">
        <v>79</v>
      </c>
      <c r="F938" s="151" t="s">
        <v>466</v>
      </c>
      <c r="H938" s="150" t="s">
        <v>79</v>
      </c>
      <c r="I938" s="152"/>
      <c r="L938" s="148"/>
      <c r="M938" s="153"/>
      <c r="T938" s="154"/>
      <c r="AT938" s="150" t="s">
        <v>154</v>
      </c>
      <c r="AU938" s="150" t="s">
        <v>91</v>
      </c>
      <c r="AV938" s="12" t="s">
        <v>89</v>
      </c>
      <c r="AW938" s="12" t="s">
        <v>42</v>
      </c>
      <c r="AX938" s="12" t="s">
        <v>81</v>
      </c>
      <c r="AY938" s="150" t="s">
        <v>142</v>
      </c>
    </row>
    <row r="939" spans="2:65" s="13" customFormat="1">
      <c r="B939" s="155"/>
      <c r="D939" s="149" t="s">
        <v>154</v>
      </c>
      <c r="E939" s="156" t="s">
        <v>79</v>
      </c>
      <c r="F939" s="157" t="s">
        <v>89</v>
      </c>
      <c r="H939" s="158">
        <v>1</v>
      </c>
      <c r="I939" s="159"/>
      <c r="L939" s="155"/>
      <c r="M939" s="160"/>
      <c r="T939" s="161"/>
      <c r="AT939" s="156" t="s">
        <v>154</v>
      </c>
      <c r="AU939" s="156" t="s">
        <v>91</v>
      </c>
      <c r="AV939" s="13" t="s">
        <v>91</v>
      </c>
      <c r="AW939" s="13" t="s">
        <v>42</v>
      </c>
      <c r="AX939" s="13" t="s">
        <v>81</v>
      </c>
      <c r="AY939" s="156" t="s">
        <v>142</v>
      </c>
    </row>
    <row r="940" spans="2:65" s="12" customFormat="1">
      <c r="B940" s="148"/>
      <c r="D940" s="149" t="s">
        <v>154</v>
      </c>
      <c r="E940" s="150" t="s">
        <v>79</v>
      </c>
      <c r="F940" s="151" t="s">
        <v>468</v>
      </c>
      <c r="H940" s="150" t="s">
        <v>79</v>
      </c>
      <c r="I940" s="152"/>
      <c r="L940" s="148"/>
      <c r="M940" s="153"/>
      <c r="T940" s="154"/>
      <c r="AT940" s="150" t="s">
        <v>154</v>
      </c>
      <c r="AU940" s="150" t="s">
        <v>91</v>
      </c>
      <c r="AV940" s="12" t="s">
        <v>89</v>
      </c>
      <c r="AW940" s="12" t="s">
        <v>42</v>
      </c>
      <c r="AX940" s="12" t="s">
        <v>81</v>
      </c>
      <c r="AY940" s="150" t="s">
        <v>142</v>
      </c>
    </row>
    <row r="941" spans="2:65" s="13" customFormat="1">
      <c r="B941" s="155"/>
      <c r="D941" s="149" t="s">
        <v>154</v>
      </c>
      <c r="E941" s="156" t="s">
        <v>79</v>
      </c>
      <c r="F941" s="157" t="s">
        <v>89</v>
      </c>
      <c r="H941" s="158">
        <v>1</v>
      </c>
      <c r="I941" s="159"/>
      <c r="L941" s="155"/>
      <c r="M941" s="160"/>
      <c r="T941" s="161"/>
      <c r="AT941" s="156" t="s">
        <v>154</v>
      </c>
      <c r="AU941" s="156" t="s">
        <v>91</v>
      </c>
      <c r="AV941" s="13" t="s">
        <v>91</v>
      </c>
      <c r="AW941" s="13" t="s">
        <v>42</v>
      </c>
      <c r="AX941" s="13" t="s">
        <v>81</v>
      </c>
      <c r="AY941" s="156" t="s">
        <v>142</v>
      </c>
    </row>
    <row r="942" spans="2:65" s="12" customFormat="1">
      <c r="B942" s="148"/>
      <c r="D942" s="149" t="s">
        <v>154</v>
      </c>
      <c r="E942" s="150" t="s">
        <v>79</v>
      </c>
      <c r="F942" s="151" t="s">
        <v>471</v>
      </c>
      <c r="H942" s="150" t="s">
        <v>79</v>
      </c>
      <c r="I942" s="152"/>
      <c r="L942" s="148"/>
      <c r="M942" s="153"/>
      <c r="T942" s="154"/>
      <c r="AT942" s="150" t="s">
        <v>154</v>
      </c>
      <c r="AU942" s="150" t="s">
        <v>91</v>
      </c>
      <c r="AV942" s="12" t="s">
        <v>89</v>
      </c>
      <c r="AW942" s="12" t="s">
        <v>42</v>
      </c>
      <c r="AX942" s="12" t="s">
        <v>81</v>
      </c>
      <c r="AY942" s="150" t="s">
        <v>142</v>
      </c>
    </row>
    <row r="943" spans="2:65" s="13" customFormat="1">
      <c r="B943" s="155"/>
      <c r="D943" s="149" t="s">
        <v>154</v>
      </c>
      <c r="E943" s="156" t="s">
        <v>79</v>
      </c>
      <c r="F943" s="157" t="s">
        <v>89</v>
      </c>
      <c r="H943" s="158">
        <v>1</v>
      </c>
      <c r="I943" s="159"/>
      <c r="L943" s="155"/>
      <c r="M943" s="160"/>
      <c r="T943" s="161"/>
      <c r="AT943" s="156" t="s">
        <v>154</v>
      </c>
      <c r="AU943" s="156" t="s">
        <v>91</v>
      </c>
      <c r="AV943" s="13" t="s">
        <v>91</v>
      </c>
      <c r="AW943" s="13" t="s">
        <v>42</v>
      </c>
      <c r="AX943" s="13" t="s">
        <v>81</v>
      </c>
      <c r="AY943" s="156" t="s">
        <v>142</v>
      </c>
    </row>
    <row r="944" spans="2:65" s="12" customFormat="1">
      <c r="B944" s="148"/>
      <c r="D944" s="149" t="s">
        <v>154</v>
      </c>
      <c r="E944" s="150" t="s">
        <v>79</v>
      </c>
      <c r="F944" s="151" t="s">
        <v>473</v>
      </c>
      <c r="H944" s="150" t="s">
        <v>79</v>
      </c>
      <c r="I944" s="152"/>
      <c r="L944" s="148"/>
      <c r="M944" s="153"/>
      <c r="T944" s="154"/>
      <c r="AT944" s="150" t="s">
        <v>154</v>
      </c>
      <c r="AU944" s="150" t="s">
        <v>91</v>
      </c>
      <c r="AV944" s="12" t="s">
        <v>89</v>
      </c>
      <c r="AW944" s="12" t="s">
        <v>42</v>
      </c>
      <c r="AX944" s="12" t="s">
        <v>81</v>
      </c>
      <c r="AY944" s="150" t="s">
        <v>142</v>
      </c>
    </row>
    <row r="945" spans="2:65" s="13" customFormat="1">
      <c r="B945" s="155"/>
      <c r="D945" s="149" t="s">
        <v>154</v>
      </c>
      <c r="E945" s="156" t="s">
        <v>79</v>
      </c>
      <c r="F945" s="157" t="s">
        <v>89</v>
      </c>
      <c r="H945" s="158">
        <v>1</v>
      </c>
      <c r="I945" s="159"/>
      <c r="L945" s="155"/>
      <c r="M945" s="160"/>
      <c r="T945" s="161"/>
      <c r="AT945" s="156" t="s">
        <v>154</v>
      </c>
      <c r="AU945" s="156" t="s">
        <v>91</v>
      </c>
      <c r="AV945" s="13" t="s">
        <v>91</v>
      </c>
      <c r="AW945" s="13" t="s">
        <v>42</v>
      </c>
      <c r="AX945" s="13" t="s">
        <v>81</v>
      </c>
      <c r="AY945" s="156" t="s">
        <v>142</v>
      </c>
    </row>
    <row r="946" spans="2:65" s="12" customFormat="1">
      <c r="B946" s="148"/>
      <c r="D946" s="149" t="s">
        <v>154</v>
      </c>
      <c r="E946" s="150" t="s">
        <v>79</v>
      </c>
      <c r="F946" s="151" t="s">
        <v>474</v>
      </c>
      <c r="H946" s="150" t="s">
        <v>79</v>
      </c>
      <c r="I946" s="152"/>
      <c r="L946" s="148"/>
      <c r="M946" s="153"/>
      <c r="T946" s="154"/>
      <c r="AT946" s="150" t="s">
        <v>154</v>
      </c>
      <c r="AU946" s="150" t="s">
        <v>91</v>
      </c>
      <c r="AV946" s="12" t="s">
        <v>89</v>
      </c>
      <c r="AW946" s="12" t="s">
        <v>42</v>
      </c>
      <c r="AX946" s="12" t="s">
        <v>81</v>
      </c>
      <c r="AY946" s="150" t="s">
        <v>142</v>
      </c>
    </row>
    <row r="947" spans="2:65" s="13" customFormat="1">
      <c r="B947" s="155"/>
      <c r="D947" s="149" t="s">
        <v>154</v>
      </c>
      <c r="E947" s="156" t="s">
        <v>79</v>
      </c>
      <c r="F947" s="157" t="s">
        <v>89</v>
      </c>
      <c r="H947" s="158">
        <v>1</v>
      </c>
      <c r="I947" s="159"/>
      <c r="L947" s="155"/>
      <c r="M947" s="160"/>
      <c r="T947" s="161"/>
      <c r="AT947" s="156" t="s">
        <v>154</v>
      </c>
      <c r="AU947" s="156" t="s">
        <v>91</v>
      </c>
      <c r="AV947" s="13" t="s">
        <v>91</v>
      </c>
      <c r="AW947" s="13" t="s">
        <v>42</v>
      </c>
      <c r="AX947" s="13" t="s">
        <v>81</v>
      </c>
      <c r="AY947" s="156" t="s">
        <v>142</v>
      </c>
    </row>
    <row r="948" spans="2:65" s="14" customFormat="1">
      <c r="B948" s="165"/>
      <c r="D948" s="149" t="s">
        <v>154</v>
      </c>
      <c r="E948" s="166" t="s">
        <v>79</v>
      </c>
      <c r="F948" s="167" t="s">
        <v>210</v>
      </c>
      <c r="H948" s="168">
        <v>7</v>
      </c>
      <c r="I948" s="169"/>
      <c r="L948" s="165"/>
      <c r="M948" s="170"/>
      <c r="T948" s="171"/>
      <c r="AT948" s="166" t="s">
        <v>154</v>
      </c>
      <c r="AU948" s="166" t="s">
        <v>91</v>
      </c>
      <c r="AV948" s="14" t="s">
        <v>188</v>
      </c>
      <c r="AW948" s="14" t="s">
        <v>42</v>
      </c>
      <c r="AX948" s="14" t="s">
        <v>89</v>
      </c>
      <c r="AY948" s="166" t="s">
        <v>142</v>
      </c>
    </row>
    <row r="949" spans="2:65" s="1" customFormat="1" ht="62.65" customHeight="1">
      <c r="B949" s="32"/>
      <c r="C949" s="131" t="s">
        <v>851</v>
      </c>
      <c r="D949" s="131" t="s">
        <v>145</v>
      </c>
      <c r="E949" s="132" t="s">
        <v>852</v>
      </c>
      <c r="F949" s="133" t="s">
        <v>853</v>
      </c>
      <c r="G949" s="134" t="s">
        <v>148</v>
      </c>
      <c r="H949" s="135">
        <v>7</v>
      </c>
      <c r="I949" s="136"/>
      <c r="J949" s="137">
        <f>ROUND(I949*H949,2)</f>
        <v>0</v>
      </c>
      <c r="K949" s="133" t="s">
        <v>149</v>
      </c>
      <c r="L949" s="32"/>
      <c r="M949" s="138" t="s">
        <v>79</v>
      </c>
      <c r="N949" s="139" t="s">
        <v>51</v>
      </c>
      <c r="P949" s="140">
        <f>O949*H949</f>
        <v>0</v>
      </c>
      <c r="Q949" s="140">
        <v>0</v>
      </c>
      <c r="R949" s="140">
        <f>Q949*H949</f>
        <v>0</v>
      </c>
      <c r="S949" s="140">
        <v>0</v>
      </c>
      <c r="T949" s="141">
        <f>S949*H949</f>
        <v>0</v>
      </c>
      <c r="AR949" s="142" t="s">
        <v>89</v>
      </c>
      <c r="AT949" s="142" t="s">
        <v>145</v>
      </c>
      <c r="AU949" s="142" t="s">
        <v>91</v>
      </c>
      <c r="AY949" s="16" t="s">
        <v>142</v>
      </c>
      <c r="BE949" s="143">
        <f>IF(N949="základní",J949,0)</f>
        <v>0</v>
      </c>
      <c r="BF949" s="143">
        <f>IF(N949="snížená",J949,0)</f>
        <v>0</v>
      </c>
      <c r="BG949" s="143">
        <f>IF(N949="zákl. přenesená",J949,0)</f>
        <v>0</v>
      </c>
      <c r="BH949" s="143">
        <f>IF(N949="sníž. přenesená",J949,0)</f>
        <v>0</v>
      </c>
      <c r="BI949" s="143">
        <f>IF(N949="nulová",J949,0)</f>
        <v>0</v>
      </c>
      <c r="BJ949" s="16" t="s">
        <v>89</v>
      </c>
      <c r="BK949" s="143">
        <f>ROUND(I949*H949,2)</f>
        <v>0</v>
      </c>
      <c r="BL949" s="16" t="s">
        <v>89</v>
      </c>
      <c r="BM949" s="142" t="s">
        <v>854</v>
      </c>
    </row>
    <row r="950" spans="2:65" s="1" customFormat="1">
      <c r="B950" s="32"/>
      <c r="D950" s="144" t="s">
        <v>152</v>
      </c>
      <c r="F950" s="145" t="s">
        <v>855</v>
      </c>
      <c r="I950" s="146"/>
      <c r="L950" s="32"/>
      <c r="M950" s="147"/>
      <c r="T950" s="53"/>
      <c r="AT950" s="16" t="s">
        <v>152</v>
      </c>
      <c r="AU950" s="16" t="s">
        <v>91</v>
      </c>
    </row>
    <row r="951" spans="2:65" s="12" customFormat="1">
      <c r="B951" s="148"/>
      <c r="D951" s="149" t="s">
        <v>154</v>
      </c>
      <c r="E951" s="150" t="s">
        <v>79</v>
      </c>
      <c r="F951" s="151" t="s">
        <v>198</v>
      </c>
      <c r="H951" s="150" t="s">
        <v>79</v>
      </c>
      <c r="I951" s="152"/>
      <c r="L951" s="148"/>
      <c r="M951" s="153"/>
      <c r="T951" s="154"/>
      <c r="AT951" s="150" t="s">
        <v>154</v>
      </c>
      <c r="AU951" s="150" t="s">
        <v>91</v>
      </c>
      <c r="AV951" s="12" t="s">
        <v>89</v>
      </c>
      <c r="AW951" s="12" t="s">
        <v>42</v>
      </c>
      <c r="AX951" s="12" t="s">
        <v>81</v>
      </c>
      <c r="AY951" s="150" t="s">
        <v>142</v>
      </c>
    </row>
    <row r="952" spans="2:65" s="12" customFormat="1">
      <c r="B952" s="148"/>
      <c r="D952" s="149" t="s">
        <v>154</v>
      </c>
      <c r="E952" s="150" t="s">
        <v>79</v>
      </c>
      <c r="F952" s="151" t="s">
        <v>464</v>
      </c>
      <c r="H952" s="150" t="s">
        <v>79</v>
      </c>
      <c r="I952" s="152"/>
      <c r="L952" s="148"/>
      <c r="M952" s="153"/>
      <c r="T952" s="154"/>
      <c r="AT952" s="150" t="s">
        <v>154</v>
      </c>
      <c r="AU952" s="150" t="s">
        <v>91</v>
      </c>
      <c r="AV952" s="12" t="s">
        <v>89</v>
      </c>
      <c r="AW952" s="12" t="s">
        <v>42</v>
      </c>
      <c r="AX952" s="12" t="s">
        <v>81</v>
      </c>
      <c r="AY952" s="150" t="s">
        <v>142</v>
      </c>
    </row>
    <row r="953" spans="2:65" s="13" customFormat="1">
      <c r="B953" s="155"/>
      <c r="D953" s="149" t="s">
        <v>154</v>
      </c>
      <c r="E953" s="156" t="s">
        <v>79</v>
      </c>
      <c r="F953" s="157" t="s">
        <v>91</v>
      </c>
      <c r="H953" s="158">
        <v>2</v>
      </c>
      <c r="I953" s="159"/>
      <c r="L953" s="155"/>
      <c r="M953" s="160"/>
      <c r="T953" s="161"/>
      <c r="AT953" s="156" t="s">
        <v>154</v>
      </c>
      <c r="AU953" s="156" t="s">
        <v>91</v>
      </c>
      <c r="AV953" s="13" t="s">
        <v>91</v>
      </c>
      <c r="AW953" s="13" t="s">
        <v>42</v>
      </c>
      <c r="AX953" s="13" t="s">
        <v>81</v>
      </c>
      <c r="AY953" s="156" t="s">
        <v>142</v>
      </c>
    </row>
    <row r="954" spans="2:65" s="12" customFormat="1">
      <c r="B954" s="148"/>
      <c r="D954" s="149" t="s">
        <v>154</v>
      </c>
      <c r="E954" s="150" t="s">
        <v>79</v>
      </c>
      <c r="F954" s="151" t="s">
        <v>466</v>
      </c>
      <c r="H954" s="150" t="s">
        <v>79</v>
      </c>
      <c r="I954" s="152"/>
      <c r="L954" s="148"/>
      <c r="M954" s="153"/>
      <c r="T954" s="154"/>
      <c r="AT954" s="150" t="s">
        <v>154</v>
      </c>
      <c r="AU954" s="150" t="s">
        <v>91</v>
      </c>
      <c r="AV954" s="12" t="s">
        <v>89</v>
      </c>
      <c r="AW954" s="12" t="s">
        <v>42</v>
      </c>
      <c r="AX954" s="12" t="s">
        <v>81</v>
      </c>
      <c r="AY954" s="150" t="s">
        <v>142</v>
      </c>
    </row>
    <row r="955" spans="2:65" s="13" customFormat="1">
      <c r="B955" s="155"/>
      <c r="D955" s="149" t="s">
        <v>154</v>
      </c>
      <c r="E955" s="156" t="s">
        <v>79</v>
      </c>
      <c r="F955" s="157" t="s">
        <v>89</v>
      </c>
      <c r="H955" s="158">
        <v>1</v>
      </c>
      <c r="I955" s="159"/>
      <c r="L955" s="155"/>
      <c r="M955" s="160"/>
      <c r="T955" s="161"/>
      <c r="AT955" s="156" t="s">
        <v>154</v>
      </c>
      <c r="AU955" s="156" t="s">
        <v>91</v>
      </c>
      <c r="AV955" s="13" t="s">
        <v>91</v>
      </c>
      <c r="AW955" s="13" t="s">
        <v>42</v>
      </c>
      <c r="AX955" s="13" t="s">
        <v>81</v>
      </c>
      <c r="AY955" s="156" t="s">
        <v>142</v>
      </c>
    </row>
    <row r="956" spans="2:65" s="12" customFormat="1">
      <c r="B956" s="148"/>
      <c r="D956" s="149" t="s">
        <v>154</v>
      </c>
      <c r="E956" s="150" t="s">
        <v>79</v>
      </c>
      <c r="F956" s="151" t="s">
        <v>468</v>
      </c>
      <c r="H956" s="150" t="s">
        <v>79</v>
      </c>
      <c r="I956" s="152"/>
      <c r="L956" s="148"/>
      <c r="M956" s="153"/>
      <c r="T956" s="154"/>
      <c r="AT956" s="150" t="s">
        <v>154</v>
      </c>
      <c r="AU956" s="150" t="s">
        <v>91</v>
      </c>
      <c r="AV956" s="12" t="s">
        <v>89</v>
      </c>
      <c r="AW956" s="12" t="s">
        <v>42</v>
      </c>
      <c r="AX956" s="12" t="s">
        <v>81</v>
      </c>
      <c r="AY956" s="150" t="s">
        <v>142</v>
      </c>
    </row>
    <row r="957" spans="2:65" s="13" customFormat="1">
      <c r="B957" s="155"/>
      <c r="D957" s="149" t="s">
        <v>154</v>
      </c>
      <c r="E957" s="156" t="s">
        <v>79</v>
      </c>
      <c r="F957" s="157" t="s">
        <v>89</v>
      </c>
      <c r="H957" s="158">
        <v>1</v>
      </c>
      <c r="I957" s="159"/>
      <c r="L957" s="155"/>
      <c r="M957" s="160"/>
      <c r="T957" s="161"/>
      <c r="AT957" s="156" t="s">
        <v>154</v>
      </c>
      <c r="AU957" s="156" t="s">
        <v>91</v>
      </c>
      <c r="AV957" s="13" t="s">
        <v>91</v>
      </c>
      <c r="AW957" s="13" t="s">
        <v>42</v>
      </c>
      <c r="AX957" s="13" t="s">
        <v>81</v>
      </c>
      <c r="AY957" s="156" t="s">
        <v>142</v>
      </c>
    </row>
    <row r="958" spans="2:65" s="12" customFormat="1">
      <c r="B958" s="148"/>
      <c r="D958" s="149" t="s">
        <v>154</v>
      </c>
      <c r="E958" s="150" t="s">
        <v>79</v>
      </c>
      <c r="F958" s="151" t="s">
        <v>471</v>
      </c>
      <c r="H958" s="150" t="s">
        <v>79</v>
      </c>
      <c r="I958" s="152"/>
      <c r="L958" s="148"/>
      <c r="M958" s="153"/>
      <c r="T958" s="154"/>
      <c r="AT958" s="150" t="s">
        <v>154</v>
      </c>
      <c r="AU958" s="150" t="s">
        <v>91</v>
      </c>
      <c r="AV958" s="12" t="s">
        <v>89</v>
      </c>
      <c r="AW958" s="12" t="s">
        <v>42</v>
      </c>
      <c r="AX958" s="12" t="s">
        <v>81</v>
      </c>
      <c r="AY958" s="150" t="s">
        <v>142</v>
      </c>
    </row>
    <row r="959" spans="2:65" s="13" customFormat="1">
      <c r="B959" s="155"/>
      <c r="D959" s="149" t="s">
        <v>154</v>
      </c>
      <c r="E959" s="156" t="s">
        <v>79</v>
      </c>
      <c r="F959" s="157" t="s">
        <v>89</v>
      </c>
      <c r="H959" s="158">
        <v>1</v>
      </c>
      <c r="I959" s="159"/>
      <c r="L959" s="155"/>
      <c r="M959" s="160"/>
      <c r="T959" s="161"/>
      <c r="AT959" s="156" t="s">
        <v>154</v>
      </c>
      <c r="AU959" s="156" t="s">
        <v>91</v>
      </c>
      <c r="AV959" s="13" t="s">
        <v>91</v>
      </c>
      <c r="AW959" s="13" t="s">
        <v>42</v>
      </c>
      <c r="AX959" s="13" t="s">
        <v>81</v>
      </c>
      <c r="AY959" s="156" t="s">
        <v>142</v>
      </c>
    </row>
    <row r="960" spans="2:65" s="12" customFormat="1">
      <c r="B960" s="148"/>
      <c r="D960" s="149" t="s">
        <v>154</v>
      </c>
      <c r="E960" s="150" t="s">
        <v>79</v>
      </c>
      <c r="F960" s="151" t="s">
        <v>473</v>
      </c>
      <c r="H960" s="150" t="s">
        <v>79</v>
      </c>
      <c r="I960" s="152"/>
      <c r="L960" s="148"/>
      <c r="M960" s="153"/>
      <c r="T960" s="154"/>
      <c r="AT960" s="150" t="s">
        <v>154</v>
      </c>
      <c r="AU960" s="150" t="s">
        <v>91</v>
      </c>
      <c r="AV960" s="12" t="s">
        <v>89</v>
      </c>
      <c r="AW960" s="12" t="s">
        <v>42</v>
      </c>
      <c r="AX960" s="12" t="s">
        <v>81</v>
      </c>
      <c r="AY960" s="150" t="s">
        <v>142</v>
      </c>
    </row>
    <row r="961" spans="2:65" s="13" customFormat="1">
      <c r="B961" s="155"/>
      <c r="D961" s="149" t="s">
        <v>154</v>
      </c>
      <c r="E961" s="156" t="s">
        <v>79</v>
      </c>
      <c r="F961" s="157" t="s">
        <v>89</v>
      </c>
      <c r="H961" s="158">
        <v>1</v>
      </c>
      <c r="I961" s="159"/>
      <c r="L961" s="155"/>
      <c r="M961" s="160"/>
      <c r="T961" s="161"/>
      <c r="AT961" s="156" t="s">
        <v>154</v>
      </c>
      <c r="AU961" s="156" t="s">
        <v>91</v>
      </c>
      <c r="AV961" s="13" t="s">
        <v>91</v>
      </c>
      <c r="AW961" s="13" t="s">
        <v>42</v>
      </c>
      <c r="AX961" s="13" t="s">
        <v>81</v>
      </c>
      <c r="AY961" s="156" t="s">
        <v>142</v>
      </c>
    </row>
    <row r="962" spans="2:65" s="12" customFormat="1">
      <c r="B962" s="148"/>
      <c r="D962" s="149" t="s">
        <v>154</v>
      </c>
      <c r="E962" s="150" t="s">
        <v>79</v>
      </c>
      <c r="F962" s="151" t="s">
        <v>474</v>
      </c>
      <c r="H962" s="150" t="s">
        <v>79</v>
      </c>
      <c r="I962" s="152"/>
      <c r="L962" s="148"/>
      <c r="M962" s="153"/>
      <c r="T962" s="154"/>
      <c r="AT962" s="150" t="s">
        <v>154</v>
      </c>
      <c r="AU962" s="150" t="s">
        <v>91</v>
      </c>
      <c r="AV962" s="12" t="s">
        <v>89</v>
      </c>
      <c r="AW962" s="12" t="s">
        <v>42</v>
      </c>
      <c r="AX962" s="12" t="s">
        <v>81</v>
      </c>
      <c r="AY962" s="150" t="s">
        <v>142</v>
      </c>
    </row>
    <row r="963" spans="2:65" s="13" customFormat="1">
      <c r="B963" s="155"/>
      <c r="D963" s="149" t="s">
        <v>154</v>
      </c>
      <c r="E963" s="156" t="s">
        <v>79</v>
      </c>
      <c r="F963" s="157" t="s">
        <v>89</v>
      </c>
      <c r="H963" s="158">
        <v>1</v>
      </c>
      <c r="I963" s="159"/>
      <c r="L963" s="155"/>
      <c r="M963" s="160"/>
      <c r="T963" s="161"/>
      <c r="AT963" s="156" t="s">
        <v>154</v>
      </c>
      <c r="AU963" s="156" t="s">
        <v>91</v>
      </c>
      <c r="AV963" s="13" t="s">
        <v>91</v>
      </c>
      <c r="AW963" s="13" t="s">
        <v>42</v>
      </c>
      <c r="AX963" s="13" t="s">
        <v>81</v>
      </c>
      <c r="AY963" s="156" t="s">
        <v>142</v>
      </c>
    </row>
    <row r="964" spans="2:65" s="14" customFormat="1">
      <c r="B964" s="165"/>
      <c r="D964" s="149" t="s">
        <v>154</v>
      </c>
      <c r="E964" s="166" t="s">
        <v>79</v>
      </c>
      <c r="F964" s="167" t="s">
        <v>210</v>
      </c>
      <c r="H964" s="168">
        <v>7</v>
      </c>
      <c r="I964" s="169"/>
      <c r="L964" s="165"/>
      <c r="M964" s="170"/>
      <c r="T964" s="171"/>
      <c r="AT964" s="166" t="s">
        <v>154</v>
      </c>
      <c r="AU964" s="166" t="s">
        <v>91</v>
      </c>
      <c r="AV964" s="14" t="s">
        <v>188</v>
      </c>
      <c r="AW964" s="14" t="s">
        <v>42</v>
      </c>
      <c r="AX964" s="14" t="s">
        <v>89</v>
      </c>
      <c r="AY964" s="166" t="s">
        <v>142</v>
      </c>
    </row>
    <row r="965" spans="2:65" s="1" customFormat="1" ht="24.2" customHeight="1">
      <c r="B965" s="32"/>
      <c r="C965" s="172" t="s">
        <v>856</v>
      </c>
      <c r="D965" s="172" t="s">
        <v>239</v>
      </c>
      <c r="E965" s="173" t="s">
        <v>857</v>
      </c>
      <c r="F965" s="174" t="s">
        <v>858</v>
      </c>
      <c r="G965" s="175" t="s">
        <v>148</v>
      </c>
      <c r="H965" s="176">
        <v>3</v>
      </c>
      <c r="I965" s="177"/>
      <c r="J965" s="178">
        <f>ROUND(I965*H965,2)</f>
        <v>0</v>
      </c>
      <c r="K965" s="174" t="s">
        <v>247</v>
      </c>
      <c r="L965" s="179"/>
      <c r="M965" s="180" t="s">
        <v>79</v>
      </c>
      <c r="N965" s="181" t="s">
        <v>51</v>
      </c>
      <c r="P965" s="140">
        <f>O965*H965</f>
        <v>0</v>
      </c>
      <c r="Q965" s="140">
        <v>0</v>
      </c>
      <c r="R965" s="140">
        <f>Q965*H965</f>
        <v>0</v>
      </c>
      <c r="S965" s="140">
        <v>0</v>
      </c>
      <c r="T965" s="141">
        <f>S965*H965</f>
        <v>0</v>
      </c>
      <c r="AR965" s="142" t="s">
        <v>91</v>
      </c>
      <c r="AT965" s="142" t="s">
        <v>239</v>
      </c>
      <c r="AU965" s="142" t="s">
        <v>91</v>
      </c>
      <c r="AY965" s="16" t="s">
        <v>142</v>
      </c>
      <c r="BE965" s="143">
        <f>IF(N965="základní",J965,0)</f>
        <v>0</v>
      </c>
      <c r="BF965" s="143">
        <f>IF(N965="snížená",J965,0)</f>
        <v>0</v>
      </c>
      <c r="BG965" s="143">
        <f>IF(N965="zákl. přenesená",J965,0)</f>
        <v>0</v>
      </c>
      <c r="BH965" s="143">
        <f>IF(N965="sníž. přenesená",J965,0)</f>
        <v>0</v>
      </c>
      <c r="BI965" s="143">
        <f>IF(N965="nulová",J965,0)</f>
        <v>0</v>
      </c>
      <c r="BJ965" s="16" t="s">
        <v>89</v>
      </c>
      <c r="BK965" s="143">
        <f>ROUND(I965*H965,2)</f>
        <v>0</v>
      </c>
      <c r="BL965" s="16" t="s">
        <v>89</v>
      </c>
      <c r="BM965" s="142" t="s">
        <v>859</v>
      </c>
    </row>
    <row r="966" spans="2:65" s="12" customFormat="1">
      <c r="B966" s="148"/>
      <c r="D966" s="149" t="s">
        <v>154</v>
      </c>
      <c r="E966" s="150" t="s">
        <v>79</v>
      </c>
      <c r="F966" s="151" t="s">
        <v>198</v>
      </c>
      <c r="H966" s="150" t="s">
        <v>79</v>
      </c>
      <c r="I966" s="152"/>
      <c r="L966" s="148"/>
      <c r="M966" s="153"/>
      <c r="T966" s="154"/>
      <c r="AT966" s="150" t="s">
        <v>154</v>
      </c>
      <c r="AU966" s="150" t="s">
        <v>91</v>
      </c>
      <c r="AV966" s="12" t="s">
        <v>89</v>
      </c>
      <c r="AW966" s="12" t="s">
        <v>42</v>
      </c>
      <c r="AX966" s="12" t="s">
        <v>81</v>
      </c>
      <c r="AY966" s="150" t="s">
        <v>142</v>
      </c>
    </row>
    <row r="967" spans="2:65" s="12" customFormat="1">
      <c r="B967" s="148"/>
      <c r="D967" s="149" t="s">
        <v>154</v>
      </c>
      <c r="E967" s="150" t="s">
        <v>79</v>
      </c>
      <c r="F967" s="151" t="s">
        <v>468</v>
      </c>
      <c r="H967" s="150" t="s">
        <v>79</v>
      </c>
      <c r="I967" s="152"/>
      <c r="L967" s="148"/>
      <c r="M967" s="153"/>
      <c r="T967" s="154"/>
      <c r="AT967" s="150" t="s">
        <v>154</v>
      </c>
      <c r="AU967" s="150" t="s">
        <v>91</v>
      </c>
      <c r="AV967" s="12" t="s">
        <v>89</v>
      </c>
      <c r="AW967" s="12" t="s">
        <v>42</v>
      </c>
      <c r="AX967" s="12" t="s">
        <v>81</v>
      </c>
      <c r="AY967" s="150" t="s">
        <v>142</v>
      </c>
    </row>
    <row r="968" spans="2:65" s="13" customFormat="1">
      <c r="B968" s="155"/>
      <c r="D968" s="149" t="s">
        <v>154</v>
      </c>
      <c r="E968" s="156" t="s">
        <v>79</v>
      </c>
      <c r="F968" s="157" t="s">
        <v>89</v>
      </c>
      <c r="H968" s="158">
        <v>1</v>
      </c>
      <c r="I968" s="159"/>
      <c r="L968" s="155"/>
      <c r="M968" s="160"/>
      <c r="T968" s="161"/>
      <c r="AT968" s="156" t="s">
        <v>154</v>
      </c>
      <c r="AU968" s="156" t="s">
        <v>91</v>
      </c>
      <c r="AV968" s="13" t="s">
        <v>91</v>
      </c>
      <c r="AW968" s="13" t="s">
        <v>42</v>
      </c>
      <c r="AX968" s="13" t="s">
        <v>81</v>
      </c>
      <c r="AY968" s="156" t="s">
        <v>142</v>
      </c>
    </row>
    <row r="969" spans="2:65" s="12" customFormat="1">
      <c r="B969" s="148"/>
      <c r="D969" s="149" t="s">
        <v>154</v>
      </c>
      <c r="E969" s="150" t="s">
        <v>79</v>
      </c>
      <c r="F969" s="151" t="s">
        <v>471</v>
      </c>
      <c r="H969" s="150" t="s">
        <v>79</v>
      </c>
      <c r="I969" s="152"/>
      <c r="L969" s="148"/>
      <c r="M969" s="153"/>
      <c r="T969" s="154"/>
      <c r="AT969" s="150" t="s">
        <v>154</v>
      </c>
      <c r="AU969" s="150" t="s">
        <v>91</v>
      </c>
      <c r="AV969" s="12" t="s">
        <v>89</v>
      </c>
      <c r="AW969" s="12" t="s">
        <v>42</v>
      </c>
      <c r="AX969" s="12" t="s">
        <v>81</v>
      </c>
      <c r="AY969" s="150" t="s">
        <v>142</v>
      </c>
    </row>
    <row r="970" spans="2:65" s="13" customFormat="1">
      <c r="B970" s="155"/>
      <c r="D970" s="149" t="s">
        <v>154</v>
      </c>
      <c r="E970" s="156" t="s">
        <v>79</v>
      </c>
      <c r="F970" s="157" t="s">
        <v>89</v>
      </c>
      <c r="H970" s="158">
        <v>1</v>
      </c>
      <c r="I970" s="159"/>
      <c r="L970" s="155"/>
      <c r="M970" s="160"/>
      <c r="T970" s="161"/>
      <c r="AT970" s="156" t="s">
        <v>154</v>
      </c>
      <c r="AU970" s="156" t="s">
        <v>91</v>
      </c>
      <c r="AV970" s="13" t="s">
        <v>91</v>
      </c>
      <c r="AW970" s="13" t="s">
        <v>42</v>
      </c>
      <c r="AX970" s="13" t="s">
        <v>81</v>
      </c>
      <c r="AY970" s="156" t="s">
        <v>142</v>
      </c>
    </row>
    <row r="971" spans="2:65" s="12" customFormat="1">
      <c r="B971" s="148"/>
      <c r="D971" s="149" t="s">
        <v>154</v>
      </c>
      <c r="E971" s="150" t="s">
        <v>79</v>
      </c>
      <c r="F971" s="151" t="s">
        <v>474</v>
      </c>
      <c r="H971" s="150" t="s">
        <v>79</v>
      </c>
      <c r="I971" s="152"/>
      <c r="L971" s="148"/>
      <c r="M971" s="153"/>
      <c r="T971" s="154"/>
      <c r="AT971" s="150" t="s">
        <v>154</v>
      </c>
      <c r="AU971" s="150" t="s">
        <v>91</v>
      </c>
      <c r="AV971" s="12" t="s">
        <v>89</v>
      </c>
      <c r="AW971" s="12" t="s">
        <v>42</v>
      </c>
      <c r="AX971" s="12" t="s">
        <v>81</v>
      </c>
      <c r="AY971" s="150" t="s">
        <v>142</v>
      </c>
    </row>
    <row r="972" spans="2:65" s="13" customFormat="1">
      <c r="B972" s="155"/>
      <c r="D972" s="149" t="s">
        <v>154</v>
      </c>
      <c r="E972" s="156" t="s">
        <v>79</v>
      </c>
      <c r="F972" s="157" t="s">
        <v>89</v>
      </c>
      <c r="H972" s="158">
        <v>1</v>
      </c>
      <c r="I972" s="159"/>
      <c r="L972" s="155"/>
      <c r="M972" s="160"/>
      <c r="T972" s="161"/>
      <c r="AT972" s="156" t="s">
        <v>154</v>
      </c>
      <c r="AU972" s="156" t="s">
        <v>91</v>
      </c>
      <c r="AV972" s="13" t="s">
        <v>91</v>
      </c>
      <c r="AW972" s="13" t="s">
        <v>42</v>
      </c>
      <c r="AX972" s="13" t="s">
        <v>81</v>
      </c>
      <c r="AY972" s="156" t="s">
        <v>142</v>
      </c>
    </row>
    <row r="973" spans="2:65" s="14" customFormat="1">
      <c r="B973" s="165"/>
      <c r="D973" s="149" t="s">
        <v>154</v>
      </c>
      <c r="E973" s="166" t="s">
        <v>79</v>
      </c>
      <c r="F973" s="167" t="s">
        <v>210</v>
      </c>
      <c r="H973" s="168">
        <v>3</v>
      </c>
      <c r="I973" s="169"/>
      <c r="L973" s="165"/>
      <c r="M973" s="170"/>
      <c r="T973" s="171"/>
      <c r="AT973" s="166" t="s">
        <v>154</v>
      </c>
      <c r="AU973" s="166" t="s">
        <v>91</v>
      </c>
      <c r="AV973" s="14" t="s">
        <v>188</v>
      </c>
      <c r="AW973" s="14" t="s">
        <v>42</v>
      </c>
      <c r="AX973" s="14" t="s">
        <v>89</v>
      </c>
      <c r="AY973" s="166" t="s">
        <v>142</v>
      </c>
    </row>
    <row r="974" spans="2:65" s="1" customFormat="1" ht="16.5" customHeight="1">
      <c r="B974" s="32"/>
      <c r="C974" s="172" t="s">
        <v>860</v>
      </c>
      <c r="D974" s="172" t="s">
        <v>239</v>
      </c>
      <c r="E974" s="173" t="s">
        <v>861</v>
      </c>
      <c r="F974" s="174" t="s">
        <v>862</v>
      </c>
      <c r="G974" s="175" t="s">
        <v>148</v>
      </c>
      <c r="H974" s="176">
        <v>3</v>
      </c>
      <c r="I974" s="177"/>
      <c r="J974" s="178">
        <f>ROUND(I974*H974,2)</f>
        <v>0</v>
      </c>
      <c r="K974" s="174" t="s">
        <v>247</v>
      </c>
      <c r="L974" s="179"/>
      <c r="M974" s="180" t="s">
        <v>79</v>
      </c>
      <c r="N974" s="181" t="s">
        <v>51</v>
      </c>
      <c r="P974" s="140">
        <f>O974*H974</f>
        <v>0</v>
      </c>
      <c r="Q974" s="140">
        <v>0</v>
      </c>
      <c r="R974" s="140">
        <f>Q974*H974</f>
        <v>0</v>
      </c>
      <c r="S974" s="140">
        <v>0</v>
      </c>
      <c r="T974" s="141">
        <f>S974*H974</f>
        <v>0</v>
      </c>
      <c r="AR974" s="142" t="s">
        <v>91</v>
      </c>
      <c r="AT974" s="142" t="s">
        <v>239</v>
      </c>
      <c r="AU974" s="142" t="s">
        <v>91</v>
      </c>
      <c r="AY974" s="16" t="s">
        <v>142</v>
      </c>
      <c r="BE974" s="143">
        <f>IF(N974="základní",J974,0)</f>
        <v>0</v>
      </c>
      <c r="BF974" s="143">
        <f>IF(N974="snížená",J974,0)</f>
        <v>0</v>
      </c>
      <c r="BG974" s="143">
        <f>IF(N974="zákl. přenesená",J974,0)</f>
        <v>0</v>
      </c>
      <c r="BH974" s="143">
        <f>IF(N974="sníž. přenesená",J974,0)</f>
        <v>0</v>
      </c>
      <c r="BI974" s="143">
        <f>IF(N974="nulová",J974,0)</f>
        <v>0</v>
      </c>
      <c r="BJ974" s="16" t="s">
        <v>89</v>
      </c>
      <c r="BK974" s="143">
        <f>ROUND(I974*H974,2)</f>
        <v>0</v>
      </c>
      <c r="BL974" s="16" t="s">
        <v>89</v>
      </c>
      <c r="BM974" s="142" t="s">
        <v>863</v>
      </c>
    </row>
    <row r="975" spans="2:65" s="12" customFormat="1">
      <c r="B975" s="148"/>
      <c r="D975" s="149" t="s">
        <v>154</v>
      </c>
      <c r="E975" s="150" t="s">
        <v>79</v>
      </c>
      <c r="F975" s="151" t="s">
        <v>198</v>
      </c>
      <c r="H975" s="150" t="s">
        <v>79</v>
      </c>
      <c r="I975" s="152"/>
      <c r="L975" s="148"/>
      <c r="M975" s="153"/>
      <c r="T975" s="154"/>
      <c r="AT975" s="150" t="s">
        <v>154</v>
      </c>
      <c r="AU975" s="150" t="s">
        <v>91</v>
      </c>
      <c r="AV975" s="12" t="s">
        <v>89</v>
      </c>
      <c r="AW975" s="12" t="s">
        <v>42</v>
      </c>
      <c r="AX975" s="12" t="s">
        <v>81</v>
      </c>
      <c r="AY975" s="150" t="s">
        <v>142</v>
      </c>
    </row>
    <row r="976" spans="2:65" s="12" customFormat="1">
      <c r="B976" s="148"/>
      <c r="D976" s="149" t="s">
        <v>154</v>
      </c>
      <c r="E976" s="150" t="s">
        <v>79</v>
      </c>
      <c r="F976" s="151" t="s">
        <v>468</v>
      </c>
      <c r="H976" s="150" t="s">
        <v>79</v>
      </c>
      <c r="I976" s="152"/>
      <c r="L976" s="148"/>
      <c r="M976" s="153"/>
      <c r="T976" s="154"/>
      <c r="AT976" s="150" t="s">
        <v>154</v>
      </c>
      <c r="AU976" s="150" t="s">
        <v>91</v>
      </c>
      <c r="AV976" s="12" t="s">
        <v>89</v>
      </c>
      <c r="AW976" s="12" t="s">
        <v>42</v>
      </c>
      <c r="AX976" s="12" t="s">
        <v>81</v>
      </c>
      <c r="AY976" s="150" t="s">
        <v>142</v>
      </c>
    </row>
    <row r="977" spans="2:65" s="13" customFormat="1">
      <c r="B977" s="155"/>
      <c r="D977" s="149" t="s">
        <v>154</v>
      </c>
      <c r="E977" s="156" t="s">
        <v>79</v>
      </c>
      <c r="F977" s="157" t="s">
        <v>89</v>
      </c>
      <c r="H977" s="158">
        <v>1</v>
      </c>
      <c r="I977" s="159"/>
      <c r="L977" s="155"/>
      <c r="M977" s="160"/>
      <c r="T977" s="161"/>
      <c r="AT977" s="156" t="s">
        <v>154</v>
      </c>
      <c r="AU977" s="156" t="s">
        <v>91</v>
      </c>
      <c r="AV977" s="13" t="s">
        <v>91</v>
      </c>
      <c r="AW977" s="13" t="s">
        <v>42</v>
      </c>
      <c r="AX977" s="13" t="s">
        <v>81</v>
      </c>
      <c r="AY977" s="156" t="s">
        <v>142</v>
      </c>
    </row>
    <row r="978" spans="2:65" s="12" customFormat="1">
      <c r="B978" s="148"/>
      <c r="D978" s="149" t="s">
        <v>154</v>
      </c>
      <c r="E978" s="150" t="s">
        <v>79</v>
      </c>
      <c r="F978" s="151" t="s">
        <v>471</v>
      </c>
      <c r="H978" s="150" t="s">
        <v>79</v>
      </c>
      <c r="I978" s="152"/>
      <c r="L978" s="148"/>
      <c r="M978" s="153"/>
      <c r="T978" s="154"/>
      <c r="AT978" s="150" t="s">
        <v>154</v>
      </c>
      <c r="AU978" s="150" t="s">
        <v>91</v>
      </c>
      <c r="AV978" s="12" t="s">
        <v>89</v>
      </c>
      <c r="AW978" s="12" t="s">
        <v>42</v>
      </c>
      <c r="AX978" s="12" t="s">
        <v>81</v>
      </c>
      <c r="AY978" s="150" t="s">
        <v>142</v>
      </c>
    </row>
    <row r="979" spans="2:65" s="13" customFormat="1">
      <c r="B979" s="155"/>
      <c r="D979" s="149" t="s">
        <v>154</v>
      </c>
      <c r="E979" s="156" t="s">
        <v>79</v>
      </c>
      <c r="F979" s="157" t="s">
        <v>89</v>
      </c>
      <c r="H979" s="158">
        <v>1</v>
      </c>
      <c r="I979" s="159"/>
      <c r="L979" s="155"/>
      <c r="M979" s="160"/>
      <c r="T979" s="161"/>
      <c r="AT979" s="156" t="s">
        <v>154</v>
      </c>
      <c r="AU979" s="156" t="s">
        <v>91</v>
      </c>
      <c r="AV979" s="13" t="s">
        <v>91</v>
      </c>
      <c r="AW979" s="13" t="s">
        <v>42</v>
      </c>
      <c r="AX979" s="13" t="s">
        <v>81</v>
      </c>
      <c r="AY979" s="156" t="s">
        <v>142</v>
      </c>
    </row>
    <row r="980" spans="2:65" s="12" customFormat="1">
      <c r="B980" s="148"/>
      <c r="D980" s="149" t="s">
        <v>154</v>
      </c>
      <c r="E980" s="150" t="s">
        <v>79</v>
      </c>
      <c r="F980" s="151" t="s">
        <v>474</v>
      </c>
      <c r="H980" s="150" t="s">
        <v>79</v>
      </c>
      <c r="I980" s="152"/>
      <c r="L980" s="148"/>
      <c r="M980" s="153"/>
      <c r="T980" s="154"/>
      <c r="AT980" s="150" t="s">
        <v>154</v>
      </c>
      <c r="AU980" s="150" t="s">
        <v>91</v>
      </c>
      <c r="AV980" s="12" t="s">
        <v>89</v>
      </c>
      <c r="AW980" s="12" t="s">
        <v>42</v>
      </c>
      <c r="AX980" s="12" t="s">
        <v>81</v>
      </c>
      <c r="AY980" s="150" t="s">
        <v>142</v>
      </c>
    </row>
    <row r="981" spans="2:65" s="13" customFormat="1">
      <c r="B981" s="155"/>
      <c r="D981" s="149" t="s">
        <v>154</v>
      </c>
      <c r="E981" s="156" t="s">
        <v>79</v>
      </c>
      <c r="F981" s="157" t="s">
        <v>89</v>
      </c>
      <c r="H981" s="158">
        <v>1</v>
      </c>
      <c r="I981" s="159"/>
      <c r="L981" s="155"/>
      <c r="M981" s="160"/>
      <c r="T981" s="161"/>
      <c r="AT981" s="156" t="s">
        <v>154</v>
      </c>
      <c r="AU981" s="156" t="s">
        <v>91</v>
      </c>
      <c r="AV981" s="13" t="s">
        <v>91</v>
      </c>
      <c r="AW981" s="13" t="s">
        <v>42</v>
      </c>
      <c r="AX981" s="13" t="s">
        <v>81</v>
      </c>
      <c r="AY981" s="156" t="s">
        <v>142</v>
      </c>
    </row>
    <row r="982" spans="2:65" s="14" customFormat="1">
      <c r="B982" s="165"/>
      <c r="D982" s="149" t="s">
        <v>154</v>
      </c>
      <c r="E982" s="166" t="s">
        <v>79</v>
      </c>
      <c r="F982" s="167" t="s">
        <v>210</v>
      </c>
      <c r="H982" s="168">
        <v>3</v>
      </c>
      <c r="I982" s="169"/>
      <c r="L982" s="165"/>
      <c r="M982" s="170"/>
      <c r="T982" s="171"/>
      <c r="AT982" s="166" t="s">
        <v>154</v>
      </c>
      <c r="AU982" s="166" t="s">
        <v>91</v>
      </c>
      <c r="AV982" s="14" t="s">
        <v>188</v>
      </c>
      <c r="AW982" s="14" t="s">
        <v>42</v>
      </c>
      <c r="AX982" s="14" t="s">
        <v>89</v>
      </c>
      <c r="AY982" s="166" t="s">
        <v>142</v>
      </c>
    </row>
    <row r="983" spans="2:65" s="1" customFormat="1" ht="24.2" customHeight="1">
      <c r="B983" s="32"/>
      <c r="C983" s="172" t="s">
        <v>864</v>
      </c>
      <c r="D983" s="172" t="s">
        <v>239</v>
      </c>
      <c r="E983" s="173" t="s">
        <v>865</v>
      </c>
      <c r="F983" s="174" t="s">
        <v>866</v>
      </c>
      <c r="G983" s="175" t="s">
        <v>148</v>
      </c>
      <c r="H983" s="176">
        <v>4</v>
      </c>
      <c r="I983" s="177"/>
      <c r="J983" s="178">
        <f>ROUND(I983*H983,2)</f>
        <v>0</v>
      </c>
      <c r="K983" s="174" t="s">
        <v>247</v>
      </c>
      <c r="L983" s="179"/>
      <c r="M983" s="180" t="s">
        <v>79</v>
      </c>
      <c r="N983" s="181" t="s">
        <v>51</v>
      </c>
      <c r="P983" s="140">
        <f>O983*H983</f>
        <v>0</v>
      </c>
      <c r="Q983" s="140">
        <v>0</v>
      </c>
      <c r="R983" s="140">
        <f>Q983*H983</f>
        <v>0</v>
      </c>
      <c r="S983" s="140">
        <v>0</v>
      </c>
      <c r="T983" s="141">
        <f>S983*H983</f>
        <v>0</v>
      </c>
      <c r="AR983" s="142" t="s">
        <v>91</v>
      </c>
      <c r="AT983" s="142" t="s">
        <v>239</v>
      </c>
      <c r="AU983" s="142" t="s">
        <v>91</v>
      </c>
      <c r="AY983" s="16" t="s">
        <v>142</v>
      </c>
      <c r="BE983" s="143">
        <f>IF(N983="základní",J983,0)</f>
        <v>0</v>
      </c>
      <c r="BF983" s="143">
        <f>IF(N983="snížená",J983,0)</f>
        <v>0</v>
      </c>
      <c r="BG983" s="143">
        <f>IF(N983="zákl. přenesená",J983,0)</f>
        <v>0</v>
      </c>
      <c r="BH983" s="143">
        <f>IF(N983="sníž. přenesená",J983,0)</f>
        <v>0</v>
      </c>
      <c r="BI983" s="143">
        <f>IF(N983="nulová",J983,0)</f>
        <v>0</v>
      </c>
      <c r="BJ983" s="16" t="s">
        <v>89</v>
      </c>
      <c r="BK983" s="143">
        <f>ROUND(I983*H983,2)</f>
        <v>0</v>
      </c>
      <c r="BL983" s="16" t="s">
        <v>89</v>
      </c>
      <c r="BM983" s="142" t="s">
        <v>867</v>
      </c>
    </row>
    <row r="984" spans="2:65" s="12" customFormat="1">
      <c r="B984" s="148"/>
      <c r="D984" s="149" t="s">
        <v>154</v>
      </c>
      <c r="E984" s="150" t="s">
        <v>79</v>
      </c>
      <c r="F984" s="151" t="s">
        <v>198</v>
      </c>
      <c r="H984" s="150" t="s">
        <v>79</v>
      </c>
      <c r="I984" s="152"/>
      <c r="L984" s="148"/>
      <c r="M984" s="153"/>
      <c r="T984" s="154"/>
      <c r="AT984" s="150" t="s">
        <v>154</v>
      </c>
      <c r="AU984" s="150" t="s">
        <v>91</v>
      </c>
      <c r="AV984" s="12" t="s">
        <v>89</v>
      </c>
      <c r="AW984" s="12" t="s">
        <v>42</v>
      </c>
      <c r="AX984" s="12" t="s">
        <v>81</v>
      </c>
      <c r="AY984" s="150" t="s">
        <v>142</v>
      </c>
    </row>
    <row r="985" spans="2:65" s="12" customFormat="1">
      <c r="B985" s="148"/>
      <c r="D985" s="149" t="s">
        <v>154</v>
      </c>
      <c r="E985" s="150" t="s">
        <v>79</v>
      </c>
      <c r="F985" s="151" t="s">
        <v>464</v>
      </c>
      <c r="H985" s="150" t="s">
        <v>79</v>
      </c>
      <c r="I985" s="152"/>
      <c r="L985" s="148"/>
      <c r="M985" s="153"/>
      <c r="T985" s="154"/>
      <c r="AT985" s="150" t="s">
        <v>154</v>
      </c>
      <c r="AU985" s="150" t="s">
        <v>91</v>
      </c>
      <c r="AV985" s="12" t="s">
        <v>89</v>
      </c>
      <c r="AW985" s="12" t="s">
        <v>42</v>
      </c>
      <c r="AX985" s="12" t="s">
        <v>81</v>
      </c>
      <c r="AY985" s="150" t="s">
        <v>142</v>
      </c>
    </row>
    <row r="986" spans="2:65" s="13" customFormat="1">
      <c r="B986" s="155"/>
      <c r="D986" s="149" t="s">
        <v>154</v>
      </c>
      <c r="E986" s="156" t="s">
        <v>79</v>
      </c>
      <c r="F986" s="157" t="s">
        <v>91</v>
      </c>
      <c r="H986" s="158">
        <v>2</v>
      </c>
      <c r="I986" s="159"/>
      <c r="L986" s="155"/>
      <c r="M986" s="160"/>
      <c r="T986" s="161"/>
      <c r="AT986" s="156" t="s">
        <v>154</v>
      </c>
      <c r="AU986" s="156" t="s">
        <v>91</v>
      </c>
      <c r="AV986" s="13" t="s">
        <v>91</v>
      </c>
      <c r="AW986" s="13" t="s">
        <v>42</v>
      </c>
      <c r="AX986" s="13" t="s">
        <v>81</v>
      </c>
      <c r="AY986" s="156" t="s">
        <v>142</v>
      </c>
    </row>
    <row r="987" spans="2:65" s="12" customFormat="1">
      <c r="B987" s="148"/>
      <c r="D987" s="149" t="s">
        <v>154</v>
      </c>
      <c r="E987" s="150" t="s">
        <v>79</v>
      </c>
      <c r="F987" s="151" t="s">
        <v>466</v>
      </c>
      <c r="H987" s="150" t="s">
        <v>79</v>
      </c>
      <c r="I987" s="152"/>
      <c r="L987" s="148"/>
      <c r="M987" s="153"/>
      <c r="T987" s="154"/>
      <c r="AT987" s="150" t="s">
        <v>154</v>
      </c>
      <c r="AU987" s="150" t="s">
        <v>91</v>
      </c>
      <c r="AV987" s="12" t="s">
        <v>89</v>
      </c>
      <c r="AW987" s="12" t="s">
        <v>42</v>
      </c>
      <c r="AX987" s="12" t="s">
        <v>81</v>
      </c>
      <c r="AY987" s="150" t="s">
        <v>142</v>
      </c>
    </row>
    <row r="988" spans="2:65" s="13" customFormat="1">
      <c r="B988" s="155"/>
      <c r="D988" s="149" t="s">
        <v>154</v>
      </c>
      <c r="E988" s="156" t="s">
        <v>79</v>
      </c>
      <c r="F988" s="157" t="s">
        <v>89</v>
      </c>
      <c r="H988" s="158">
        <v>1</v>
      </c>
      <c r="I988" s="159"/>
      <c r="L988" s="155"/>
      <c r="M988" s="160"/>
      <c r="T988" s="161"/>
      <c r="AT988" s="156" t="s">
        <v>154</v>
      </c>
      <c r="AU988" s="156" t="s">
        <v>91</v>
      </c>
      <c r="AV988" s="13" t="s">
        <v>91</v>
      </c>
      <c r="AW988" s="13" t="s">
        <v>42</v>
      </c>
      <c r="AX988" s="13" t="s">
        <v>81</v>
      </c>
      <c r="AY988" s="156" t="s">
        <v>142</v>
      </c>
    </row>
    <row r="989" spans="2:65" s="12" customFormat="1">
      <c r="B989" s="148"/>
      <c r="D989" s="149" t="s">
        <v>154</v>
      </c>
      <c r="E989" s="150" t="s">
        <v>79</v>
      </c>
      <c r="F989" s="151" t="s">
        <v>473</v>
      </c>
      <c r="H989" s="150" t="s">
        <v>79</v>
      </c>
      <c r="I989" s="152"/>
      <c r="L989" s="148"/>
      <c r="M989" s="153"/>
      <c r="T989" s="154"/>
      <c r="AT989" s="150" t="s">
        <v>154</v>
      </c>
      <c r="AU989" s="150" t="s">
        <v>91</v>
      </c>
      <c r="AV989" s="12" t="s">
        <v>89</v>
      </c>
      <c r="AW989" s="12" t="s">
        <v>42</v>
      </c>
      <c r="AX989" s="12" t="s">
        <v>81</v>
      </c>
      <c r="AY989" s="150" t="s">
        <v>142</v>
      </c>
    </row>
    <row r="990" spans="2:65" s="13" customFormat="1">
      <c r="B990" s="155"/>
      <c r="D990" s="149" t="s">
        <v>154</v>
      </c>
      <c r="E990" s="156" t="s">
        <v>79</v>
      </c>
      <c r="F990" s="157" t="s">
        <v>89</v>
      </c>
      <c r="H990" s="158">
        <v>1</v>
      </c>
      <c r="I990" s="159"/>
      <c r="L990" s="155"/>
      <c r="M990" s="160"/>
      <c r="T990" s="161"/>
      <c r="AT990" s="156" t="s">
        <v>154</v>
      </c>
      <c r="AU990" s="156" t="s">
        <v>91</v>
      </c>
      <c r="AV990" s="13" t="s">
        <v>91</v>
      </c>
      <c r="AW990" s="13" t="s">
        <v>42</v>
      </c>
      <c r="AX990" s="13" t="s">
        <v>81</v>
      </c>
      <c r="AY990" s="156" t="s">
        <v>142</v>
      </c>
    </row>
    <row r="991" spans="2:65" s="14" customFormat="1">
      <c r="B991" s="165"/>
      <c r="D991" s="149" t="s">
        <v>154</v>
      </c>
      <c r="E991" s="166" t="s">
        <v>79</v>
      </c>
      <c r="F991" s="167" t="s">
        <v>210</v>
      </c>
      <c r="H991" s="168">
        <v>4</v>
      </c>
      <c r="I991" s="169"/>
      <c r="L991" s="165"/>
      <c r="M991" s="170"/>
      <c r="T991" s="171"/>
      <c r="AT991" s="166" t="s">
        <v>154</v>
      </c>
      <c r="AU991" s="166" t="s">
        <v>91</v>
      </c>
      <c r="AV991" s="14" t="s">
        <v>188</v>
      </c>
      <c r="AW991" s="14" t="s">
        <v>42</v>
      </c>
      <c r="AX991" s="14" t="s">
        <v>89</v>
      </c>
      <c r="AY991" s="166" t="s">
        <v>142</v>
      </c>
    </row>
    <row r="992" spans="2:65" s="1" customFormat="1" ht="16.5" customHeight="1">
      <c r="B992" s="32"/>
      <c r="C992" s="172" t="s">
        <v>868</v>
      </c>
      <c r="D992" s="172" t="s">
        <v>239</v>
      </c>
      <c r="E992" s="173" t="s">
        <v>869</v>
      </c>
      <c r="F992" s="174" t="s">
        <v>870</v>
      </c>
      <c r="G992" s="175" t="s">
        <v>148</v>
      </c>
      <c r="H992" s="176">
        <v>4</v>
      </c>
      <c r="I992" s="177"/>
      <c r="J992" s="178">
        <f>ROUND(I992*H992,2)</f>
        <v>0</v>
      </c>
      <c r="K992" s="174" t="s">
        <v>247</v>
      </c>
      <c r="L992" s="179"/>
      <c r="M992" s="180" t="s">
        <v>79</v>
      </c>
      <c r="N992" s="181" t="s">
        <v>51</v>
      </c>
      <c r="P992" s="140">
        <f>O992*H992</f>
        <v>0</v>
      </c>
      <c r="Q992" s="140">
        <v>0</v>
      </c>
      <c r="R992" s="140">
        <f>Q992*H992</f>
        <v>0</v>
      </c>
      <c r="S992" s="140">
        <v>0</v>
      </c>
      <c r="T992" s="141">
        <f>S992*H992</f>
        <v>0</v>
      </c>
      <c r="AR992" s="142" t="s">
        <v>91</v>
      </c>
      <c r="AT992" s="142" t="s">
        <v>239</v>
      </c>
      <c r="AU992" s="142" t="s">
        <v>91</v>
      </c>
      <c r="AY992" s="16" t="s">
        <v>142</v>
      </c>
      <c r="BE992" s="143">
        <f>IF(N992="základní",J992,0)</f>
        <v>0</v>
      </c>
      <c r="BF992" s="143">
        <f>IF(N992="snížená",J992,0)</f>
        <v>0</v>
      </c>
      <c r="BG992" s="143">
        <f>IF(N992="zákl. přenesená",J992,0)</f>
        <v>0</v>
      </c>
      <c r="BH992" s="143">
        <f>IF(N992="sníž. přenesená",J992,0)</f>
        <v>0</v>
      </c>
      <c r="BI992" s="143">
        <f>IF(N992="nulová",J992,0)</f>
        <v>0</v>
      </c>
      <c r="BJ992" s="16" t="s">
        <v>89</v>
      </c>
      <c r="BK992" s="143">
        <f>ROUND(I992*H992,2)</f>
        <v>0</v>
      </c>
      <c r="BL992" s="16" t="s">
        <v>89</v>
      </c>
      <c r="BM992" s="142" t="s">
        <v>871</v>
      </c>
    </row>
    <row r="993" spans="2:65" s="12" customFormat="1">
      <c r="B993" s="148"/>
      <c r="D993" s="149" t="s">
        <v>154</v>
      </c>
      <c r="E993" s="150" t="s">
        <v>79</v>
      </c>
      <c r="F993" s="151" t="s">
        <v>198</v>
      </c>
      <c r="H993" s="150" t="s">
        <v>79</v>
      </c>
      <c r="I993" s="152"/>
      <c r="L993" s="148"/>
      <c r="M993" s="153"/>
      <c r="T993" s="154"/>
      <c r="AT993" s="150" t="s">
        <v>154</v>
      </c>
      <c r="AU993" s="150" t="s">
        <v>91</v>
      </c>
      <c r="AV993" s="12" t="s">
        <v>89</v>
      </c>
      <c r="AW993" s="12" t="s">
        <v>42</v>
      </c>
      <c r="AX993" s="12" t="s">
        <v>81</v>
      </c>
      <c r="AY993" s="150" t="s">
        <v>142</v>
      </c>
    </row>
    <row r="994" spans="2:65" s="12" customFormat="1">
      <c r="B994" s="148"/>
      <c r="D994" s="149" t="s">
        <v>154</v>
      </c>
      <c r="E994" s="150" t="s">
        <v>79</v>
      </c>
      <c r="F994" s="151" t="s">
        <v>464</v>
      </c>
      <c r="H994" s="150" t="s">
        <v>79</v>
      </c>
      <c r="I994" s="152"/>
      <c r="L994" s="148"/>
      <c r="M994" s="153"/>
      <c r="T994" s="154"/>
      <c r="AT994" s="150" t="s">
        <v>154</v>
      </c>
      <c r="AU994" s="150" t="s">
        <v>91</v>
      </c>
      <c r="AV994" s="12" t="s">
        <v>89</v>
      </c>
      <c r="AW994" s="12" t="s">
        <v>42</v>
      </c>
      <c r="AX994" s="12" t="s">
        <v>81</v>
      </c>
      <c r="AY994" s="150" t="s">
        <v>142</v>
      </c>
    </row>
    <row r="995" spans="2:65" s="13" customFormat="1">
      <c r="B995" s="155"/>
      <c r="D995" s="149" t="s">
        <v>154</v>
      </c>
      <c r="E995" s="156" t="s">
        <v>79</v>
      </c>
      <c r="F995" s="157" t="s">
        <v>91</v>
      </c>
      <c r="H995" s="158">
        <v>2</v>
      </c>
      <c r="I995" s="159"/>
      <c r="L995" s="155"/>
      <c r="M995" s="160"/>
      <c r="T995" s="161"/>
      <c r="AT995" s="156" t="s">
        <v>154</v>
      </c>
      <c r="AU995" s="156" t="s">
        <v>91</v>
      </c>
      <c r="AV995" s="13" t="s">
        <v>91</v>
      </c>
      <c r="AW995" s="13" t="s">
        <v>42</v>
      </c>
      <c r="AX995" s="13" t="s">
        <v>81</v>
      </c>
      <c r="AY995" s="156" t="s">
        <v>142</v>
      </c>
    </row>
    <row r="996" spans="2:65" s="12" customFormat="1">
      <c r="B996" s="148"/>
      <c r="D996" s="149" t="s">
        <v>154</v>
      </c>
      <c r="E996" s="150" t="s">
        <v>79</v>
      </c>
      <c r="F996" s="151" t="s">
        <v>466</v>
      </c>
      <c r="H996" s="150" t="s">
        <v>79</v>
      </c>
      <c r="I996" s="152"/>
      <c r="L996" s="148"/>
      <c r="M996" s="153"/>
      <c r="T996" s="154"/>
      <c r="AT996" s="150" t="s">
        <v>154</v>
      </c>
      <c r="AU996" s="150" t="s">
        <v>91</v>
      </c>
      <c r="AV996" s="12" t="s">
        <v>89</v>
      </c>
      <c r="AW996" s="12" t="s">
        <v>42</v>
      </c>
      <c r="AX996" s="12" t="s">
        <v>81</v>
      </c>
      <c r="AY996" s="150" t="s">
        <v>142</v>
      </c>
    </row>
    <row r="997" spans="2:65" s="13" customFormat="1">
      <c r="B997" s="155"/>
      <c r="D997" s="149" t="s">
        <v>154</v>
      </c>
      <c r="E997" s="156" t="s">
        <v>79</v>
      </c>
      <c r="F997" s="157" t="s">
        <v>89</v>
      </c>
      <c r="H997" s="158">
        <v>1</v>
      </c>
      <c r="I997" s="159"/>
      <c r="L997" s="155"/>
      <c r="M997" s="160"/>
      <c r="T997" s="161"/>
      <c r="AT997" s="156" t="s">
        <v>154</v>
      </c>
      <c r="AU997" s="156" t="s">
        <v>91</v>
      </c>
      <c r="AV997" s="13" t="s">
        <v>91</v>
      </c>
      <c r="AW997" s="13" t="s">
        <v>42</v>
      </c>
      <c r="AX997" s="13" t="s">
        <v>81</v>
      </c>
      <c r="AY997" s="156" t="s">
        <v>142</v>
      </c>
    </row>
    <row r="998" spans="2:65" s="12" customFormat="1">
      <c r="B998" s="148"/>
      <c r="D998" s="149" t="s">
        <v>154</v>
      </c>
      <c r="E998" s="150" t="s">
        <v>79</v>
      </c>
      <c r="F998" s="151" t="s">
        <v>473</v>
      </c>
      <c r="H998" s="150" t="s">
        <v>79</v>
      </c>
      <c r="I998" s="152"/>
      <c r="L998" s="148"/>
      <c r="M998" s="153"/>
      <c r="T998" s="154"/>
      <c r="AT998" s="150" t="s">
        <v>154</v>
      </c>
      <c r="AU998" s="150" t="s">
        <v>91</v>
      </c>
      <c r="AV998" s="12" t="s">
        <v>89</v>
      </c>
      <c r="AW998" s="12" t="s">
        <v>42</v>
      </c>
      <c r="AX998" s="12" t="s">
        <v>81</v>
      </c>
      <c r="AY998" s="150" t="s">
        <v>142</v>
      </c>
    </row>
    <row r="999" spans="2:65" s="13" customFormat="1">
      <c r="B999" s="155"/>
      <c r="D999" s="149" t="s">
        <v>154</v>
      </c>
      <c r="E999" s="156" t="s">
        <v>79</v>
      </c>
      <c r="F999" s="157" t="s">
        <v>89</v>
      </c>
      <c r="H999" s="158">
        <v>1</v>
      </c>
      <c r="I999" s="159"/>
      <c r="L999" s="155"/>
      <c r="M999" s="160"/>
      <c r="T999" s="161"/>
      <c r="AT999" s="156" t="s">
        <v>154</v>
      </c>
      <c r="AU999" s="156" t="s">
        <v>91</v>
      </c>
      <c r="AV999" s="13" t="s">
        <v>91</v>
      </c>
      <c r="AW999" s="13" t="s">
        <v>42</v>
      </c>
      <c r="AX999" s="13" t="s">
        <v>81</v>
      </c>
      <c r="AY999" s="156" t="s">
        <v>142</v>
      </c>
    </row>
    <row r="1000" spans="2:65" s="14" customFormat="1">
      <c r="B1000" s="165"/>
      <c r="D1000" s="149" t="s">
        <v>154</v>
      </c>
      <c r="E1000" s="166" t="s">
        <v>79</v>
      </c>
      <c r="F1000" s="167" t="s">
        <v>210</v>
      </c>
      <c r="H1000" s="168">
        <v>4</v>
      </c>
      <c r="I1000" s="169"/>
      <c r="L1000" s="165"/>
      <c r="M1000" s="170"/>
      <c r="T1000" s="171"/>
      <c r="AT1000" s="166" t="s">
        <v>154</v>
      </c>
      <c r="AU1000" s="166" t="s">
        <v>91</v>
      </c>
      <c r="AV1000" s="14" t="s">
        <v>188</v>
      </c>
      <c r="AW1000" s="14" t="s">
        <v>42</v>
      </c>
      <c r="AX1000" s="14" t="s">
        <v>89</v>
      </c>
      <c r="AY1000" s="166" t="s">
        <v>142</v>
      </c>
    </row>
    <row r="1001" spans="2:65" s="1" customFormat="1" ht="16.5" customHeight="1">
      <c r="B1001" s="32"/>
      <c r="C1001" s="172" t="s">
        <v>872</v>
      </c>
      <c r="D1001" s="172" t="s">
        <v>239</v>
      </c>
      <c r="E1001" s="173" t="s">
        <v>873</v>
      </c>
      <c r="F1001" s="174" t="s">
        <v>874</v>
      </c>
      <c r="G1001" s="175" t="s">
        <v>148</v>
      </c>
      <c r="H1001" s="176">
        <v>5</v>
      </c>
      <c r="I1001" s="177"/>
      <c r="J1001" s="178">
        <f>ROUND(I1001*H1001,2)</f>
        <v>0</v>
      </c>
      <c r="K1001" s="174" t="s">
        <v>247</v>
      </c>
      <c r="L1001" s="179"/>
      <c r="M1001" s="180" t="s">
        <v>79</v>
      </c>
      <c r="N1001" s="181" t="s">
        <v>51</v>
      </c>
      <c r="P1001" s="140">
        <f>O1001*H1001</f>
        <v>0</v>
      </c>
      <c r="Q1001" s="140">
        <v>0</v>
      </c>
      <c r="R1001" s="140">
        <f>Q1001*H1001</f>
        <v>0</v>
      </c>
      <c r="S1001" s="140">
        <v>0</v>
      </c>
      <c r="T1001" s="141">
        <f>S1001*H1001</f>
        <v>0</v>
      </c>
      <c r="AR1001" s="142" t="s">
        <v>91</v>
      </c>
      <c r="AT1001" s="142" t="s">
        <v>239</v>
      </c>
      <c r="AU1001" s="142" t="s">
        <v>91</v>
      </c>
      <c r="AY1001" s="16" t="s">
        <v>142</v>
      </c>
      <c r="BE1001" s="143">
        <f>IF(N1001="základní",J1001,0)</f>
        <v>0</v>
      </c>
      <c r="BF1001" s="143">
        <f>IF(N1001="snížená",J1001,0)</f>
        <v>0</v>
      </c>
      <c r="BG1001" s="143">
        <f>IF(N1001="zákl. přenesená",J1001,0)</f>
        <v>0</v>
      </c>
      <c r="BH1001" s="143">
        <f>IF(N1001="sníž. přenesená",J1001,0)</f>
        <v>0</v>
      </c>
      <c r="BI1001" s="143">
        <f>IF(N1001="nulová",J1001,0)</f>
        <v>0</v>
      </c>
      <c r="BJ1001" s="16" t="s">
        <v>89</v>
      </c>
      <c r="BK1001" s="143">
        <f>ROUND(I1001*H1001,2)</f>
        <v>0</v>
      </c>
      <c r="BL1001" s="16" t="s">
        <v>89</v>
      </c>
      <c r="BM1001" s="142" t="s">
        <v>875</v>
      </c>
    </row>
    <row r="1002" spans="2:65" s="12" customFormat="1">
      <c r="B1002" s="148"/>
      <c r="D1002" s="149" t="s">
        <v>154</v>
      </c>
      <c r="E1002" s="150" t="s">
        <v>79</v>
      </c>
      <c r="F1002" s="151" t="s">
        <v>198</v>
      </c>
      <c r="H1002" s="150" t="s">
        <v>79</v>
      </c>
      <c r="I1002" s="152"/>
      <c r="L1002" s="148"/>
      <c r="M1002" s="153"/>
      <c r="T1002" s="154"/>
      <c r="AT1002" s="150" t="s">
        <v>154</v>
      </c>
      <c r="AU1002" s="150" t="s">
        <v>91</v>
      </c>
      <c r="AV1002" s="12" t="s">
        <v>89</v>
      </c>
      <c r="AW1002" s="12" t="s">
        <v>42</v>
      </c>
      <c r="AX1002" s="12" t="s">
        <v>81</v>
      </c>
      <c r="AY1002" s="150" t="s">
        <v>142</v>
      </c>
    </row>
    <row r="1003" spans="2:65" s="12" customFormat="1">
      <c r="B1003" s="148"/>
      <c r="D1003" s="149" t="s">
        <v>154</v>
      </c>
      <c r="E1003" s="150" t="s">
        <v>79</v>
      </c>
      <c r="F1003" s="151" t="s">
        <v>464</v>
      </c>
      <c r="H1003" s="150" t="s">
        <v>79</v>
      </c>
      <c r="I1003" s="152"/>
      <c r="L1003" s="148"/>
      <c r="M1003" s="153"/>
      <c r="T1003" s="154"/>
      <c r="AT1003" s="150" t="s">
        <v>154</v>
      </c>
      <c r="AU1003" s="150" t="s">
        <v>91</v>
      </c>
      <c r="AV1003" s="12" t="s">
        <v>89</v>
      </c>
      <c r="AW1003" s="12" t="s">
        <v>42</v>
      </c>
      <c r="AX1003" s="12" t="s">
        <v>81</v>
      </c>
      <c r="AY1003" s="150" t="s">
        <v>142</v>
      </c>
    </row>
    <row r="1004" spans="2:65" s="13" customFormat="1">
      <c r="B1004" s="155"/>
      <c r="D1004" s="149" t="s">
        <v>154</v>
      </c>
      <c r="E1004" s="156" t="s">
        <v>79</v>
      </c>
      <c r="F1004" s="157" t="s">
        <v>89</v>
      </c>
      <c r="H1004" s="158">
        <v>1</v>
      </c>
      <c r="I1004" s="159"/>
      <c r="L1004" s="155"/>
      <c r="M1004" s="160"/>
      <c r="T1004" s="161"/>
      <c r="AT1004" s="156" t="s">
        <v>154</v>
      </c>
      <c r="AU1004" s="156" t="s">
        <v>91</v>
      </c>
      <c r="AV1004" s="13" t="s">
        <v>91</v>
      </c>
      <c r="AW1004" s="13" t="s">
        <v>42</v>
      </c>
      <c r="AX1004" s="13" t="s">
        <v>81</v>
      </c>
      <c r="AY1004" s="156" t="s">
        <v>142</v>
      </c>
    </row>
    <row r="1005" spans="2:65" s="12" customFormat="1">
      <c r="B1005" s="148"/>
      <c r="D1005" s="149" t="s">
        <v>154</v>
      </c>
      <c r="E1005" s="150" t="s">
        <v>79</v>
      </c>
      <c r="F1005" s="151" t="s">
        <v>466</v>
      </c>
      <c r="H1005" s="150" t="s">
        <v>79</v>
      </c>
      <c r="I1005" s="152"/>
      <c r="L1005" s="148"/>
      <c r="M1005" s="153"/>
      <c r="T1005" s="154"/>
      <c r="AT1005" s="150" t="s">
        <v>154</v>
      </c>
      <c r="AU1005" s="150" t="s">
        <v>91</v>
      </c>
      <c r="AV1005" s="12" t="s">
        <v>89</v>
      </c>
      <c r="AW1005" s="12" t="s">
        <v>42</v>
      </c>
      <c r="AX1005" s="12" t="s">
        <v>81</v>
      </c>
      <c r="AY1005" s="150" t="s">
        <v>142</v>
      </c>
    </row>
    <row r="1006" spans="2:65" s="13" customFormat="1">
      <c r="B1006" s="155"/>
      <c r="D1006" s="149" t="s">
        <v>154</v>
      </c>
      <c r="E1006" s="156" t="s">
        <v>79</v>
      </c>
      <c r="F1006" s="157" t="s">
        <v>89</v>
      </c>
      <c r="H1006" s="158">
        <v>1</v>
      </c>
      <c r="I1006" s="159"/>
      <c r="L1006" s="155"/>
      <c r="M1006" s="160"/>
      <c r="T1006" s="161"/>
      <c r="AT1006" s="156" t="s">
        <v>154</v>
      </c>
      <c r="AU1006" s="156" t="s">
        <v>91</v>
      </c>
      <c r="AV1006" s="13" t="s">
        <v>91</v>
      </c>
      <c r="AW1006" s="13" t="s">
        <v>42</v>
      </c>
      <c r="AX1006" s="13" t="s">
        <v>81</v>
      </c>
      <c r="AY1006" s="156" t="s">
        <v>142</v>
      </c>
    </row>
    <row r="1007" spans="2:65" s="12" customFormat="1">
      <c r="B1007" s="148"/>
      <c r="D1007" s="149" t="s">
        <v>154</v>
      </c>
      <c r="E1007" s="150" t="s">
        <v>79</v>
      </c>
      <c r="F1007" s="151" t="s">
        <v>468</v>
      </c>
      <c r="H1007" s="150" t="s">
        <v>79</v>
      </c>
      <c r="I1007" s="152"/>
      <c r="L1007" s="148"/>
      <c r="M1007" s="153"/>
      <c r="T1007" s="154"/>
      <c r="AT1007" s="150" t="s">
        <v>154</v>
      </c>
      <c r="AU1007" s="150" t="s">
        <v>91</v>
      </c>
      <c r="AV1007" s="12" t="s">
        <v>89</v>
      </c>
      <c r="AW1007" s="12" t="s">
        <v>42</v>
      </c>
      <c r="AX1007" s="12" t="s">
        <v>81</v>
      </c>
      <c r="AY1007" s="150" t="s">
        <v>142</v>
      </c>
    </row>
    <row r="1008" spans="2:65" s="13" customFormat="1">
      <c r="B1008" s="155"/>
      <c r="D1008" s="149" t="s">
        <v>154</v>
      </c>
      <c r="E1008" s="156" t="s">
        <v>79</v>
      </c>
      <c r="F1008" s="157" t="s">
        <v>89</v>
      </c>
      <c r="H1008" s="158">
        <v>1</v>
      </c>
      <c r="I1008" s="159"/>
      <c r="L1008" s="155"/>
      <c r="M1008" s="160"/>
      <c r="T1008" s="161"/>
      <c r="AT1008" s="156" t="s">
        <v>154</v>
      </c>
      <c r="AU1008" s="156" t="s">
        <v>91</v>
      </c>
      <c r="AV1008" s="13" t="s">
        <v>91</v>
      </c>
      <c r="AW1008" s="13" t="s">
        <v>42</v>
      </c>
      <c r="AX1008" s="13" t="s">
        <v>81</v>
      </c>
      <c r="AY1008" s="156" t="s">
        <v>142</v>
      </c>
    </row>
    <row r="1009" spans="2:65" s="12" customFormat="1">
      <c r="B1009" s="148"/>
      <c r="D1009" s="149" t="s">
        <v>154</v>
      </c>
      <c r="E1009" s="150" t="s">
        <v>79</v>
      </c>
      <c r="F1009" s="151" t="s">
        <v>471</v>
      </c>
      <c r="H1009" s="150" t="s">
        <v>79</v>
      </c>
      <c r="I1009" s="152"/>
      <c r="L1009" s="148"/>
      <c r="M1009" s="153"/>
      <c r="T1009" s="154"/>
      <c r="AT1009" s="150" t="s">
        <v>154</v>
      </c>
      <c r="AU1009" s="150" t="s">
        <v>91</v>
      </c>
      <c r="AV1009" s="12" t="s">
        <v>89</v>
      </c>
      <c r="AW1009" s="12" t="s">
        <v>42</v>
      </c>
      <c r="AX1009" s="12" t="s">
        <v>81</v>
      </c>
      <c r="AY1009" s="150" t="s">
        <v>142</v>
      </c>
    </row>
    <row r="1010" spans="2:65" s="13" customFormat="1">
      <c r="B1010" s="155"/>
      <c r="D1010" s="149" t="s">
        <v>154</v>
      </c>
      <c r="E1010" s="156" t="s">
        <v>79</v>
      </c>
      <c r="F1010" s="157" t="s">
        <v>89</v>
      </c>
      <c r="H1010" s="158">
        <v>1</v>
      </c>
      <c r="I1010" s="159"/>
      <c r="L1010" s="155"/>
      <c r="M1010" s="160"/>
      <c r="T1010" s="161"/>
      <c r="AT1010" s="156" t="s">
        <v>154</v>
      </c>
      <c r="AU1010" s="156" t="s">
        <v>91</v>
      </c>
      <c r="AV1010" s="13" t="s">
        <v>91</v>
      </c>
      <c r="AW1010" s="13" t="s">
        <v>42</v>
      </c>
      <c r="AX1010" s="13" t="s">
        <v>81</v>
      </c>
      <c r="AY1010" s="156" t="s">
        <v>142</v>
      </c>
    </row>
    <row r="1011" spans="2:65" s="12" customFormat="1">
      <c r="B1011" s="148"/>
      <c r="D1011" s="149" t="s">
        <v>154</v>
      </c>
      <c r="E1011" s="150" t="s">
        <v>79</v>
      </c>
      <c r="F1011" s="151" t="s">
        <v>474</v>
      </c>
      <c r="H1011" s="150" t="s">
        <v>79</v>
      </c>
      <c r="I1011" s="152"/>
      <c r="L1011" s="148"/>
      <c r="M1011" s="153"/>
      <c r="T1011" s="154"/>
      <c r="AT1011" s="150" t="s">
        <v>154</v>
      </c>
      <c r="AU1011" s="150" t="s">
        <v>91</v>
      </c>
      <c r="AV1011" s="12" t="s">
        <v>89</v>
      </c>
      <c r="AW1011" s="12" t="s">
        <v>42</v>
      </c>
      <c r="AX1011" s="12" t="s">
        <v>81</v>
      </c>
      <c r="AY1011" s="150" t="s">
        <v>142</v>
      </c>
    </row>
    <row r="1012" spans="2:65" s="13" customFormat="1">
      <c r="B1012" s="155"/>
      <c r="D1012" s="149" t="s">
        <v>154</v>
      </c>
      <c r="E1012" s="156" t="s">
        <v>79</v>
      </c>
      <c r="F1012" s="157" t="s">
        <v>89</v>
      </c>
      <c r="H1012" s="158">
        <v>1</v>
      </c>
      <c r="I1012" s="159"/>
      <c r="L1012" s="155"/>
      <c r="M1012" s="160"/>
      <c r="T1012" s="161"/>
      <c r="AT1012" s="156" t="s">
        <v>154</v>
      </c>
      <c r="AU1012" s="156" t="s">
        <v>91</v>
      </c>
      <c r="AV1012" s="13" t="s">
        <v>91</v>
      </c>
      <c r="AW1012" s="13" t="s">
        <v>42</v>
      </c>
      <c r="AX1012" s="13" t="s">
        <v>81</v>
      </c>
      <c r="AY1012" s="156" t="s">
        <v>142</v>
      </c>
    </row>
    <row r="1013" spans="2:65" s="14" customFormat="1">
      <c r="B1013" s="165"/>
      <c r="D1013" s="149" t="s">
        <v>154</v>
      </c>
      <c r="E1013" s="166" t="s">
        <v>79</v>
      </c>
      <c r="F1013" s="167" t="s">
        <v>210</v>
      </c>
      <c r="H1013" s="168">
        <v>5</v>
      </c>
      <c r="I1013" s="169"/>
      <c r="L1013" s="165"/>
      <c r="M1013" s="170"/>
      <c r="T1013" s="171"/>
      <c r="AT1013" s="166" t="s">
        <v>154</v>
      </c>
      <c r="AU1013" s="166" t="s">
        <v>91</v>
      </c>
      <c r="AV1013" s="14" t="s">
        <v>188</v>
      </c>
      <c r="AW1013" s="14" t="s">
        <v>42</v>
      </c>
      <c r="AX1013" s="14" t="s">
        <v>89</v>
      </c>
      <c r="AY1013" s="166" t="s">
        <v>142</v>
      </c>
    </row>
    <row r="1014" spans="2:65" s="1" customFormat="1" ht="76.349999999999994" customHeight="1">
      <c r="B1014" s="32"/>
      <c r="C1014" s="131" t="s">
        <v>876</v>
      </c>
      <c r="D1014" s="131" t="s">
        <v>145</v>
      </c>
      <c r="E1014" s="132" t="s">
        <v>877</v>
      </c>
      <c r="F1014" s="133" t="s">
        <v>878</v>
      </c>
      <c r="G1014" s="134" t="s">
        <v>148</v>
      </c>
      <c r="H1014" s="135">
        <v>6</v>
      </c>
      <c r="I1014" s="136"/>
      <c r="J1014" s="137">
        <f>ROUND(I1014*H1014,2)</f>
        <v>0</v>
      </c>
      <c r="K1014" s="133" t="s">
        <v>149</v>
      </c>
      <c r="L1014" s="32"/>
      <c r="M1014" s="138" t="s">
        <v>79</v>
      </c>
      <c r="N1014" s="139" t="s">
        <v>51</v>
      </c>
      <c r="P1014" s="140">
        <f>O1014*H1014</f>
        <v>0</v>
      </c>
      <c r="Q1014" s="140">
        <v>0</v>
      </c>
      <c r="R1014" s="140">
        <f>Q1014*H1014</f>
        <v>0</v>
      </c>
      <c r="S1014" s="140">
        <v>0</v>
      </c>
      <c r="T1014" s="141">
        <f>S1014*H1014</f>
        <v>0</v>
      </c>
      <c r="AR1014" s="142" t="s">
        <v>89</v>
      </c>
      <c r="AT1014" s="142" t="s">
        <v>145</v>
      </c>
      <c r="AU1014" s="142" t="s">
        <v>91</v>
      </c>
      <c r="AY1014" s="16" t="s">
        <v>142</v>
      </c>
      <c r="BE1014" s="143">
        <f>IF(N1014="základní",J1014,0)</f>
        <v>0</v>
      </c>
      <c r="BF1014" s="143">
        <f>IF(N1014="snížená",J1014,0)</f>
        <v>0</v>
      </c>
      <c r="BG1014" s="143">
        <f>IF(N1014="zákl. přenesená",J1014,0)</f>
        <v>0</v>
      </c>
      <c r="BH1014" s="143">
        <f>IF(N1014="sníž. přenesená",J1014,0)</f>
        <v>0</v>
      </c>
      <c r="BI1014" s="143">
        <f>IF(N1014="nulová",J1014,0)</f>
        <v>0</v>
      </c>
      <c r="BJ1014" s="16" t="s">
        <v>89</v>
      </c>
      <c r="BK1014" s="143">
        <f>ROUND(I1014*H1014,2)</f>
        <v>0</v>
      </c>
      <c r="BL1014" s="16" t="s">
        <v>89</v>
      </c>
      <c r="BM1014" s="142" t="s">
        <v>879</v>
      </c>
    </row>
    <row r="1015" spans="2:65" s="1" customFormat="1">
      <c r="B1015" s="32"/>
      <c r="D1015" s="144" t="s">
        <v>152</v>
      </c>
      <c r="F1015" s="145" t="s">
        <v>880</v>
      </c>
      <c r="I1015" s="146"/>
      <c r="L1015" s="32"/>
      <c r="M1015" s="147"/>
      <c r="T1015" s="53"/>
      <c r="AT1015" s="16" t="s">
        <v>152</v>
      </c>
      <c r="AU1015" s="16" t="s">
        <v>91</v>
      </c>
    </row>
    <row r="1016" spans="2:65" s="12" customFormat="1">
      <c r="B1016" s="148"/>
      <c r="D1016" s="149" t="s">
        <v>154</v>
      </c>
      <c r="E1016" s="150" t="s">
        <v>79</v>
      </c>
      <c r="F1016" s="151" t="s">
        <v>198</v>
      </c>
      <c r="H1016" s="150" t="s">
        <v>79</v>
      </c>
      <c r="I1016" s="152"/>
      <c r="L1016" s="148"/>
      <c r="M1016" s="153"/>
      <c r="T1016" s="154"/>
      <c r="AT1016" s="150" t="s">
        <v>154</v>
      </c>
      <c r="AU1016" s="150" t="s">
        <v>91</v>
      </c>
      <c r="AV1016" s="12" t="s">
        <v>89</v>
      </c>
      <c r="AW1016" s="12" t="s">
        <v>42</v>
      </c>
      <c r="AX1016" s="12" t="s">
        <v>81</v>
      </c>
      <c r="AY1016" s="150" t="s">
        <v>142</v>
      </c>
    </row>
    <row r="1017" spans="2:65" s="12" customFormat="1">
      <c r="B1017" s="148"/>
      <c r="D1017" s="149" t="s">
        <v>154</v>
      </c>
      <c r="E1017" s="150" t="s">
        <v>79</v>
      </c>
      <c r="F1017" s="151" t="s">
        <v>466</v>
      </c>
      <c r="H1017" s="150" t="s">
        <v>79</v>
      </c>
      <c r="I1017" s="152"/>
      <c r="L1017" s="148"/>
      <c r="M1017" s="153"/>
      <c r="T1017" s="154"/>
      <c r="AT1017" s="150" t="s">
        <v>154</v>
      </c>
      <c r="AU1017" s="150" t="s">
        <v>91</v>
      </c>
      <c r="AV1017" s="12" t="s">
        <v>89</v>
      </c>
      <c r="AW1017" s="12" t="s">
        <v>42</v>
      </c>
      <c r="AX1017" s="12" t="s">
        <v>81</v>
      </c>
      <c r="AY1017" s="150" t="s">
        <v>142</v>
      </c>
    </row>
    <row r="1018" spans="2:65" s="13" customFormat="1">
      <c r="B1018" s="155"/>
      <c r="D1018" s="149" t="s">
        <v>154</v>
      </c>
      <c r="E1018" s="156" t="s">
        <v>79</v>
      </c>
      <c r="F1018" s="157" t="s">
        <v>89</v>
      </c>
      <c r="H1018" s="158">
        <v>1</v>
      </c>
      <c r="I1018" s="159"/>
      <c r="L1018" s="155"/>
      <c r="M1018" s="160"/>
      <c r="T1018" s="161"/>
      <c r="AT1018" s="156" t="s">
        <v>154</v>
      </c>
      <c r="AU1018" s="156" t="s">
        <v>91</v>
      </c>
      <c r="AV1018" s="13" t="s">
        <v>91</v>
      </c>
      <c r="AW1018" s="13" t="s">
        <v>42</v>
      </c>
      <c r="AX1018" s="13" t="s">
        <v>81</v>
      </c>
      <c r="AY1018" s="156" t="s">
        <v>142</v>
      </c>
    </row>
    <row r="1019" spans="2:65" s="12" customFormat="1">
      <c r="B1019" s="148"/>
      <c r="D1019" s="149" t="s">
        <v>154</v>
      </c>
      <c r="E1019" s="150" t="s">
        <v>79</v>
      </c>
      <c r="F1019" s="151" t="s">
        <v>468</v>
      </c>
      <c r="H1019" s="150" t="s">
        <v>79</v>
      </c>
      <c r="I1019" s="152"/>
      <c r="L1019" s="148"/>
      <c r="M1019" s="153"/>
      <c r="T1019" s="154"/>
      <c r="AT1019" s="150" t="s">
        <v>154</v>
      </c>
      <c r="AU1019" s="150" t="s">
        <v>91</v>
      </c>
      <c r="AV1019" s="12" t="s">
        <v>89</v>
      </c>
      <c r="AW1019" s="12" t="s">
        <v>42</v>
      </c>
      <c r="AX1019" s="12" t="s">
        <v>81</v>
      </c>
      <c r="AY1019" s="150" t="s">
        <v>142</v>
      </c>
    </row>
    <row r="1020" spans="2:65" s="13" customFormat="1">
      <c r="B1020" s="155"/>
      <c r="D1020" s="149" t="s">
        <v>154</v>
      </c>
      <c r="E1020" s="156" t="s">
        <v>79</v>
      </c>
      <c r="F1020" s="157" t="s">
        <v>89</v>
      </c>
      <c r="H1020" s="158">
        <v>1</v>
      </c>
      <c r="I1020" s="159"/>
      <c r="L1020" s="155"/>
      <c r="M1020" s="160"/>
      <c r="T1020" s="161"/>
      <c r="AT1020" s="156" t="s">
        <v>154</v>
      </c>
      <c r="AU1020" s="156" t="s">
        <v>91</v>
      </c>
      <c r="AV1020" s="13" t="s">
        <v>91</v>
      </c>
      <c r="AW1020" s="13" t="s">
        <v>42</v>
      </c>
      <c r="AX1020" s="13" t="s">
        <v>81</v>
      </c>
      <c r="AY1020" s="156" t="s">
        <v>142</v>
      </c>
    </row>
    <row r="1021" spans="2:65" s="12" customFormat="1">
      <c r="B1021" s="148"/>
      <c r="D1021" s="149" t="s">
        <v>154</v>
      </c>
      <c r="E1021" s="150" t="s">
        <v>79</v>
      </c>
      <c r="F1021" s="151" t="s">
        <v>470</v>
      </c>
      <c r="H1021" s="150" t="s">
        <v>79</v>
      </c>
      <c r="I1021" s="152"/>
      <c r="L1021" s="148"/>
      <c r="M1021" s="153"/>
      <c r="T1021" s="154"/>
      <c r="AT1021" s="150" t="s">
        <v>154</v>
      </c>
      <c r="AU1021" s="150" t="s">
        <v>91</v>
      </c>
      <c r="AV1021" s="12" t="s">
        <v>89</v>
      </c>
      <c r="AW1021" s="12" t="s">
        <v>42</v>
      </c>
      <c r="AX1021" s="12" t="s">
        <v>81</v>
      </c>
      <c r="AY1021" s="150" t="s">
        <v>142</v>
      </c>
    </row>
    <row r="1022" spans="2:65" s="13" customFormat="1">
      <c r="B1022" s="155"/>
      <c r="D1022" s="149" t="s">
        <v>154</v>
      </c>
      <c r="E1022" s="156" t="s">
        <v>79</v>
      </c>
      <c r="F1022" s="157" t="s">
        <v>89</v>
      </c>
      <c r="H1022" s="158">
        <v>1</v>
      </c>
      <c r="I1022" s="159"/>
      <c r="L1022" s="155"/>
      <c r="M1022" s="160"/>
      <c r="T1022" s="161"/>
      <c r="AT1022" s="156" t="s">
        <v>154</v>
      </c>
      <c r="AU1022" s="156" t="s">
        <v>91</v>
      </c>
      <c r="AV1022" s="13" t="s">
        <v>91</v>
      </c>
      <c r="AW1022" s="13" t="s">
        <v>42</v>
      </c>
      <c r="AX1022" s="13" t="s">
        <v>81</v>
      </c>
      <c r="AY1022" s="156" t="s">
        <v>142</v>
      </c>
    </row>
    <row r="1023" spans="2:65" s="12" customFormat="1">
      <c r="B1023" s="148"/>
      <c r="D1023" s="149" t="s">
        <v>154</v>
      </c>
      <c r="E1023" s="150" t="s">
        <v>79</v>
      </c>
      <c r="F1023" s="151" t="s">
        <v>471</v>
      </c>
      <c r="H1023" s="150" t="s">
        <v>79</v>
      </c>
      <c r="I1023" s="152"/>
      <c r="L1023" s="148"/>
      <c r="M1023" s="153"/>
      <c r="T1023" s="154"/>
      <c r="AT1023" s="150" t="s">
        <v>154</v>
      </c>
      <c r="AU1023" s="150" t="s">
        <v>91</v>
      </c>
      <c r="AV1023" s="12" t="s">
        <v>89</v>
      </c>
      <c r="AW1023" s="12" t="s">
        <v>42</v>
      </c>
      <c r="AX1023" s="12" t="s">
        <v>81</v>
      </c>
      <c r="AY1023" s="150" t="s">
        <v>142</v>
      </c>
    </row>
    <row r="1024" spans="2:65" s="13" customFormat="1">
      <c r="B1024" s="155"/>
      <c r="D1024" s="149" t="s">
        <v>154</v>
      </c>
      <c r="E1024" s="156" t="s">
        <v>79</v>
      </c>
      <c r="F1024" s="157" t="s">
        <v>89</v>
      </c>
      <c r="H1024" s="158">
        <v>1</v>
      </c>
      <c r="I1024" s="159"/>
      <c r="L1024" s="155"/>
      <c r="M1024" s="160"/>
      <c r="T1024" s="161"/>
      <c r="AT1024" s="156" t="s">
        <v>154</v>
      </c>
      <c r="AU1024" s="156" t="s">
        <v>91</v>
      </c>
      <c r="AV1024" s="13" t="s">
        <v>91</v>
      </c>
      <c r="AW1024" s="13" t="s">
        <v>42</v>
      </c>
      <c r="AX1024" s="13" t="s">
        <v>81</v>
      </c>
      <c r="AY1024" s="156" t="s">
        <v>142</v>
      </c>
    </row>
    <row r="1025" spans="2:65" s="12" customFormat="1">
      <c r="B1025" s="148"/>
      <c r="D1025" s="149" t="s">
        <v>154</v>
      </c>
      <c r="E1025" s="150" t="s">
        <v>79</v>
      </c>
      <c r="F1025" s="151" t="s">
        <v>473</v>
      </c>
      <c r="H1025" s="150" t="s">
        <v>79</v>
      </c>
      <c r="I1025" s="152"/>
      <c r="L1025" s="148"/>
      <c r="M1025" s="153"/>
      <c r="T1025" s="154"/>
      <c r="AT1025" s="150" t="s">
        <v>154</v>
      </c>
      <c r="AU1025" s="150" t="s">
        <v>91</v>
      </c>
      <c r="AV1025" s="12" t="s">
        <v>89</v>
      </c>
      <c r="AW1025" s="12" t="s">
        <v>42</v>
      </c>
      <c r="AX1025" s="12" t="s">
        <v>81</v>
      </c>
      <c r="AY1025" s="150" t="s">
        <v>142</v>
      </c>
    </row>
    <row r="1026" spans="2:65" s="13" customFormat="1">
      <c r="B1026" s="155"/>
      <c r="D1026" s="149" t="s">
        <v>154</v>
      </c>
      <c r="E1026" s="156" t="s">
        <v>79</v>
      </c>
      <c r="F1026" s="157" t="s">
        <v>89</v>
      </c>
      <c r="H1026" s="158">
        <v>1</v>
      </c>
      <c r="I1026" s="159"/>
      <c r="L1026" s="155"/>
      <c r="M1026" s="160"/>
      <c r="T1026" s="161"/>
      <c r="AT1026" s="156" t="s">
        <v>154</v>
      </c>
      <c r="AU1026" s="156" t="s">
        <v>91</v>
      </c>
      <c r="AV1026" s="13" t="s">
        <v>91</v>
      </c>
      <c r="AW1026" s="13" t="s">
        <v>42</v>
      </c>
      <c r="AX1026" s="13" t="s">
        <v>81</v>
      </c>
      <c r="AY1026" s="156" t="s">
        <v>142</v>
      </c>
    </row>
    <row r="1027" spans="2:65" s="12" customFormat="1">
      <c r="B1027" s="148"/>
      <c r="D1027" s="149" t="s">
        <v>154</v>
      </c>
      <c r="E1027" s="150" t="s">
        <v>79</v>
      </c>
      <c r="F1027" s="151" t="s">
        <v>474</v>
      </c>
      <c r="H1027" s="150" t="s">
        <v>79</v>
      </c>
      <c r="I1027" s="152"/>
      <c r="L1027" s="148"/>
      <c r="M1027" s="153"/>
      <c r="T1027" s="154"/>
      <c r="AT1027" s="150" t="s">
        <v>154</v>
      </c>
      <c r="AU1027" s="150" t="s">
        <v>91</v>
      </c>
      <c r="AV1027" s="12" t="s">
        <v>89</v>
      </c>
      <c r="AW1027" s="12" t="s">
        <v>42</v>
      </c>
      <c r="AX1027" s="12" t="s">
        <v>81</v>
      </c>
      <c r="AY1027" s="150" t="s">
        <v>142</v>
      </c>
    </row>
    <row r="1028" spans="2:65" s="13" customFormat="1">
      <c r="B1028" s="155"/>
      <c r="D1028" s="149" t="s">
        <v>154</v>
      </c>
      <c r="E1028" s="156" t="s">
        <v>79</v>
      </c>
      <c r="F1028" s="157" t="s">
        <v>89</v>
      </c>
      <c r="H1028" s="158">
        <v>1</v>
      </c>
      <c r="I1028" s="159"/>
      <c r="L1028" s="155"/>
      <c r="M1028" s="160"/>
      <c r="T1028" s="161"/>
      <c r="AT1028" s="156" t="s">
        <v>154</v>
      </c>
      <c r="AU1028" s="156" t="s">
        <v>91</v>
      </c>
      <c r="AV1028" s="13" t="s">
        <v>91</v>
      </c>
      <c r="AW1028" s="13" t="s">
        <v>42</v>
      </c>
      <c r="AX1028" s="13" t="s">
        <v>81</v>
      </c>
      <c r="AY1028" s="156" t="s">
        <v>142</v>
      </c>
    </row>
    <row r="1029" spans="2:65" s="14" customFormat="1">
      <c r="B1029" s="165"/>
      <c r="D1029" s="149" t="s">
        <v>154</v>
      </c>
      <c r="E1029" s="166" t="s">
        <v>79</v>
      </c>
      <c r="F1029" s="167" t="s">
        <v>210</v>
      </c>
      <c r="H1029" s="168">
        <v>6</v>
      </c>
      <c r="I1029" s="169"/>
      <c r="L1029" s="165"/>
      <c r="M1029" s="170"/>
      <c r="T1029" s="171"/>
      <c r="AT1029" s="166" t="s">
        <v>154</v>
      </c>
      <c r="AU1029" s="166" t="s">
        <v>91</v>
      </c>
      <c r="AV1029" s="14" t="s">
        <v>188</v>
      </c>
      <c r="AW1029" s="14" t="s">
        <v>42</v>
      </c>
      <c r="AX1029" s="14" t="s">
        <v>89</v>
      </c>
      <c r="AY1029" s="166" t="s">
        <v>142</v>
      </c>
    </row>
    <row r="1030" spans="2:65" s="1" customFormat="1" ht="62.65" customHeight="1">
      <c r="B1030" s="32"/>
      <c r="C1030" s="131" t="s">
        <v>881</v>
      </c>
      <c r="D1030" s="131" t="s">
        <v>145</v>
      </c>
      <c r="E1030" s="132" t="s">
        <v>882</v>
      </c>
      <c r="F1030" s="133" t="s">
        <v>883</v>
      </c>
      <c r="G1030" s="134" t="s">
        <v>148</v>
      </c>
      <c r="H1030" s="135">
        <v>6</v>
      </c>
      <c r="I1030" s="136"/>
      <c r="J1030" s="137">
        <f>ROUND(I1030*H1030,2)</f>
        <v>0</v>
      </c>
      <c r="K1030" s="133" t="s">
        <v>149</v>
      </c>
      <c r="L1030" s="32"/>
      <c r="M1030" s="138" t="s">
        <v>79</v>
      </c>
      <c r="N1030" s="139" t="s">
        <v>51</v>
      </c>
      <c r="P1030" s="140">
        <f>O1030*H1030</f>
        <v>0</v>
      </c>
      <c r="Q1030" s="140">
        <v>0</v>
      </c>
      <c r="R1030" s="140">
        <f>Q1030*H1030</f>
        <v>0</v>
      </c>
      <c r="S1030" s="140">
        <v>0</v>
      </c>
      <c r="T1030" s="141">
        <f>S1030*H1030</f>
        <v>0</v>
      </c>
      <c r="AR1030" s="142" t="s">
        <v>89</v>
      </c>
      <c r="AT1030" s="142" t="s">
        <v>145</v>
      </c>
      <c r="AU1030" s="142" t="s">
        <v>91</v>
      </c>
      <c r="AY1030" s="16" t="s">
        <v>142</v>
      </c>
      <c r="BE1030" s="143">
        <f>IF(N1030="základní",J1030,0)</f>
        <v>0</v>
      </c>
      <c r="BF1030" s="143">
        <f>IF(N1030="snížená",J1030,0)</f>
        <v>0</v>
      </c>
      <c r="BG1030" s="143">
        <f>IF(N1030="zákl. přenesená",J1030,0)</f>
        <v>0</v>
      </c>
      <c r="BH1030" s="143">
        <f>IF(N1030="sníž. přenesená",J1030,0)</f>
        <v>0</v>
      </c>
      <c r="BI1030" s="143">
        <f>IF(N1030="nulová",J1030,0)</f>
        <v>0</v>
      </c>
      <c r="BJ1030" s="16" t="s">
        <v>89</v>
      </c>
      <c r="BK1030" s="143">
        <f>ROUND(I1030*H1030,2)</f>
        <v>0</v>
      </c>
      <c r="BL1030" s="16" t="s">
        <v>89</v>
      </c>
      <c r="BM1030" s="142" t="s">
        <v>884</v>
      </c>
    </row>
    <row r="1031" spans="2:65" s="1" customFormat="1">
      <c r="B1031" s="32"/>
      <c r="D1031" s="144" t="s">
        <v>152</v>
      </c>
      <c r="F1031" s="145" t="s">
        <v>885</v>
      </c>
      <c r="I1031" s="146"/>
      <c r="L1031" s="32"/>
      <c r="M1031" s="147"/>
      <c r="T1031" s="53"/>
      <c r="AT1031" s="16" t="s">
        <v>152</v>
      </c>
      <c r="AU1031" s="16" t="s">
        <v>91</v>
      </c>
    </row>
    <row r="1032" spans="2:65" s="12" customFormat="1">
      <c r="B1032" s="148"/>
      <c r="D1032" s="149" t="s">
        <v>154</v>
      </c>
      <c r="E1032" s="150" t="s">
        <v>79</v>
      </c>
      <c r="F1032" s="151" t="s">
        <v>198</v>
      </c>
      <c r="H1032" s="150" t="s">
        <v>79</v>
      </c>
      <c r="I1032" s="152"/>
      <c r="L1032" s="148"/>
      <c r="M1032" s="153"/>
      <c r="T1032" s="154"/>
      <c r="AT1032" s="150" t="s">
        <v>154</v>
      </c>
      <c r="AU1032" s="150" t="s">
        <v>91</v>
      </c>
      <c r="AV1032" s="12" t="s">
        <v>89</v>
      </c>
      <c r="AW1032" s="12" t="s">
        <v>42</v>
      </c>
      <c r="AX1032" s="12" t="s">
        <v>81</v>
      </c>
      <c r="AY1032" s="150" t="s">
        <v>142</v>
      </c>
    </row>
    <row r="1033" spans="2:65" s="12" customFormat="1">
      <c r="B1033" s="148"/>
      <c r="D1033" s="149" t="s">
        <v>154</v>
      </c>
      <c r="E1033" s="150" t="s">
        <v>79</v>
      </c>
      <c r="F1033" s="151" t="s">
        <v>466</v>
      </c>
      <c r="H1033" s="150" t="s">
        <v>79</v>
      </c>
      <c r="I1033" s="152"/>
      <c r="L1033" s="148"/>
      <c r="M1033" s="153"/>
      <c r="T1033" s="154"/>
      <c r="AT1033" s="150" t="s">
        <v>154</v>
      </c>
      <c r="AU1033" s="150" t="s">
        <v>91</v>
      </c>
      <c r="AV1033" s="12" t="s">
        <v>89</v>
      </c>
      <c r="AW1033" s="12" t="s">
        <v>42</v>
      </c>
      <c r="AX1033" s="12" t="s">
        <v>81</v>
      </c>
      <c r="AY1033" s="150" t="s">
        <v>142</v>
      </c>
    </row>
    <row r="1034" spans="2:65" s="13" customFormat="1">
      <c r="B1034" s="155"/>
      <c r="D1034" s="149" t="s">
        <v>154</v>
      </c>
      <c r="E1034" s="156" t="s">
        <v>79</v>
      </c>
      <c r="F1034" s="157" t="s">
        <v>89</v>
      </c>
      <c r="H1034" s="158">
        <v>1</v>
      </c>
      <c r="I1034" s="159"/>
      <c r="L1034" s="155"/>
      <c r="M1034" s="160"/>
      <c r="T1034" s="161"/>
      <c r="AT1034" s="156" t="s">
        <v>154</v>
      </c>
      <c r="AU1034" s="156" t="s">
        <v>91</v>
      </c>
      <c r="AV1034" s="13" t="s">
        <v>91</v>
      </c>
      <c r="AW1034" s="13" t="s">
        <v>42</v>
      </c>
      <c r="AX1034" s="13" t="s">
        <v>81</v>
      </c>
      <c r="AY1034" s="156" t="s">
        <v>142</v>
      </c>
    </row>
    <row r="1035" spans="2:65" s="12" customFormat="1">
      <c r="B1035" s="148"/>
      <c r="D1035" s="149" t="s">
        <v>154</v>
      </c>
      <c r="E1035" s="150" t="s">
        <v>79</v>
      </c>
      <c r="F1035" s="151" t="s">
        <v>468</v>
      </c>
      <c r="H1035" s="150" t="s">
        <v>79</v>
      </c>
      <c r="I1035" s="152"/>
      <c r="L1035" s="148"/>
      <c r="M1035" s="153"/>
      <c r="T1035" s="154"/>
      <c r="AT1035" s="150" t="s">
        <v>154</v>
      </c>
      <c r="AU1035" s="150" t="s">
        <v>91</v>
      </c>
      <c r="AV1035" s="12" t="s">
        <v>89</v>
      </c>
      <c r="AW1035" s="12" t="s">
        <v>42</v>
      </c>
      <c r="AX1035" s="12" t="s">
        <v>81</v>
      </c>
      <c r="AY1035" s="150" t="s">
        <v>142</v>
      </c>
    </row>
    <row r="1036" spans="2:65" s="13" customFormat="1">
      <c r="B1036" s="155"/>
      <c r="D1036" s="149" t="s">
        <v>154</v>
      </c>
      <c r="E1036" s="156" t="s">
        <v>79</v>
      </c>
      <c r="F1036" s="157" t="s">
        <v>89</v>
      </c>
      <c r="H1036" s="158">
        <v>1</v>
      </c>
      <c r="I1036" s="159"/>
      <c r="L1036" s="155"/>
      <c r="M1036" s="160"/>
      <c r="T1036" s="161"/>
      <c r="AT1036" s="156" t="s">
        <v>154</v>
      </c>
      <c r="AU1036" s="156" t="s">
        <v>91</v>
      </c>
      <c r="AV1036" s="13" t="s">
        <v>91</v>
      </c>
      <c r="AW1036" s="13" t="s">
        <v>42</v>
      </c>
      <c r="AX1036" s="13" t="s">
        <v>81</v>
      </c>
      <c r="AY1036" s="156" t="s">
        <v>142</v>
      </c>
    </row>
    <row r="1037" spans="2:65" s="12" customFormat="1">
      <c r="B1037" s="148"/>
      <c r="D1037" s="149" t="s">
        <v>154</v>
      </c>
      <c r="E1037" s="150" t="s">
        <v>79</v>
      </c>
      <c r="F1037" s="151" t="s">
        <v>470</v>
      </c>
      <c r="H1037" s="150" t="s">
        <v>79</v>
      </c>
      <c r="I1037" s="152"/>
      <c r="L1037" s="148"/>
      <c r="M1037" s="153"/>
      <c r="T1037" s="154"/>
      <c r="AT1037" s="150" t="s">
        <v>154</v>
      </c>
      <c r="AU1037" s="150" t="s">
        <v>91</v>
      </c>
      <c r="AV1037" s="12" t="s">
        <v>89</v>
      </c>
      <c r="AW1037" s="12" t="s">
        <v>42</v>
      </c>
      <c r="AX1037" s="12" t="s">
        <v>81</v>
      </c>
      <c r="AY1037" s="150" t="s">
        <v>142</v>
      </c>
    </row>
    <row r="1038" spans="2:65" s="13" customFormat="1">
      <c r="B1038" s="155"/>
      <c r="D1038" s="149" t="s">
        <v>154</v>
      </c>
      <c r="E1038" s="156" t="s">
        <v>79</v>
      </c>
      <c r="F1038" s="157" t="s">
        <v>89</v>
      </c>
      <c r="H1038" s="158">
        <v>1</v>
      </c>
      <c r="I1038" s="159"/>
      <c r="L1038" s="155"/>
      <c r="M1038" s="160"/>
      <c r="T1038" s="161"/>
      <c r="AT1038" s="156" t="s">
        <v>154</v>
      </c>
      <c r="AU1038" s="156" t="s">
        <v>91</v>
      </c>
      <c r="AV1038" s="13" t="s">
        <v>91</v>
      </c>
      <c r="AW1038" s="13" t="s">
        <v>42</v>
      </c>
      <c r="AX1038" s="13" t="s">
        <v>81</v>
      </c>
      <c r="AY1038" s="156" t="s">
        <v>142</v>
      </c>
    </row>
    <row r="1039" spans="2:65" s="12" customFormat="1">
      <c r="B1039" s="148"/>
      <c r="D1039" s="149" t="s">
        <v>154</v>
      </c>
      <c r="E1039" s="150" t="s">
        <v>79</v>
      </c>
      <c r="F1039" s="151" t="s">
        <v>471</v>
      </c>
      <c r="H1039" s="150" t="s">
        <v>79</v>
      </c>
      <c r="I1039" s="152"/>
      <c r="L1039" s="148"/>
      <c r="M1039" s="153"/>
      <c r="T1039" s="154"/>
      <c r="AT1039" s="150" t="s">
        <v>154</v>
      </c>
      <c r="AU1039" s="150" t="s">
        <v>91</v>
      </c>
      <c r="AV1039" s="12" t="s">
        <v>89</v>
      </c>
      <c r="AW1039" s="12" t="s">
        <v>42</v>
      </c>
      <c r="AX1039" s="12" t="s">
        <v>81</v>
      </c>
      <c r="AY1039" s="150" t="s">
        <v>142</v>
      </c>
    </row>
    <row r="1040" spans="2:65" s="13" customFormat="1">
      <c r="B1040" s="155"/>
      <c r="D1040" s="149" t="s">
        <v>154</v>
      </c>
      <c r="E1040" s="156" t="s">
        <v>79</v>
      </c>
      <c r="F1040" s="157" t="s">
        <v>89</v>
      </c>
      <c r="H1040" s="158">
        <v>1</v>
      </c>
      <c r="I1040" s="159"/>
      <c r="L1040" s="155"/>
      <c r="M1040" s="160"/>
      <c r="T1040" s="161"/>
      <c r="AT1040" s="156" t="s">
        <v>154</v>
      </c>
      <c r="AU1040" s="156" t="s">
        <v>91</v>
      </c>
      <c r="AV1040" s="13" t="s">
        <v>91</v>
      </c>
      <c r="AW1040" s="13" t="s">
        <v>42</v>
      </c>
      <c r="AX1040" s="13" t="s">
        <v>81</v>
      </c>
      <c r="AY1040" s="156" t="s">
        <v>142</v>
      </c>
    </row>
    <row r="1041" spans="2:65" s="12" customFormat="1">
      <c r="B1041" s="148"/>
      <c r="D1041" s="149" t="s">
        <v>154</v>
      </c>
      <c r="E1041" s="150" t="s">
        <v>79</v>
      </c>
      <c r="F1041" s="151" t="s">
        <v>473</v>
      </c>
      <c r="H1041" s="150" t="s">
        <v>79</v>
      </c>
      <c r="I1041" s="152"/>
      <c r="L1041" s="148"/>
      <c r="M1041" s="153"/>
      <c r="T1041" s="154"/>
      <c r="AT1041" s="150" t="s">
        <v>154</v>
      </c>
      <c r="AU1041" s="150" t="s">
        <v>91</v>
      </c>
      <c r="AV1041" s="12" t="s">
        <v>89</v>
      </c>
      <c r="AW1041" s="12" t="s">
        <v>42</v>
      </c>
      <c r="AX1041" s="12" t="s">
        <v>81</v>
      </c>
      <c r="AY1041" s="150" t="s">
        <v>142</v>
      </c>
    </row>
    <row r="1042" spans="2:65" s="13" customFormat="1">
      <c r="B1042" s="155"/>
      <c r="D1042" s="149" t="s">
        <v>154</v>
      </c>
      <c r="E1042" s="156" t="s">
        <v>79</v>
      </c>
      <c r="F1042" s="157" t="s">
        <v>89</v>
      </c>
      <c r="H1042" s="158">
        <v>1</v>
      </c>
      <c r="I1042" s="159"/>
      <c r="L1042" s="155"/>
      <c r="M1042" s="160"/>
      <c r="T1042" s="161"/>
      <c r="AT1042" s="156" t="s">
        <v>154</v>
      </c>
      <c r="AU1042" s="156" t="s">
        <v>91</v>
      </c>
      <c r="AV1042" s="13" t="s">
        <v>91</v>
      </c>
      <c r="AW1042" s="13" t="s">
        <v>42</v>
      </c>
      <c r="AX1042" s="13" t="s">
        <v>81</v>
      </c>
      <c r="AY1042" s="156" t="s">
        <v>142</v>
      </c>
    </row>
    <row r="1043" spans="2:65" s="12" customFormat="1">
      <c r="B1043" s="148"/>
      <c r="D1043" s="149" t="s">
        <v>154</v>
      </c>
      <c r="E1043" s="150" t="s">
        <v>79</v>
      </c>
      <c r="F1043" s="151" t="s">
        <v>474</v>
      </c>
      <c r="H1043" s="150" t="s">
        <v>79</v>
      </c>
      <c r="I1043" s="152"/>
      <c r="L1043" s="148"/>
      <c r="M1043" s="153"/>
      <c r="T1043" s="154"/>
      <c r="AT1043" s="150" t="s">
        <v>154</v>
      </c>
      <c r="AU1043" s="150" t="s">
        <v>91</v>
      </c>
      <c r="AV1043" s="12" t="s">
        <v>89</v>
      </c>
      <c r="AW1043" s="12" t="s">
        <v>42</v>
      </c>
      <c r="AX1043" s="12" t="s">
        <v>81</v>
      </c>
      <c r="AY1043" s="150" t="s">
        <v>142</v>
      </c>
    </row>
    <row r="1044" spans="2:65" s="13" customFormat="1">
      <c r="B1044" s="155"/>
      <c r="D1044" s="149" t="s">
        <v>154</v>
      </c>
      <c r="E1044" s="156" t="s">
        <v>79</v>
      </c>
      <c r="F1044" s="157" t="s">
        <v>89</v>
      </c>
      <c r="H1044" s="158">
        <v>1</v>
      </c>
      <c r="I1044" s="159"/>
      <c r="L1044" s="155"/>
      <c r="M1044" s="160"/>
      <c r="T1044" s="161"/>
      <c r="AT1044" s="156" t="s">
        <v>154</v>
      </c>
      <c r="AU1044" s="156" t="s">
        <v>91</v>
      </c>
      <c r="AV1044" s="13" t="s">
        <v>91</v>
      </c>
      <c r="AW1044" s="13" t="s">
        <v>42</v>
      </c>
      <c r="AX1044" s="13" t="s">
        <v>81</v>
      </c>
      <c r="AY1044" s="156" t="s">
        <v>142</v>
      </c>
    </row>
    <row r="1045" spans="2:65" s="14" customFormat="1">
      <c r="B1045" s="165"/>
      <c r="D1045" s="149" t="s">
        <v>154</v>
      </c>
      <c r="E1045" s="166" t="s">
        <v>79</v>
      </c>
      <c r="F1045" s="167" t="s">
        <v>210</v>
      </c>
      <c r="H1045" s="168">
        <v>6</v>
      </c>
      <c r="I1045" s="169"/>
      <c r="L1045" s="165"/>
      <c r="M1045" s="170"/>
      <c r="T1045" s="171"/>
      <c r="AT1045" s="166" t="s">
        <v>154</v>
      </c>
      <c r="AU1045" s="166" t="s">
        <v>91</v>
      </c>
      <c r="AV1045" s="14" t="s">
        <v>188</v>
      </c>
      <c r="AW1045" s="14" t="s">
        <v>42</v>
      </c>
      <c r="AX1045" s="14" t="s">
        <v>89</v>
      </c>
      <c r="AY1045" s="166" t="s">
        <v>142</v>
      </c>
    </row>
    <row r="1046" spans="2:65" s="1" customFormat="1" ht="24.2" customHeight="1">
      <c r="B1046" s="32"/>
      <c r="C1046" s="172" t="s">
        <v>518</v>
      </c>
      <c r="D1046" s="172" t="s">
        <v>239</v>
      </c>
      <c r="E1046" s="173" t="s">
        <v>886</v>
      </c>
      <c r="F1046" s="174" t="s">
        <v>887</v>
      </c>
      <c r="G1046" s="175" t="s">
        <v>148</v>
      </c>
      <c r="H1046" s="176">
        <v>6</v>
      </c>
      <c r="I1046" s="177"/>
      <c r="J1046" s="178">
        <f>ROUND(I1046*H1046,2)</f>
        <v>0</v>
      </c>
      <c r="K1046" s="174" t="s">
        <v>247</v>
      </c>
      <c r="L1046" s="179"/>
      <c r="M1046" s="180" t="s">
        <v>79</v>
      </c>
      <c r="N1046" s="181" t="s">
        <v>51</v>
      </c>
      <c r="P1046" s="140">
        <f>O1046*H1046</f>
        <v>0</v>
      </c>
      <c r="Q1046" s="140">
        <v>0</v>
      </c>
      <c r="R1046" s="140">
        <f>Q1046*H1046</f>
        <v>0</v>
      </c>
      <c r="S1046" s="140">
        <v>0</v>
      </c>
      <c r="T1046" s="141">
        <f>S1046*H1046</f>
        <v>0</v>
      </c>
      <c r="AR1046" s="142" t="s">
        <v>91</v>
      </c>
      <c r="AT1046" s="142" t="s">
        <v>239</v>
      </c>
      <c r="AU1046" s="142" t="s">
        <v>91</v>
      </c>
      <c r="AY1046" s="16" t="s">
        <v>142</v>
      </c>
      <c r="BE1046" s="143">
        <f>IF(N1046="základní",J1046,0)</f>
        <v>0</v>
      </c>
      <c r="BF1046" s="143">
        <f>IF(N1046="snížená",J1046,0)</f>
        <v>0</v>
      </c>
      <c r="BG1046" s="143">
        <f>IF(N1046="zákl. přenesená",J1046,0)</f>
        <v>0</v>
      </c>
      <c r="BH1046" s="143">
        <f>IF(N1046="sníž. přenesená",J1046,0)</f>
        <v>0</v>
      </c>
      <c r="BI1046" s="143">
        <f>IF(N1046="nulová",J1046,0)</f>
        <v>0</v>
      </c>
      <c r="BJ1046" s="16" t="s">
        <v>89</v>
      </c>
      <c r="BK1046" s="143">
        <f>ROUND(I1046*H1046,2)</f>
        <v>0</v>
      </c>
      <c r="BL1046" s="16" t="s">
        <v>89</v>
      </c>
      <c r="BM1046" s="142" t="s">
        <v>888</v>
      </c>
    </row>
    <row r="1047" spans="2:65" s="12" customFormat="1">
      <c r="B1047" s="148"/>
      <c r="D1047" s="149" t="s">
        <v>154</v>
      </c>
      <c r="E1047" s="150" t="s">
        <v>79</v>
      </c>
      <c r="F1047" s="151" t="s">
        <v>198</v>
      </c>
      <c r="H1047" s="150" t="s">
        <v>79</v>
      </c>
      <c r="I1047" s="152"/>
      <c r="L1047" s="148"/>
      <c r="M1047" s="153"/>
      <c r="T1047" s="154"/>
      <c r="AT1047" s="150" t="s">
        <v>154</v>
      </c>
      <c r="AU1047" s="150" t="s">
        <v>91</v>
      </c>
      <c r="AV1047" s="12" t="s">
        <v>89</v>
      </c>
      <c r="AW1047" s="12" t="s">
        <v>42</v>
      </c>
      <c r="AX1047" s="12" t="s">
        <v>81</v>
      </c>
      <c r="AY1047" s="150" t="s">
        <v>142</v>
      </c>
    </row>
    <row r="1048" spans="2:65" s="12" customFormat="1">
      <c r="B1048" s="148"/>
      <c r="D1048" s="149" t="s">
        <v>154</v>
      </c>
      <c r="E1048" s="150" t="s">
        <v>79</v>
      </c>
      <c r="F1048" s="151" t="s">
        <v>466</v>
      </c>
      <c r="H1048" s="150" t="s">
        <v>79</v>
      </c>
      <c r="I1048" s="152"/>
      <c r="L1048" s="148"/>
      <c r="M1048" s="153"/>
      <c r="T1048" s="154"/>
      <c r="AT1048" s="150" t="s">
        <v>154</v>
      </c>
      <c r="AU1048" s="150" t="s">
        <v>91</v>
      </c>
      <c r="AV1048" s="12" t="s">
        <v>89</v>
      </c>
      <c r="AW1048" s="12" t="s">
        <v>42</v>
      </c>
      <c r="AX1048" s="12" t="s">
        <v>81</v>
      </c>
      <c r="AY1048" s="150" t="s">
        <v>142</v>
      </c>
    </row>
    <row r="1049" spans="2:65" s="13" customFormat="1">
      <c r="B1049" s="155"/>
      <c r="D1049" s="149" t="s">
        <v>154</v>
      </c>
      <c r="E1049" s="156" t="s">
        <v>79</v>
      </c>
      <c r="F1049" s="157" t="s">
        <v>89</v>
      </c>
      <c r="H1049" s="158">
        <v>1</v>
      </c>
      <c r="I1049" s="159"/>
      <c r="L1049" s="155"/>
      <c r="M1049" s="160"/>
      <c r="T1049" s="161"/>
      <c r="AT1049" s="156" t="s">
        <v>154</v>
      </c>
      <c r="AU1049" s="156" t="s">
        <v>91</v>
      </c>
      <c r="AV1049" s="13" t="s">
        <v>91</v>
      </c>
      <c r="AW1049" s="13" t="s">
        <v>42</v>
      </c>
      <c r="AX1049" s="13" t="s">
        <v>81</v>
      </c>
      <c r="AY1049" s="156" t="s">
        <v>142</v>
      </c>
    </row>
    <row r="1050" spans="2:65" s="12" customFormat="1">
      <c r="B1050" s="148"/>
      <c r="D1050" s="149" t="s">
        <v>154</v>
      </c>
      <c r="E1050" s="150" t="s">
        <v>79</v>
      </c>
      <c r="F1050" s="151" t="s">
        <v>468</v>
      </c>
      <c r="H1050" s="150" t="s">
        <v>79</v>
      </c>
      <c r="I1050" s="152"/>
      <c r="L1050" s="148"/>
      <c r="M1050" s="153"/>
      <c r="T1050" s="154"/>
      <c r="AT1050" s="150" t="s">
        <v>154</v>
      </c>
      <c r="AU1050" s="150" t="s">
        <v>91</v>
      </c>
      <c r="AV1050" s="12" t="s">
        <v>89</v>
      </c>
      <c r="AW1050" s="12" t="s">
        <v>42</v>
      </c>
      <c r="AX1050" s="12" t="s">
        <v>81</v>
      </c>
      <c r="AY1050" s="150" t="s">
        <v>142</v>
      </c>
    </row>
    <row r="1051" spans="2:65" s="13" customFormat="1">
      <c r="B1051" s="155"/>
      <c r="D1051" s="149" t="s">
        <v>154</v>
      </c>
      <c r="E1051" s="156" t="s">
        <v>79</v>
      </c>
      <c r="F1051" s="157" t="s">
        <v>89</v>
      </c>
      <c r="H1051" s="158">
        <v>1</v>
      </c>
      <c r="I1051" s="159"/>
      <c r="L1051" s="155"/>
      <c r="M1051" s="160"/>
      <c r="T1051" s="161"/>
      <c r="AT1051" s="156" t="s">
        <v>154</v>
      </c>
      <c r="AU1051" s="156" t="s">
        <v>91</v>
      </c>
      <c r="AV1051" s="13" t="s">
        <v>91</v>
      </c>
      <c r="AW1051" s="13" t="s">
        <v>42</v>
      </c>
      <c r="AX1051" s="13" t="s">
        <v>81</v>
      </c>
      <c r="AY1051" s="156" t="s">
        <v>142</v>
      </c>
    </row>
    <row r="1052" spans="2:65" s="12" customFormat="1">
      <c r="B1052" s="148"/>
      <c r="D1052" s="149" t="s">
        <v>154</v>
      </c>
      <c r="E1052" s="150" t="s">
        <v>79</v>
      </c>
      <c r="F1052" s="151" t="s">
        <v>470</v>
      </c>
      <c r="H1052" s="150" t="s">
        <v>79</v>
      </c>
      <c r="I1052" s="152"/>
      <c r="L1052" s="148"/>
      <c r="M1052" s="153"/>
      <c r="T1052" s="154"/>
      <c r="AT1052" s="150" t="s">
        <v>154</v>
      </c>
      <c r="AU1052" s="150" t="s">
        <v>91</v>
      </c>
      <c r="AV1052" s="12" t="s">
        <v>89</v>
      </c>
      <c r="AW1052" s="12" t="s">
        <v>42</v>
      </c>
      <c r="AX1052" s="12" t="s">
        <v>81</v>
      </c>
      <c r="AY1052" s="150" t="s">
        <v>142</v>
      </c>
    </row>
    <row r="1053" spans="2:65" s="13" customFormat="1">
      <c r="B1053" s="155"/>
      <c r="D1053" s="149" t="s">
        <v>154</v>
      </c>
      <c r="E1053" s="156" t="s">
        <v>79</v>
      </c>
      <c r="F1053" s="157" t="s">
        <v>89</v>
      </c>
      <c r="H1053" s="158">
        <v>1</v>
      </c>
      <c r="I1053" s="159"/>
      <c r="L1053" s="155"/>
      <c r="M1053" s="160"/>
      <c r="T1053" s="161"/>
      <c r="AT1053" s="156" t="s">
        <v>154</v>
      </c>
      <c r="AU1053" s="156" t="s">
        <v>91</v>
      </c>
      <c r="AV1053" s="13" t="s">
        <v>91</v>
      </c>
      <c r="AW1053" s="13" t="s">
        <v>42</v>
      </c>
      <c r="AX1053" s="13" t="s">
        <v>81</v>
      </c>
      <c r="AY1053" s="156" t="s">
        <v>142</v>
      </c>
    </row>
    <row r="1054" spans="2:65" s="12" customFormat="1">
      <c r="B1054" s="148"/>
      <c r="D1054" s="149" t="s">
        <v>154</v>
      </c>
      <c r="E1054" s="150" t="s">
        <v>79</v>
      </c>
      <c r="F1054" s="151" t="s">
        <v>471</v>
      </c>
      <c r="H1054" s="150" t="s">
        <v>79</v>
      </c>
      <c r="I1054" s="152"/>
      <c r="L1054" s="148"/>
      <c r="M1054" s="153"/>
      <c r="T1054" s="154"/>
      <c r="AT1054" s="150" t="s">
        <v>154</v>
      </c>
      <c r="AU1054" s="150" t="s">
        <v>91</v>
      </c>
      <c r="AV1054" s="12" t="s">
        <v>89</v>
      </c>
      <c r="AW1054" s="12" t="s">
        <v>42</v>
      </c>
      <c r="AX1054" s="12" t="s">
        <v>81</v>
      </c>
      <c r="AY1054" s="150" t="s">
        <v>142</v>
      </c>
    </row>
    <row r="1055" spans="2:65" s="13" customFormat="1">
      <c r="B1055" s="155"/>
      <c r="D1055" s="149" t="s">
        <v>154</v>
      </c>
      <c r="E1055" s="156" t="s">
        <v>79</v>
      </c>
      <c r="F1055" s="157" t="s">
        <v>89</v>
      </c>
      <c r="H1055" s="158">
        <v>1</v>
      </c>
      <c r="I1055" s="159"/>
      <c r="L1055" s="155"/>
      <c r="M1055" s="160"/>
      <c r="T1055" s="161"/>
      <c r="AT1055" s="156" t="s">
        <v>154</v>
      </c>
      <c r="AU1055" s="156" t="s">
        <v>91</v>
      </c>
      <c r="AV1055" s="13" t="s">
        <v>91</v>
      </c>
      <c r="AW1055" s="13" t="s">
        <v>42</v>
      </c>
      <c r="AX1055" s="13" t="s">
        <v>81</v>
      </c>
      <c r="AY1055" s="156" t="s">
        <v>142</v>
      </c>
    </row>
    <row r="1056" spans="2:65" s="12" customFormat="1">
      <c r="B1056" s="148"/>
      <c r="D1056" s="149" t="s">
        <v>154</v>
      </c>
      <c r="E1056" s="150" t="s">
        <v>79</v>
      </c>
      <c r="F1056" s="151" t="s">
        <v>473</v>
      </c>
      <c r="H1056" s="150" t="s">
        <v>79</v>
      </c>
      <c r="I1056" s="152"/>
      <c r="L1056" s="148"/>
      <c r="M1056" s="153"/>
      <c r="T1056" s="154"/>
      <c r="AT1056" s="150" t="s">
        <v>154</v>
      </c>
      <c r="AU1056" s="150" t="s">
        <v>91</v>
      </c>
      <c r="AV1056" s="12" t="s">
        <v>89</v>
      </c>
      <c r="AW1056" s="12" t="s">
        <v>42</v>
      </c>
      <c r="AX1056" s="12" t="s">
        <v>81</v>
      </c>
      <c r="AY1056" s="150" t="s">
        <v>142</v>
      </c>
    </row>
    <row r="1057" spans="2:65" s="13" customFormat="1">
      <c r="B1057" s="155"/>
      <c r="D1057" s="149" t="s">
        <v>154</v>
      </c>
      <c r="E1057" s="156" t="s">
        <v>79</v>
      </c>
      <c r="F1057" s="157" t="s">
        <v>89</v>
      </c>
      <c r="H1057" s="158">
        <v>1</v>
      </c>
      <c r="I1057" s="159"/>
      <c r="L1057" s="155"/>
      <c r="M1057" s="160"/>
      <c r="T1057" s="161"/>
      <c r="AT1057" s="156" t="s">
        <v>154</v>
      </c>
      <c r="AU1057" s="156" t="s">
        <v>91</v>
      </c>
      <c r="AV1057" s="13" t="s">
        <v>91</v>
      </c>
      <c r="AW1057" s="13" t="s">
        <v>42</v>
      </c>
      <c r="AX1057" s="13" t="s">
        <v>81</v>
      </c>
      <c r="AY1057" s="156" t="s">
        <v>142</v>
      </c>
    </row>
    <row r="1058" spans="2:65" s="12" customFormat="1">
      <c r="B1058" s="148"/>
      <c r="D1058" s="149" t="s">
        <v>154</v>
      </c>
      <c r="E1058" s="150" t="s">
        <v>79</v>
      </c>
      <c r="F1058" s="151" t="s">
        <v>474</v>
      </c>
      <c r="H1058" s="150" t="s">
        <v>79</v>
      </c>
      <c r="I1058" s="152"/>
      <c r="L1058" s="148"/>
      <c r="M1058" s="153"/>
      <c r="T1058" s="154"/>
      <c r="AT1058" s="150" t="s">
        <v>154</v>
      </c>
      <c r="AU1058" s="150" t="s">
        <v>91</v>
      </c>
      <c r="AV1058" s="12" t="s">
        <v>89</v>
      </c>
      <c r="AW1058" s="12" t="s">
        <v>42</v>
      </c>
      <c r="AX1058" s="12" t="s">
        <v>81</v>
      </c>
      <c r="AY1058" s="150" t="s">
        <v>142</v>
      </c>
    </row>
    <row r="1059" spans="2:65" s="13" customFormat="1">
      <c r="B1059" s="155"/>
      <c r="D1059" s="149" t="s">
        <v>154</v>
      </c>
      <c r="E1059" s="156" t="s">
        <v>79</v>
      </c>
      <c r="F1059" s="157" t="s">
        <v>89</v>
      </c>
      <c r="H1059" s="158">
        <v>1</v>
      </c>
      <c r="I1059" s="159"/>
      <c r="L1059" s="155"/>
      <c r="M1059" s="160"/>
      <c r="T1059" s="161"/>
      <c r="AT1059" s="156" t="s">
        <v>154</v>
      </c>
      <c r="AU1059" s="156" t="s">
        <v>91</v>
      </c>
      <c r="AV1059" s="13" t="s">
        <v>91</v>
      </c>
      <c r="AW1059" s="13" t="s">
        <v>42</v>
      </c>
      <c r="AX1059" s="13" t="s">
        <v>81</v>
      </c>
      <c r="AY1059" s="156" t="s">
        <v>142</v>
      </c>
    </row>
    <row r="1060" spans="2:65" s="14" customFormat="1">
      <c r="B1060" s="165"/>
      <c r="D1060" s="149" t="s">
        <v>154</v>
      </c>
      <c r="E1060" s="166" t="s">
        <v>79</v>
      </c>
      <c r="F1060" s="167" t="s">
        <v>210</v>
      </c>
      <c r="H1060" s="168">
        <v>6</v>
      </c>
      <c r="I1060" s="169"/>
      <c r="L1060" s="165"/>
      <c r="M1060" s="170"/>
      <c r="T1060" s="171"/>
      <c r="AT1060" s="166" t="s">
        <v>154</v>
      </c>
      <c r="AU1060" s="166" t="s">
        <v>91</v>
      </c>
      <c r="AV1060" s="14" t="s">
        <v>188</v>
      </c>
      <c r="AW1060" s="14" t="s">
        <v>42</v>
      </c>
      <c r="AX1060" s="14" t="s">
        <v>89</v>
      </c>
      <c r="AY1060" s="166" t="s">
        <v>142</v>
      </c>
    </row>
    <row r="1061" spans="2:65" s="1" customFormat="1" ht="16.5" customHeight="1">
      <c r="B1061" s="32"/>
      <c r="C1061" s="172" t="s">
        <v>889</v>
      </c>
      <c r="D1061" s="172" t="s">
        <v>239</v>
      </c>
      <c r="E1061" s="173" t="s">
        <v>890</v>
      </c>
      <c r="F1061" s="174" t="s">
        <v>891</v>
      </c>
      <c r="G1061" s="175" t="s">
        <v>148</v>
      </c>
      <c r="H1061" s="176">
        <v>6</v>
      </c>
      <c r="I1061" s="177"/>
      <c r="J1061" s="178">
        <f>ROUND(I1061*H1061,2)</f>
        <v>0</v>
      </c>
      <c r="K1061" s="174" t="s">
        <v>247</v>
      </c>
      <c r="L1061" s="179"/>
      <c r="M1061" s="180" t="s">
        <v>79</v>
      </c>
      <c r="N1061" s="181" t="s">
        <v>51</v>
      </c>
      <c r="P1061" s="140">
        <f>O1061*H1061</f>
        <v>0</v>
      </c>
      <c r="Q1061" s="140">
        <v>0</v>
      </c>
      <c r="R1061" s="140">
        <f>Q1061*H1061</f>
        <v>0</v>
      </c>
      <c r="S1061" s="140">
        <v>0</v>
      </c>
      <c r="T1061" s="141">
        <f>S1061*H1061</f>
        <v>0</v>
      </c>
      <c r="AR1061" s="142" t="s">
        <v>91</v>
      </c>
      <c r="AT1061" s="142" t="s">
        <v>239</v>
      </c>
      <c r="AU1061" s="142" t="s">
        <v>91</v>
      </c>
      <c r="AY1061" s="16" t="s">
        <v>142</v>
      </c>
      <c r="BE1061" s="143">
        <f>IF(N1061="základní",J1061,0)</f>
        <v>0</v>
      </c>
      <c r="BF1061" s="143">
        <f>IF(N1061="snížená",J1061,0)</f>
        <v>0</v>
      </c>
      <c r="BG1061" s="143">
        <f>IF(N1061="zákl. přenesená",J1061,0)</f>
        <v>0</v>
      </c>
      <c r="BH1061" s="143">
        <f>IF(N1061="sníž. přenesená",J1061,0)</f>
        <v>0</v>
      </c>
      <c r="BI1061" s="143">
        <f>IF(N1061="nulová",J1061,0)</f>
        <v>0</v>
      </c>
      <c r="BJ1061" s="16" t="s">
        <v>89</v>
      </c>
      <c r="BK1061" s="143">
        <f>ROUND(I1061*H1061,2)</f>
        <v>0</v>
      </c>
      <c r="BL1061" s="16" t="s">
        <v>89</v>
      </c>
      <c r="BM1061" s="142" t="s">
        <v>892</v>
      </c>
    </row>
    <row r="1062" spans="2:65" s="12" customFormat="1">
      <c r="B1062" s="148"/>
      <c r="D1062" s="149" t="s">
        <v>154</v>
      </c>
      <c r="E1062" s="150" t="s">
        <v>79</v>
      </c>
      <c r="F1062" s="151" t="s">
        <v>198</v>
      </c>
      <c r="H1062" s="150" t="s">
        <v>79</v>
      </c>
      <c r="I1062" s="152"/>
      <c r="L1062" s="148"/>
      <c r="M1062" s="153"/>
      <c r="T1062" s="154"/>
      <c r="AT1062" s="150" t="s">
        <v>154</v>
      </c>
      <c r="AU1062" s="150" t="s">
        <v>91</v>
      </c>
      <c r="AV1062" s="12" t="s">
        <v>89</v>
      </c>
      <c r="AW1062" s="12" t="s">
        <v>42</v>
      </c>
      <c r="AX1062" s="12" t="s">
        <v>81</v>
      </c>
      <c r="AY1062" s="150" t="s">
        <v>142</v>
      </c>
    </row>
    <row r="1063" spans="2:65" s="12" customFormat="1">
      <c r="B1063" s="148"/>
      <c r="D1063" s="149" t="s">
        <v>154</v>
      </c>
      <c r="E1063" s="150" t="s">
        <v>79</v>
      </c>
      <c r="F1063" s="151" t="s">
        <v>466</v>
      </c>
      <c r="H1063" s="150" t="s">
        <v>79</v>
      </c>
      <c r="I1063" s="152"/>
      <c r="L1063" s="148"/>
      <c r="M1063" s="153"/>
      <c r="T1063" s="154"/>
      <c r="AT1063" s="150" t="s">
        <v>154</v>
      </c>
      <c r="AU1063" s="150" t="s">
        <v>91</v>
      </c>
      <c r="AV1063" s="12" t="s">
        <v>89</v>
      </c>
      <c r="AW1063" s="12" t="s">
        <v>42</v>
      </c>
      <c r="AX1063" s="12" t="s">
        <v>81</v>
      </c>
      <c r="AY1063" s="150" t="s">
        <v>142</v>
      </c>
    </row>
    <row r="1064" spans="2:65" s="13" customFormat="1">
      <c r="B1064" s="155"/>
      <c r="D1064" s="149" t="s">
        <v>154</v>
      </c>
      <c r="E1064" s="156" t="s">
        <v>79</v>
      </c>
      <c r="F1064" s="157" t="s">
        <v>89</v>
      </c>
      <c r="H1064" s="158">
        <v>1</v>
      </c>
      <c r="I1064" s="159"/>
      <c r="L1064" s="155"/>
      <c r="M1064" s="160"/>
      <c r="T1064" s="161"/>
      <c r="AT1064" s="156" t="s">
        <v>154</v>
      </c>
      <c r="AU1064" s="156" t="s">
        <v>91</v>
      </c>
      <c r="AV1064" s="13" t="s">
        <v>91</v>
      </c>
      <c r="AW1064" s="13" t="s">
        <v>42</v>
      </c>
      <c r="AX1064" s="13" t="s">
        <v>81</v>
      </c>
      <c r="AY1064" s="156" t="s">
        <v>142</v>
      </c>
    </row>
    <row r="1065" spans="2:65" s="12" customFormat="1">
      <c r="B1065" s="148"/>
      <c r="D1065" s="149" t="s">
        <v>154</v>
      </c>
      <c r="E1065" s="150" t="s">
        <v>79</v>
      </c>
      <c r="F1065" s="151" t="s">
        <v>468</v>
      </c>
      <c r="H1065" s="150" t="s">
        <v>79</v>
      </c>
      <c r="I1065" s="152"/>
      <c r="L1065" s="148"/>
      <c r="M1065" s="153"/>
      <c r="T1065" s="154"/>
      <c r="AT1065" s="150" t="s">
        <v>154</v>
      </c>
      <c r="AU1065" s="150" t="s">
        <v>91</v>
      </c>
      <c r="AV1065" s="12" t="s">
        <v>89</v>
      </c>
      <c r="AW1065" s="12" t="s">
        <v>42</v>
      </c>
      <c r="AX1065" s="12" t="s">
        <v>81</v>
      </c>
      <c r="AY1065" s="150" t="s">
        <v>142</v>
      </c>
    </row>
    <row r="1066" spans="2:65" s="13" customFormat="1">
      <c r="B1066" s="155"/>
      <c r="D1066" s="149" t="s">
        <v>154</v>
      </c>
      <c r="E1066" s="156" t="s">
        <v>79</v>
      </c>
      <c r="F1066" s="157" t="s">
        <v>89</v>
      </c>
      <c r="H1066" s="158">
        <v>1</v>
      </c>
      <c r="I1066" s="159"/>
      <c r="L1066" s="155"/>
      <c r="M1066" s="160"/>
      <c r="T1066" s="161"/>
      <c r="AT1066" s="156" t="s">
        <v>154</v>
      </c>
      <c r="AU1066" s="156" t="s">
        <v>91</v>
      </c>
      <c r="AV1066" s="13" t="s">
        <v>91</v>
      </c>
      <c r="AW1066" s="13" t="s">
        <v>42</v>
      </c>
      <c r="AX1066" s="13" t="s">
        <v>81</v>
      </c>
      <c r="AY1066" s="156" t="s">
        <v>142</v>
      </c>
    </row>
    <row r="1067" spans="2:65" s="12" customFormat="1">
      <c r="B1067" s="148"/>
      <c r="D1067" s="149" t="s">
        <v>154</v>
      </c>
      <c r="E1067" s="150" t="s">
        <v>79</v>
      </c>
      <c r="F1067" s="151" t="s">
        <v>470</v>
      </c>
      <c r="H1067" s="150" t="s">
        <v>79</v>
      </c>
      <c r="I1067" s="152"/>
      <c r="L1067" s="148"/>
      <c r="M1067" s="153"/>
      <c r="T1067" s="154"/>
      <c r="AT1067" s="150" t="s">
        <v>154</v>
      </c>
      <c r="AU1067" s="150" t="s">
        <v>91</v>
      </c>
      <c r="AV1067" s="12" t="s">
        <v>89</v>
      </c>
      <c r="AW1067" s="12" t="s">
        <v>42</v>
      </c>
      <c r="AX1067" s="12" t="s">
        <v>81</v>
      </c>
      <c r="AY1067" s="150" t="s">
        <v>142</v>
      </c>
    </row>
    <row r="1068" spans="2:65" s="13" customFormat="1">
      <c r="B1068" s="155"/>
      <c r="D1068" s="149" t="s">
        <v>154</v>
      </c>
      <c r="E1068" s="156" t="s">
        <v>79</v>
      </c>
      <c r="F1068" s="157" t="s">
        <v>89</v>
      </c>
      <c r="H1068" s="158">
        <v>1</v>
      </c>
      <c r="I1068" s="159"/>
      <c r="L1068" s="155"/>
      <c r="M1068" s="160"/>
      <c r="T1068" s="161"/>
      <c r="AT1068" s="156" t="s">
        <v>154</v>
      </c>
      <c r="AU1068" s="156" t="s">
        <v>91</v>
      </c>
      <c r="AV1068" s="13" t="s">
        <v>91</v>
      </c>
      <c r="AW1068" s="13" t="s">
        <v>42</v>
      </c>
      <c r="AX1068" s="13" t="s">
        <v>81</v>
      </c>
      <c r="AY1068" s="156" t="s">
        <v>142</v>
      </c>
    </row>
    <row r="1069" spans="2:65" s="12" customFormat="1">
      <c r="B1069" s="148"/>
      <c r="D1069" s="149" t="s">
        <v>154</v>
      </c>
      <c r="E1069" s="150" t="s">
        <v>79</v>
      </c>
      <c r="F1069" s="151" t="s">
        <v>471</v>
      </c>
      <c r="H1069" s="150" t="s">
        <v>79</v>
      </c>
      <c r="I1069" s="152"/>
      <c r="L1069" s="148"/>
      <c r="M1069" s="153"/>
      <c r="T1069" s="154"/>
      <c r="AT1069" s="150" t="s">
        <v>154</v>
      </c>
      <c r="AU1069" s="150" t="s">
        <v>91</v>
      </c>
      <c r="AV1069" s="12" t="s">
        <v>89</v>
      </c>
      <c r="AW1069" s="12" t="s">
        <v>42</v>
      </c>
      <c r="AX1069" s="12" t="s">
        <v>81</v>
      </c>
      <c r="AY1069" s="150" t="s">
        <v>142</v>
      </c>
    </row>
    <row r="1070" spans="2:65" s="13" customFormat="1">
      <c r="B1070" s="155"/>
      <c r="D1070" s="149" t="s">
        <v>154</v>
      </c>
      <c r="E1070" s="156" t="s">
        <v>79</v>
      </c>
      <c r="F1070" s="157" t="s">
        <v>89</v>
      </c>
      <c r="H1070" s="158">
        <v>1</v>
      </c>
      <c r="I1070" s="159"/>
      <c r="L1070" s="155"/>
      <c r="M1070" s="160"/>
      <c r="T1070" s="161"/>
      <c r="AT1070" s="156" t="s">
        <v>154</v>
      </c>
      <c r="AU1070" s="156" t="s">
        <v>91</v>
      </c>
      <c r="AV1070" s="13" t="s">
        <v>91</v>
      </c>
      <c r="AW1070" s="13" t="s">
        <v>42</v>
      </c>
      <c r="AX1070" s="13" t="s">
        <v>81</v>
      </c>
      <c r="AY1070" s="156" t="s">
        <v>142</v>
      </c>
    </row>
    <row r="1071" spans="2:65" s="12" customFormat="1">
      <c r="B1071" s="148"/>
      <c r="D1071" s="149" t="s">
        <v>154</v>
      </c>
      <c r="E1071" s="150" t="s">
        <v>79</v>
      </c>
      <c r="F1071" s="151" t="s">
        <v>473</v>
      </c>
      <c r="H1071" s="150" t="s">
        <v>79</v>
      </c>
      <c r="I1071" s="152"/>
      <c r="L1071" s="148"/>
      <c r="M1071" s="153"/>
      <c r="T1071" s="154"/>
      <c r="AT1071" s="150" t="s">
        <v>154</v>
      </c>
      <c r="AU1071" s="150" t="s">
        <v>91</v>
      </c>
      <c r="AV1071" s="12" t="s">
        <v>89</v>
      </c>
      <c r="AW1071" s="12" t="s">
        <v>42</v>
      </c>
      <c r="AX1071" s="12" t="s">
        <v>81</v>
      </c>
      <c r="AY1071" s="150" t="s">
        <v>142</v>
      </c>
    </row>
    <row r="1072" spans="2:65" s="13" customFormat="1">
      <c r="B1072" s="155"/>
      <c r="D1072" s="149" t="s">
        <v>154</v>
      </c>
      <c r="E1072" s="156" t="s">
        <v>79</v>
      </c>
      <c r="F1072" s="157" t="s">
        <v>89</v>
      </c>
      <c r="H1072" s="158">
        <v>1</v>
      </c>
      <c r="I1072" s="159"/>
      <c r="L1072" s="155"/>
      <c r="M1072" s="160"/>
      <c r="T1072" s="161"/>
      <c r="AT1072" s="156" t="s">
        <v>154</v>
      </c>
      <c r="AU1072" s="156" t="s">
        <v>91</v>
      </c>
      <c r="AV1072" s="13" t="s">
        <v>91</v>
      </c>
      <c r="AW1072" s="13" t="s">
        <v>42</v>
      </c>
      <c r="AX1072" s="13" t="s">
        <v>81</v>
      </c>
      <c r="AY1072" s="156" t="s">
        <v>142</v>
      </c>
    </row>
    <row r="1073" spans="2:65" s="12" customFormat="1">
      <c r="B1073" s="148"/>
      <c r="D1073" s="149" t="s">
        <v>154</v>
      </c>
      <c r="E1073" s="150" t="s">
        <v>79</v>
      </c>
      <c r="F1073" s="151" t="s">
        <v>474</v>
      </c>
      <c r="H1073" s="150" t="s">
        <v>79</v>
      </c>
      <c r="I1073" s="152"/>
      <c r="L1073" s="148"/>
      <c r="M1073" s="153"/>
      <c r="T1073" s="154"/>
      <c r="AT1073" s="150" t="s">
        <v>154</v>
      </c>
      <c r="AU1073" s="150" t="s">
        <v>91</v>
      </c>
      <c r="AV1073" s="12" t="s">
        <v>89</v>
      </c>
      <c r="AW1073" s="12" t="s">
        <v>42</v>
      </c>
      <c r="AX1073" s="12" t="s">
        <v>81</v>
      </c>
      <c r="AY1073" s="150" t="s">
        <v>142</v>
      </c>
    </row>
    <row r="1074" spans="2:65" s="13" customFormat="1">
      <c r="B1074" s="155"/>
      <c r="D1074" s="149" t="s">
        <v>154</v>
      </c>
      <c r="E1074" s="156" t="s">
        <v>79</v>
      </c>
      <c r="F1074" s="157" t="s">
        <v>89</v>
      </c>
      <c r="H1074" s="158">
        <v>1</v>
      </c>
      <c r="I1074" s="159"/>
      <c r="L1074" s="155"/>
      <c r="M1074" s="160"/>
      <c r="T1074" s="161"/>
      <c r="AT1074" s="156" t="s">
        <v>154</v>
      </c>
      <c r="AU1074" s="156" t="s">
        <v>91</v>
      </c>
      <c r="AV1074" s="13" t="s">
        <v>91</v>
      </c>
      <c r="AW1074" s="13" t="s">
        <v>42</v>
      </c>
      <c r="AX1074" s="13" t="s">
        <v>81</v>
      </c>
      <c r="AY1074" s="156" t="s">
        <v>142</v>
      </c>
    </row>
    <row r="1075" spans="2:65" s="14" customFormat="1">
      <c r="B1075" s="165"/>
      <c r="D1075" s="149" t="s">
        <v>154</v>
      </c>
      <c r="E1075" s="166" t="s">
        <v>79</v>
      </c>
      <c r="F1075" s="167" t="s">
        <v>210</v>
      </c>
      <c r="H1075" s="168">
        <v>6</v>
      </c>
      <c r="I1075" s="169"/>
      <c r="L1075" s="165"/>
      <c r="M1075" s="170"/>
      <c r="T1075" s="171"/>
      <c r="AT1075" s="166" t="s">
        <v>154</v>
      </c>
      <c r="AU1075" s="166" t="s">
        <v>91</v>
      </c>
      <c r="AV1075" s="14" t="s">
        <v>188</v>
      </c>
      <c r="AW1075" s="14" t="s">
        <v>42</v>
      </c>
      <c r="AX1075" s="14" t="s">
        <v>89</v>
      </c>
      <c r="AY1075" s="166" t="s">
        <v>142</v>
      </c>
    </row>
    <row r="1076" spans="2:65" s="1" customFormat="1" ht="16.5" customHeight="1">
      <c r="B1076" s="32"/>
      <c r="C1076" s="172" t="s">
        <v>893</v>
      </c>
      <c r="D1076" s="172" t="s">
        <v>239</v>
      </c>
      <c r="E1076" s="173" t="s">
        <v>861</v>
      </c>
      <c r="F1076" s="174" t="s">
        <v>862</v>
      </c>
      <c r="G1076" s="175" t="s">
        <v>148</v>
      </c>
      <c r="H1076" s="176">
        <v>6</v>
      </c>
      <c r="I1076" s="177"/>
      <c r="J1076" s="178">
        <f>ROUND(I1076*H1076,2)</f>
        <v>0</v>
      </c>
      <c r="K1076" s="174" t="s">
        <v>247</v>
      </c>
      <c r="L1076" s="179"/>
      <c r="M1076" s="180" t="s">
        <v>79</v>
      </c>
      <c r="N1076" s="181" t="s">
        <v>51</v>
      </c>
      <c r="P1076" s="140">
        <f>O1076*H1076</f>
        <v>0</v>
      </c>
      <c r="Q1076" s="140">
        <v>0</v>
      </c>
      <c r="R1076" s="140">
        <f>Q1076*H1076</f>
        <v>0</v>
      </c>
      <c r="S1076" s="140">
        <v>0</v>
      </c>
      <c r="T1076" s="141">
        <f>S1076*H1076</f>
        <v>0</v>
      </c>
      <c r="AR1076" s="142" t="s">
        <v>91</v>
      </c>
      <c r="AT1076" s="142" t="s">
        <v>239</v>
      </c>
      <c r="AU1076" s="142" t="s">
        <v>91</v>
      </c>
      <c r="AY1076" s="16" t="s">
        <v>142</v>
      </c>
      <c r="BE1076" s="143">
        <f>IF(N1076="základní",J1076,0)</f>
        <v>0</v>
      </c>
      <c r="BF1076" s="143">
        <f>IF(N1076="snížená",J1076,0)</f>
        <v>0</v>
      </c>
      <c r="BG1076" s="143">
        <f>IF(N1076="zákl. přenesená",J1076,0)</f>
        <v>0</v>
      </c>
      <c r="BH1076" s="143">
        <f>IF(N1076="sníž. přenesená",J1076,0)</f>
        <v>0</v>
      </c>
      <c r="BI1076" s="143">
        <f>IF(N1076="nulová",J1076,0)</f>
        <v>0</v>
      </c>
      <c r="BJ1076" s="16" t="s">
        <v>89</v>
      </c>
      <c r="BK1076" s="143">
        <f>ROUND(I1076*H1076,2)</f>
        <v>0</v>
      </c>
      <c r="BL1076" s="16" t="s">
        <v>89</v>
      </c>
      <c r="BM1076" s="142" t="s">
        <v>894</v>
      </c>
    </row>
    <row r="1077" spans="2:65" s="12" customFormat="1">
      <c r="B1077" s="148"/>
      <c r="D1077" s="149" t="s">
        <v>154</v>
      </c>
      <c r="E1077" s="150" t="s">
        <v>79</v>
      </c>
      <c r="F1077" s="151" t="s">
        <v>198</v>
      </c>
      <c r="H1077" s="150" t="s">
        <v>79</v>
      </c>
      <c r="I1077" s="152"/>
      <c r="L1077" s="148"/>
      <c r="M1077" s="153"/>
      <c r="T1077" s="154"/>
      <c r="AT1077" s="150" t="s">
        <v>154</v>
      </c>
      <c r="AU1077" s="150" t="s">
        <v>91</v>
      </c>
      <c r="AV1077" s="12" t="s">
        <v>89</v>
      </c>
      <c r="AW1077" s="12" t="s">
        <v>42</v>
      </c>
      <c r="AX1077" s="12" t="s">
        <v>81</v>
      </c>
      <c r="AY1077" s="150" t="s">
        <v>142</v>
      </c>
    </row>
    <row r="1078" spans="2:65" s="12" customFormat="1">
      <c r="B1078" s="148"/>
      <c r="D1078" s="149" t="s">
        <v>154</v>
      </c>
      <c r="E1078" s="150" t="s">
        <v>79</v>
      </c>
      <c r="F1078" s="151" t="s">
        <v>466</v>
      </c>
      <c r="H1078" s="150" t="s">
        <v>79</v>
      </c>
      <c r="I1078" s="152"/>
      <c r="L1078" s="148"/>
      <c r="M1078" s="153"/>
      <c r="T1078" s="154"/>
      <c r="AT1078" s="150" t="s">
        <v>154</v>
      </c>
      <c r="AU1078" s="150" t="s">
        <v>91</v>
      </c>
      <c r="AV1078" s="12" t="s">
        <v>89</v>
      </c>
      <c r="AW1078" s="12" t="s">
        <v>42</v>
      </c>
      <c r="AX1078" s="12" t="s">
        <v>81</v>
      </c>
      <c r="AY1078" s="150" t="s">
        <v>142</v>
      </c>
    </row>
    <row r="1079" spans="2:65" s="13" customFormat="1">
      <c r="B1079" s="155"/>
      <c r="D1079" s="149" t="s">
        <v>154</v>
      </c>
      <c r="E1079" s="156" t="s">
        <v>79</v>
      </c>
      <c r="F1079" s="157" t="s">
        <v>89</v>
      </c>
      <c r="H1079" s="158">
        <v>1</v>
      </c>
      <c r="I1079" s="159"/>
      <c r="L1079" s="155"/>
      <c r="M1079" s="160"/>
      <c r="T1079" s="161"/>
      <c r="AT1079" s="156" t="s">
        <v>154</v>
      </c>
      <c r="AU1079" s="156" t="s">
        <v>91</v>
      </c>
      <c r="AV1079" s="13" t="s">
        <v>91</v>
      </c>
      <c r="AW1079" s="13" t="s">
        <v>42</v>
      </c>
      <c r="AX1079" s="13" t="s">
        <v>81</v>
      </c>
      <c r="AY1079" s="156" t="s">
        <v>142</v>
      </c>
    </row>
    <row r="1080" spans="2:65" s="12" customFormat="1">
      <c r="B1080" s="148"/>
      <c r="D1080" s="149" t="s">
        <v>154</v>
      </c>
      <c r="E1080" s="150" t="s">
        <v>79</v>
      </c>
      <c r="F1080" s="151" t="s">
        <v>468</v>
      </c>
      <c r="H1080" s="150" t="s">
        <v>79</v>
      </c>
      <c r="I1080" s="152"/>
      <c r="L1080" s="148"/>
      <c r="M1080" s="153"/>
      <c r="T1080" s="154"/>
      <c r="AT1080" s="150" t="s">
        <v>154</v>
      </c>
      <c r="AU1080" s="150" t="s">
        <v>91</v>
      </c>
      <c r="AV1080" s="12" t="s">
        <v>89</v>
      </c>
      <c r="AW1080" s="12" t="s">
        <v>42</v>
      </c>
      <c r="AX1080" s="12" t="s">
        <v>81</v>
      </c>
      <c r="AY1080" s="150" t="s">
        <v>142</v>
      </c>
    </row>
    <row r="1081" spans="2:65" s="13" customFormat="1">
      <c r="B1081" s="155"/>
      <c r="D1081" s="149" t="s">
        <v>154</v>
      </c>
      <c r="E1081" s="156" t="s">
        <v>79</v>
      </c>
      <c r="F1081" s="157" t="s">
        <v>89</v>
      </c>
      <c r="H1081" s="158">
        <v>1</v>
      </c>
      <c r="I1081" s="159"/>
      <c r="L1081" s="155"/>
      <c r="M1081" s="160"/>
      <c r="T1081" s="161"/>
      <c r="AT1081" s="156" t="s">
        <v>154</v>
      </c>
      <c r="AU1081" s="156" t="s">
        <v>91</v>
      </c>
      <c r="AV1081" s="13" t="s">
        <v>91</v>
      </c>
      <c r="AW1081" s="13" t="s">
        <v>42</v>
      </c>
      <c r="AX1081" s="13" t="s">
        <v>81</v>
      </c>
      <c r="AY1081" s="156" t="s">
        <v>142</v>
      </c>
    </row>
    <row r="1082" spans="2:65" s="12" customFormat="1">
      <c r="B1082" s="148"/>
      <c r="D1082" s="149" t="s">
        <v>154</v>
      </c>
      <c r="E1082" s="150" t="s">
        <v>79</v>
      </c>
      <c r="F1082" s="151" t="s">
        <v>470</v>
      </c>
      <c r="H1082" s="150" t="s">
        <v>79</v>
      </c>
      <c r="I1082" s="152"/>
      <c r="L1082" s="148"/>
      <c r="M1082" s="153"/>
      <c r="T1082" s="154"/>
      <c r="AT1082" s="150" t="s">
        <v>154</v>
      </c>
      <c r="AU1082" s="150" t="s">
        <v>91</v>
      </c>
      <c r="AV1082" s="12" t="s">
        <v>89</v>
      </c>
      <c r="AW1082" s="12" t="s">
        <v>42</v>
      </c>
      <c r="AX1082" s="12" t="s">
        <v>81</v>
      </c>
      <c r="AY1082" s="150" t="s">
        <v>142</v>
      </c>
    </row>
    <row r="1083" spans="2:65" s="13" customFormat="1">
      <c r="B1083" s="155"/>
      <c r="D1083" s="149" t="s">
        <v>154</v>
      </c>
      <c r="E1083" s="156" t="s">
        <v>79</v>
      </c>
      <c r="F1083" s="157" t="s">
        <v>89</v>
      </c>
      <c r="H1083" s="158">
        <v>1</v>
      </c>
      <c r="I1083" s="159"/>
      <c r="L1083" s="155"/>
      <c r="M1083" s="160"/>
      <c r="T1083" s="161"/>
      <c r="AT1083" s="156" t="s">
        <v>154</v>
      </c>
      <c r="AU1083" s="156" t="s">
        <v>91</v>
      </c>
      <c r="AV1083" s="13" t="s">
        <v>91</v>
      </c>
      <c r="AW1083" s="13" t="s">
        <v>42</v>
      </c>
      <c r="AX1083" s="13" t="s">
        <v>81</v>
      </c>
      <c r="AY1083" s="156" t="s">
        <v>142</v>
      </c>
    </row>
    <row r="1084" spans="2:65" s="12" customFormat="1">
      <c r="B1084" s="148"/>
      <c r="D1084" s="149" t="s">
        <v>154</v>
      </c>
      <c r="E1084" s="150" t="s">
        <v>79</v>
      </c>
      <c r="F1084" s="151" t="s">
        <v>471</v>
      </c>
      <c r="H1084" s="150" t="s">
        <v>79</v>
      </c>
      <c r="I1084" s="152"/>
      <c r="L1084" s="148"/>
      <c r="M1084" s="153"/>
      <c r="T1084" s="154"/>
      <c r="AT1084" s="150" t="s">
        <v>154</v>
      </c>
      <c r="AU1084" s="150" t="s">
        <v>91</v>
      </c>
      <c r="AV1084" s="12" t="s">
        <v>89</v>
      </c>
      <c r="AW1084" s="12" t="s">
        <v>42</v>
      </c>
      <c r="AX1084" s="12" t="s">
        <v>81</v>
      </c>
      <c r="AY1084" s="150" t="s">
        <v>142</v>
      </c>
    </row>
    <row r="1085" spans="2:65" s="13" customFormat="1">
      <c r="B1085" s="155"/>
      <c r="D1085" s="149" t="s">
        <v>154</v>
      </c>
      <c r="E1085" s="156" t="s">
        <v>79</v>
      </c>
      <c r="F1085" s="157" t="s">
        <v>89</v>
      </c>
      <c r="H1085" s="158">
        <v>1</v>
      </c>
      <c r="I1085" s="159"/>
      <c r="L1085" s="155"/>
      <c r="M1085" s="160"/>
      <c r="T1085" s="161"/>
      <c r="AT1085" s="156" t="s">
        <v>154</v>
      </c>
      <c r="AU1085" s="156" t="s">
        <v>91</v>
      </c>
      <c r="AV1085" s="13" t="s">
        <v>91</v>
      </c>
      <c r="AW1085" s="13" t="s">
        <v>42</v>
      </c>
      <c r="AX1085" s="13" t="s">
        <v>81</v>
      </c>
      <c r="AY1085" s="156" t="s">
        <v>142</v>
      </c>
    </row>
    <row r="1086" spans="2:65" s="12" customFormat="1">
      <c r="B1086" s="148"/>
      <c r="D1086" s="149" t="s">
        <v>154</v>
      </c>
      <c r="E1086" s="150" t="s">
        <v>79</v>
      </c>
      <c r="F1086" s="151" t="s">
        <v>473</v>
      </c>
      <c r="H1086" s="150" t="s">
        <v>79</v>
      </c>
      <c r="I1086" s="152"/>
      <c r="L1086" s="148"/>
      <c r="M1086" s="153"/>
      <c r="T1086" s="154"/>
      <c r="AT1086" s="150" t="s">
        <v>154</v>
      </c>
      <c r="AU1086" s="150" t="s">
        <v>91</v>
      </c>
      <c r="AV1086" s="12" t="s">
        <v>89</v>
      </c>
      <c r="AW1086" s="12" t="s">
        <v>42</v>
      </c>
      <c r="AX1086" s="12" t="s">
        <v>81</v>
      </c>
      <c r="AY1086" s="150" t="s">
        <v>142</v>
      </c>
    </row>
    <row r="1087" spans="2:65" s="13" customFormat="1">
      <c r="B1087" s="155"/>
      <c r="D1087" s="149" t="s">
        <v>154</v>
      </c>
      <c r="E1087" s="156" t="s">
        <v>79</v>
      </c>
      <c r="F1087" s="157" t="s">
        <v>89</v>
      </c>
      <c r="H1087" s="158">
        <v>1</v>
      </c>
      <c r="I1087" s="159"/>
      <c r="L1087" s="155"/>
      <c r="M1087" s="160"/>
      <c r="T1087" s="161"/>
      <c r="AT1087" s="156" t="s">
        <v>154</v>
      </c>
      <c r="AU1087" s="156" t="s">
        <v>91</v>
      </c>
      <c r="AV1087" s="13" t="s">
        <v>91</v>
      </c>
      <c r="AW1087" s="13" t="s">
        <v>42</v>
      </c>
      <c r="AX1087" s="13" t="s">
        <v>81</v>
      </c>
      <c r="AY1087" s="156" t="s">
        <v>142</v>
      </c>
    </row>
    <row r="1088" spans="2:65" s="12" customFormat="1">
      <c r="B1088" s="148"/>
      <c r="D1088" s="149" t="s">
        <v>154</v>
      </c>
      <c r="E1088" s="150" t="s">
        <v>79</v>
      </c>
      <c r="F1088" s="151" t="s">
        <v>474</v>
      </c>
      <c r="H1088" s="150" t="s">
        <v>79</v>
      </c>
      <c r="I1088" s="152"/>
      <c r="L1088" s="148"/>
      <c r="M1088" s="153"/>
      <c r="T1088" s="154"/>
      <c r="AT1088" s="150" t="s">
        <v>154</v>
      </c>
      <c r="AU1088" s="150" t="s">
        <v>91</v>
      </c>
      <c r="AV1088" s="12" t="s">
        <v>89</v>
      </c>
      <c r="AW1088" s="12" t="s">
        <v>42</v>
      </c>
      <c r="AX1088" s="12" t="s">
        <v>81</v>
      </c>
      <c r="AY1088" s="150" t="s">
        <v>142</v>
      </c>
    </row>
    <row r="1089" spans="2:65" s="13" customFormat="1">
      <c r="B1089" s="155"/>
      <c r="D1089" s="149" t="s">
        <v>154</v>
      </c>
      <c r="E1089" s="156" t="s">
        <v>79</v>
      </c>
      <c r="F1089" s="157" t="s">
        <v>89</v>
      </c>
      <c r="H1089" s="158">
        <v>1</v>
      </c>
      <c r="I1089" s="159"/>
      <c r="L1089" s="155"/>
      <c r="M1089" s="160"/>
      <c r="T1089" s="161"/>
      <c r="AT1089" s="156" t="s">
        <v>154</v>
      </c>
      <c r="AU1089" s="156" t="s">
        <v>91</v>
      </c>
      <c r="AV1089" s="13" t="s">
        <v>91</v>
      </c>
      <c r="AW1089" s="13" t="s">
        <v>42</v>
      </c>
      <c r="AX1089" s="13" t="s">
        <v>81</v>
      </c>
      <c r="AY1089" s="156" t="s">
        <v>142</v>
      </c>
    </row>
    <row r="1090" spans="2:65" s="14" customFormat="1">
      <c r="B1090" s="165"/>
      <c r="D1090" s="149" t="s">
        <v>154</v>
      </c>
      <c r="E1090" s="166" t="s">
        <v>79</v>
      </c>
      <c r="F1090" s="167" t="s">
        <v>210</v>
      </c>
      <c r="H1090" s="168">
        <v>6</v>
      </c>
      <c r="I1090" s="169"/>
      <c r="L1090" s="165"/>
      <c r="M1090" s="170"/>
      <c r="T1090" s="171"/>
      <c r="AT1090" s="166" t="s">
        <v>154</v>
      </c>
      <c r="AU1090" s="166" t="s">
        <v>91</v>
      </c>
      <c r="AV1090" s="14" t="s">
        <v>188</v>
      </c>
      <c r="AW1090" s="14" t="s">
        <v>42</v>
      </c>
      <c r="AX1090" s="14" t="s">
        <v>89</v>
      </c>
      <c r="AY1090" s="166" t="s">
        <v>142</v>
      </c>
    </row>
    <row r="1091" spans="2:65" s="1" customFormat="1" ht="76.349999999999994" customHeight="1">
      <c r="B1091" s="32"/>
      <c r="C1091" s="131" t="s">
        <v>895</v>
      </c>
      <c r="D1091" s="131" t="s">
        <v>145</v>
      </c>
      <c r="E1091" s="132" t="s">
        <v>896</v>
      </c>
      <c r="F1091" s="133" t="s">
        <v>897</v>
      </c>
      <c r="G1091" s="134" t="s">
        <v>148</v>
      </c>
      <c r="H1091" s="135">
        <v>6</v>
      </c>
      <c r="I1091" s="136"/>
      <c r="J1091" s="137">
        <f>ROUND(I1091*H1091,2)</f>
        <v>0</v>
      </c>
      <c r="K1091" s="133" t="s">
        <v>149</v>
      </c>
      <c r="L1091" s="32"/>
      <c r="M1091" s="138" t="s">
        <v>79</v>
      </c>
      <c r="N1091" s="139" t="s">
        <v>51</v>
      </c>
      <c r="P1091" s="140">
        <f>O1091*H1091</f>
        <v>0</v>
      </c>
      <c r="Q1091" s="140">
        <v>0</v>
      </c>
      <c r="R1091" s="140">
        <f>Q1091*H1091</f>
        <v>0</v>
      </c>
      <c r="S1091" s="140">
        <v>0</v>
      </c>
      <c r="T1091" s="141">
        <f>S1091*H1091</f>
        <v>0</v>
      </c>
      <c r="AR1091" s="142" t="s">
        <v>89</v>
      </c>
      <c r="AT1091" s="142" t="s">
        <v>145</v>
      </c>
      <c r="AU1091" s="142" t="s">
        <v>91</v>
      </c>
      <c r="AY1091" s="16" t="s">
        <v>142</v>
      </c>
      <c r="BE1091" s="143">
        <f>IF(N1091="základní",J1091,0)</f>
        <v>0</v>
      </c>
      <c r="BF1091" s="143">
        <f>IF(N1091="snížená",J1091,0)</f>
        <v>0</v>
      </c>
      <c r="BG1091" s="143">
        <f>IF(N1091="zákl. přenesená",J1091,0)</f>
        <v>0</v>
      </c>
      <c r="BH1091" s="143">
        <f>IF(N1091="sníž. přenesená",J1091,0)</f>
        <v>0</v>
      </c>
      <c r="BI1091" s="143">
        <f>IF(N1091="nulová",J1091,0)</f>
        <v>0</v>
      </c>
      <c r="BJ1091" s="16" t="s">
        <v>89</v>
      </c>
      <c r="BK1091" s="143">
        <f>ROUND(I1091*H1091,2)</f>
        <v>0</v>
      </c>
      <c r="BL1091" s="16" t="s">
        <v>89</v>
      </c>
      <c r="BM1091" s="142" t="s">
        <v>898</v>
      </c>
    </row>
    <row r="1092" spans="2:65" s="1" customFormat="1">
      <c r="B1092" s="32"/>
      <c r="D1092" s="144" t="s">
        <v>152</v>
      </c>
      <c r="F1092" s="145" t="s">
        <v>899</v>
      </c>
      <c r="I1092" s="146"/>
      <c r="L1092" s="32"/>
      <c r="M1092" s="147"/>
      <c r="T1092" s="53"/>
      <c r="AT1092" s="16" t="s">
        <v>152</v>
      </c>
      <c r="AU1092" s="16" t="s">
        <v>91</v>
      </c>
    </row>
    <row r="1093" spans="2:65" s="12" customFormat="1">
      <c r="B1093" s="148"/>
      <c r="D1093" s="149" t="s">
        <v>154</v>
      </c>
      <c r="E1093" s="150" t="s">
        <v>79</v>
      </c>
      <c r="F1093" s="151" t="s">
        <v>198</v>
      </c>
      <c r="H1093" s="150" t="s">
        <v>79</v>
      </c>
      <c r="I1093" s="152"/>
      <c r="L1093" s="148"/>
      <c r="M1093" s="153"/>
      <c r="T1093" s="154"/>
      <c r="AT1093" s="150" t="s">
        <v>154</v>
      </c>
      <c r="AU1093" s="150" t="s">
        <v>91</v>
      </c>
      <c r="AV1093" s="12" t="s">
        <v>89</v>
      </c>
      <c r="AW1093" s="12" t="s">
        <v>42</v>
      </c>
      <c r="AX1093" s="12" t="s">
        <v>81</v>
      </c>
      <c r="AY1093" s="150" t="s">
        <v>142</v>
      </c>
    </row>
    <row r="1094" spans="2:65" s="12" customFormat="1">
      <c r="B1094" s="148"/>
      <c r="D1094" s="149" t="s">
        <v>154</v>
      </c>
      <c r="E1094" s="150" t="s">
        <v>79</v>
      </c>
      <c r="F1094" s="151" t="s">
        <v>464</v>
      </c>
      <c r="H1094" s="150" t="s">
        <v>79</v>
      </c>
      <c r="I1094" s="152"/>
      <c r="L1094" s="148"/>
      <c r="M1094" s="153"/>
      <c r="T1094" s="154"/>
      <c r="AT1094" s="150" t="s">
        <v>154</v>
      </c>
      <c r="AU1094" s="150" t="s">
        <v>91</v>
      </c>
      <c r="AV1094" s="12" t="s">
        <v>89</v>
      </c>
      <c r="AW1094" s="12" t="s">
        <v>42</v>
      </c>
      <c r="AX1094" s="12" t="s">
        <v>81</v>
      </c>
      <c r="AY1094" s="150" t="s">
        <v>142</v>
      </c>
    </row>
    <row r="1095" spans="2:65" s="13" customFormat="1">
      <c r="B1095" s="155"/>
      <c r="D1095" s="149" t="s">
        <v>154</v>
      </c>
      <c r="E1095" s="156" t="s">
        <v>79</v>
      </c>
      <c r="F1095" s="157" t="s">
        <v>89</v>
      </c>
      <c r="H1095" s="158">
        <v>1</v>
      </c>
      <c r="I1095" s="159"/>
      <c r="L1095" s="155"/>
      <c r="M1095" s="160"/>
      <c r="T1095" s="161"/>
      <c r="AT1095" s="156" t="s">
        <v>154</v>
      </c>
      <c r="AU1095" s="156" t="s">
        <v>91</v>
      </c>
      <c r="AV1095" s="13" t="s">
        <v>91</v>
      </c>
      <c r="AW1095" s="13" t="s">
        <v>42</v>
      </c>
      <c r="AX1095" s="13" t="s">
        <v>81</v>
      </c>
      <c r="AY1095" s="156" t="s">
        <v>142</v>
      </c>
    </row>
    <row r="1096" spans="2:65" s="12" customFormat="1">
      <c r="B1096" s="148"/>
      <c r="D1096" s="149" t="s">
        <v>154</v>
      </c>
      <c r="E1096" s="150" t="s">
        <v>79</v>
      </c>
      <c r="F1096" s="151" t="s">
        <v>466</v>
      </c>
      <c r="H1096" s="150" t="s">
        <v>79</v>
      </c>
      <c r="I1096" s="152"/>
      <c r="L1096" s="148"/>
      <c r="M1096" s="153"/>
      <c r="T1096" s="154"/>
      <c r="AT1096" s="150" t="s">
        <v>154</v>
      </c>
      <c r="AU1096" s="150" t="s">
        <v>91</v>
      </c>
      <c r="AV1096" s="12" t="s">
        <v>89</v>
      </c>
      <c r="AW1096" s="12" t="s">
        <v>42</v>
      </c>
      <c r="AX1096" s="12" t="s">
        <v>81</v>
      </c>
      <c r="AY1096" s="150" t="s">
        <v>142</v>
      </c>
    </row>
    <row r="1097" spans="2:65" s="13" customFormat="1">
      <c r="B1097" s="155"/>
      <c r="D1097" s="149" t="s">
        <v>154</v>
      </c>
      <c r="E1097" s="156" t="s">
        <v>79</v>
      </c>
      <c r="F1097" s="157" t="s">
        <v>89</v>
      </c>
      <c r="H1097" s="158">
        <v>1</v>
      </c>
      <c r="I1097" s="159"/>
      <c r="L1097" s="155"/>
      <c r="M1097" s="160"/>
      <c r="T1097" s="161"/>
      <c r="AT1097" s="156" t="s">
        <v>154</v>
      </c>
      <c r="AU1097" s="156" t="s">
        <v>91</v>
      </c>
      <c r="AV1097" s="13" t="s">
        <v>91</v>
      </c>
      <c r="AW1097" s="13" t="s">
        <v>42</v>
      </c>
      <c r="AX1097" s="13" t="s">
        <v>81</v>
      </c>
      <c r="AY1097" s="156" t="s">
        <v>142</v>
      </c>
    </row>
    <row r="1098" spans="2:65" s="12" customFormat="1">
      <c r="B1098" s="148"/>
      <c r="D1098" s="149" t="s">
        <v>154</v>
      </c>
      <c r="E1098" s="150" t="s">
        <v>79</v>
      </c>
      <c r="F1098" s="151" t="s">
        <v>468</v>
      </c>
      <c r="H1098" s="150" t="s">
        <v>79</v>
      </c>
      <c r="I1098" s="152"/>
      <c r="L1098" s="148"/>
      <c r="M1098" s="153"/>
      <c r="T1098" s="154"/>
      <c r="AT1098" s="150" t="s">
        <v>154</v>
      </c>
      <c r="AU1098" s="150" t="s">
        <v>91</v>
      </c>
      <c r="AV1098" s="12" t="s">
        <v>89</v>
      </c>
      <c r="AW1098" s="12" t="s">
        <v>42</v>
      </c>
      <c r="AX1098" s="12" t="s">
        <v>81</v>
      </c>
      <c r="AY1098" s="150" t="s">
        <v>142</v>
      </c>
    </row>
    <row r="1099" spans="2:65" s="13" customFormat="1">
      <c r="B1099" s="155"/>
      <c r="D1099" s="149" t="s">
        <v>154</v>
      </c>
      <c r="E1099" s="156" t="s">
        <v>79</v>
      </c>
      <c r="F1099" s="157" t="s">
        <v>89</v>
      </c>
      <c r="H1099" s="158">
        <v>1</v>
      </c>
      <c r="I1099" s="159"/>
      <c r="L1099" s="155"/>
      <c r="M1099" s="160"/>
      <c r="T1099" s="161"/>
      <c r="AT1099" s="156" t="s">
        <v>154</v>
      </c>
      <c r="AU1099" s="156" t="s">
        <v>91</v>
      </c>
      <c r="AV1099" s="13" t="s">
        <v>91</v>
      </c>
      <c r="AW1099" s="13" t="s">
        <v>42</v>
      </c>
      <c r="AX1099" s="13" t="s">
        <v>81</v>
      </c>
      <c r="AY1099" s="156" t="s">
        <v>142</v>
      </c>
    </row>
    <row r="1100" spans="2:65" s="12" customFormat="1">
      <c r="B1100" s="148"/>
      <c r="D1100" s="149" t="s">
        <v>154</v>
      </c>
      <c r="E1100" s="150" t="s">
        <v>79</v>
      </c>
      <c r="F1100" s="151" t="s">
        <v>470</v>
      </c>
      <c r="H1100" s="150" t="s">
        <v>79</v>
      </c>
      <c r="I1100" s="152"/>
      <c r="L1100" s="148"/>
      <c r="M1100" s="153"/>
      <c r="T1100" s="154"/>
      <c r="AT1100" s="150" t="s">
        <v>154</v>
      </c>
      <c r="AU1100" s="150" t="s">
        <v>91</v>
      </c>
      <c r="AV1100" s="12" t="s">
        <v>89</v>
      </c>
      <c r="AW1100" s="12" t="s">
        <v>42</v>
      </c>
      <c r="AX1100" s="12" t="s">
        <v>81</v>
      </c>
      <c r="AY1100" s="150" t="s">
        <v>142</v>
      </c>
    </row>
    <row r="1101" spans="2:65" s="13" customFormat="1">
      <c r="B1101" s="155"/>
      <c r="D1101" s="149" t="s">
        <v>154</v>
      </c>
      <c r="E1101" s="156" t="s">
        <v>79</v>
      </c>
      <c r="F1101" s="157" t="s">
        <v>89</v>
      </c>
      <c r="H1101" s="158">
        <v>1</v>
      </c>
      <c r="I1101" s="159"/>
      <c r="L1101" s="155"/>
      <c r="M1101" s="160"/>
      <c r="T1101" s="161"/>
      <c r="AT1101" s="156" t="s">
        <v>154</v>
      </c>
      <c r="AU1101" s="156" t="s">
        <v>91</v>
      </c>
      <c r="AV1101" s="13" t="s">
        <v>91</v>
      </c>
      <c r="AW1101" s="13" t="s">
        <v>42</v>
      </c>
      <c r="AX1101" s="13" t="s">
        <v>81</v>
      </c>
      <c r="AY1101" s="156" t="s">
        <v>142</v>
      </c>
    </row>
    <row r="1102" spans="2:65" s="12" customFormat="1">
      <c r="B1102" s="148"/>
      <c r="D1102" s="149" t="s">
        <v>154</v>
      </c>
      <c r="E1102" s="150" t="s">
        <v>79</v>
      </c>
      <c r="F1102" s="151" t="s">
        <v>473</v>
      </c>
      <c r="H1102" s="150" t="s">
        <v>79</v>
      </c>
      <c r="I1102" s="152"/>
      <c r="L1102" s="148"/>
      <c r="M1102" s="153"/>
      <c r="T1102" s="154"/>
      <c r="AT1102" s="150" t="s">
        <v>154</v>
      </c>
      <c r="AU1102" s="150" t="s">
        <v>91</v>
      </c>
      <c r="AV1102" s="12" t="s">
        <v>89</v>
      </c>
      <c r="AW1102" s="12" t="s">
        <v>42</v>
      </c>
      <c r="AX1102" s="12" t="s">
        <v>81</v>
      </c>
      <c r="AY1102" s="150" t="s">
        <v>142</v>
      </c>
    </row>
    <row r="1103" spans="2:65" s="13" customFormat="1">
      <c r="B1103" s="155"/>
      <c r="D1103" s="149" t="s">
        <v>154</v>
      </c>
      <c r="E1103" s="156" t="s">
        <v>79</v>
      </c>
      <c r="F1103" s="157" t="s">
        <v>89</v>
      </c>
      <c r="H1103" s="158">
        <v>1</v>
      </c>
      <c r="I1103" s="159"/>
      <c r="L1103" s="155"/>
      <c r="M1103" s="160"/>
      <c r="T1103" s="161"/>
      <c r="AT1103" s="156" t="s">
        <v>154</v>
      </c>
      <c r="AU1103" s="156" t="s">
        <v>91</v>
      </c>
      <c r="AV1103" s="13" t="s">
        <v>91</v>
      </c>
      <c r="AW1103" s="13" t="s">
        <v>42</v>
      </c>
      <c r="AX1103" s="13" t="s">
        <v>81</v>
      </c>
      <c r="AY1103" s="156" t="s">
        <v>142</v>
      </c>
    </row>
    <row r="1104" spans="2:65" s="12" customFormat="1">
      <c r="B1104" s="148"/>
      <c r="D1104" s="149" t="s">
        <v>154</v>
      </c>
      <c r="E1104" s="150" t="s">
        <v>79</v>
      </c>
      <c r="F1104" s="151" t="s">
        <v>474</v>
      </c>
      <c r="H1104" s="150" t="s">
        <v>79</v>
      </c>
      <c r="I1104" s="152"/>
      <c r="L1104" s="148"/>
      <c r="M1104" s="153"/>
      <c r="T1104" s="154"/>
      <c r="AT1104" s="150" t="s">
        <v>154</v>
      </c>
      <c r="AU1104" s="150" t="s">
        <v>91</v>
      </c>
      <c r="AV1104" s="12" t="s">
        <v>89</v>
      </c>
      <c r="AW1104" s="12" t="s">
        <v>42</v>
      </c>
      <c r="AX1104" s="12" t="s">
        <v>81</v>
      </c>
      <c r="AY1104" s="150" t="s">
        <v>142</v>
      </c>
    </row>
    <row r="1105" spans="2:65" s="13" customFormat="1">
      <c r="B1105" s="155"/>
      <c r="D1105" s="149" t="s">
        <v>154</v>
      </c>
      <c r="E1105" s="156" t="s">
        <v>79</v>
      </c>
      <c r="F1105" s="157" t="s">
        <v>89</v>
      </c>
      <c r="H1105" s="158">
        <v>1</v>
      </c>
      <c r="I1105" s="159"/>
      <c r="L1105" s="155"/>
      <c r="M1105" s="160"/>
      <c r="T1105" s="161"/>
      <c r="AT1105" s="156" t="s">
        <v>154</v>
      </c>
      <c r="AU1105" s="156" t="s">
        <v>91</v>
      </c>
      <c r="AV1105" s="13" t="s">
        <v>91</v>
      </c>
      <c r="AW1105" s="13" t="s">
        <v>42</v>
      </c>
      <c r="AX1105" s="13" t="s">
        <v>81</v>
      </c>
      <c r="AY1105" s="156" t="s">
        <v>142</v>
      </c>
    </row>
    <row r="1106" spans="2:65" s="14" customFormat="1">
      <c r="B1106" s="165"/>
      <c r="D1106" s="149" t="s">
        <v>154</v>
      </c>
      <c r="E1106" s="166" t="s">
        <v>79</v>
      </c>
      <c r="F1106" s="167" t="s">
        <v>210</v>
      </c>
      <c r="H1106" s="168">
        <v>6</v>
      </c>
      <c r="I1106" s="169"/>
      <c r="L1106" s="165"/>
      <c r="M1106" s="170"/>
      <c r="T1106" s="171"/>
      <c r="AT1106" s="166" t="s">
        <v>154</v>
      </c>
      <c r="AU1106" s="166" t="s">
        <v>91</v>
      </c>
      <c r="AV1106" s="14" t="s">
        <v>188</v>
      </c>
      <c r="AW1106" s="14" t="s">
        <v>42</v>
      </c>
      <c r="AX1106" s="14" t="s">
        <v>89</v>
      </c>
      <c r="AY1106" s="166" t="s">
        <v>142</v>
      </c>
    </row>
    <row r="1107" spans="2:65" s="1" customFormat="1" ht="62.65" customHeight="1">
      <c r="B1107" s="32"/>
      <c r="C1107" s="131" t="s">
        <v>900</v>
      </c>
      <c r="D1107" s="131" t="s">
        <v>145</v>
      </c>
      <c r="E1107" s="132" t="s">
        <v>901</v>
      </c>
      <c r="F1107" s="133" t="s">
        <v>902</v>
      </c>
      <c r="G1107" s="134" t="s">
        <v>148</v>
      </c>
      <c r="H1107" s="135">
        <v>6</v>
      </c>
      <c r="I1107" s="136"/>
      <c r="J1107" s="137">
        <f>ROUND(I1107*H1107,2)</f>
        <v>0</v>
      </c>
      <c r="K1107" s="133" t="s">
        <v>149</v>
      </c>
      <c r="L1107" s="32"/>
      <c r="M1107" s="138" t="s">
        <v>79</v>
      </c>
      <c r="N1107" s="139" t="s">
        <v>51</v>
      </c>
      <c r="P1107" s="140">
        <f>O1107*H1107</f>
        <v>0</v>
      </c>
      <c r="Q1107" s="140">
        <v>0</v>
      </c>
      <c r="R1107" s="140">
        <f>Q1107*H1107</f>
        <v>0</v>
      </c>
      <c r="S1107" s="140">
        <v>0</v>
      </c>
      <c r="T1107" s="141">
        <f>S1107*H1107</f>
        <v>0</v>
      </c>
      <c r="AR1107" s="142" t="s">
        <v>89</v>
      </c>
      <c r="AT1107" s="142" t="s">
        <v>145</v>
      </c>
      <c r="AU1107" s="142" t="s">
        <v>91</v>
      </c>
      <c r="AY1107" s="16" t="s">
        <v>142</v>
      </c>
      <c r="BE1107" s="143">
        <f>IF(N1107="základní",J1107,0)</f>
        <v>0</v>
      </c>
      <c r="BF1107" s="143">
        <f>IF(N1107="snížená",J1107,0)</f>
        <v>0</v>
      </c>
      <c r="BG1107" s="143">
        <f>IF(N1107="zákl. přenesená",J1107,0)</f>
        <v>0</v>
      </c>
      <c r="BH1107" s="143">
        <f>IF(N1107="sníž. přenesená",J1107,0)</f>
        <v>0</v>
      </c>
      <c r="BI1107" s="143">
        <f>IF(N1107="nulová",J1107,0)</f>
        <v>0</v>
      </c>
      <c r="BJ1107" s="16" t="s">
        <v>89</v>
      </c>
      <c r="BK1107" s="143">
        <f>ROUND(I1107*H1107,2)</f>
        <v>0</v>
      </c>
      <c r="BL1107" s="16" t="s">
        <v>89</v>
      </c>
      <c r="BM1107" s="142" t="s">
        <v>903</v>
      </c>
    </row>
    <row r="1108" spans="2:65" s="1" customFormat="1">
      <c r="B1108" s="32"/>
      <c r="D1108" s="144" t="s">
        <v>152</v>
      </c>
      <c r="F1108" s="145" t="s">
        <v>904</v>
      </c>
      <c r="I1108" s="146"/>
      <c r="L1108" s="32"/>
      <c r="M1108" s="147"/>
      <c r="T1108" s="53"/>
      <c r="AT1108" s="16" t="s">
        <v>152</v>
      </c>
      <c r="AU1108" s="16" t="s">
        <v>91</v>
      </c>
    </row>
    <row r="1109" spans="2:65" s="12" customFormat="1">
      <c r="B1109" s="148"/>
      <c r="D1109" s="149" t="s">
        <v>154</v>
      </c>
      <c r="E1109" s="150" t="s">
        <v>79</v>
      </c>
      <c r="F1109" s="151" t="s">
        <v>198</v>
      </c>
      <c r="H1109" s="150" t="s">
        <v>79</v>
      </c>
      <c r="I1109" s="152"/>
      <c r="L1109" s="148"/>
      <c r="M1109" s="153"/>
      <c r="T1109" s="154"/>
      <c r="AT1109" s="150" t="s">
        <v>154</v>
      </c>
      <c r="AU1109" s="150" t="s">
        <v>91</v>
      </c>
      <c r="AV1109" s="12" t="s">
        <v>89</v>
      </c>
      <c r="AW1109" s="12" t="s">
        <v>42</v>
      </c>
      <c r="AX1109" s="12" t="s">
        <v>81</v>
      </c>
      <c r="AY1109" s="150" t="s">
        <v>142</v>
      </c>
    </row>
    <row r="1110" spans="2:65" s="12" customFormat="1">
      <c r="B1110" s="148"/>
      <c r="D1110" s="149" t="s">
        <v>154</v>
      </c>
      <c r="E1110" s="150" t="s">
        <v>79</v>
      </c>
      <c r="F1110" s="151" t="s">
        <v>464</v>
      </c>
      <c r="H1110" s="150" t="s">
        <v>79</v>
      </c>
      <c r="I1110" s="152"/>
      <c r="L1110" s="148"/>
      <c r="M1110" s="153"/>
      <c r="T1110" s="154"/>
      <c r="AT1110" s="150" t="s">
        <v>154</v>
      </c>
      <c r="AU1110" s="150" t="s">
        <v>91</v>
      </c>
      <c r="AV1110" s="12" t="s">
        <v>89</v>
      </c>
      <c r="AW1110" s="12" t="s">
        <v>42</v>
      </c>
      <c r="AX1110" s="12" t="s">
        <v>81</v>
      </c>
      <c r="AY1110" s="150" t="s">
        <v>142</v>
      </c>
    </row>
    <row r="1111" spans="2:65" s="13" customFormat="1">
      <c r="B1111" s="155"/>
      <c r="D1111" s="149" t="s">
        <v>154</v>
      </c>
      <c r="E1111" s="156" t="s">
        <v>79</v>
      </c>
      <c r="F1111" s="157" t="s">
        <v>89</v>
      </c>
      <c r="H1111" s="158">
        <v>1</v>
      </c>
      <c r="I1111" s="159"/>
      <c r="L1111" s="155"/>
      <c r="M1111" s="160"/>
      <c r="T1111" s="161"/>
      <c r="AT1111" s="156" t="s">
        <v>154</v>
      </c>
      <c r="AU1111" s="156" t="s">
        <v>91</v>
      </c>
      <c r="AV1111" s="13" t="s">
        <v>91</v>
      </c>
      <c r="AW1111" s="13" t="s">
        <v>42</v>
      </c>
      <c r="AX1111" s="13" t="s">
        <v>81</v>
      </c>
      <c r="AY1111" s="156" t="s">
        <v>142</v>
      </c>
    </row>
    <row r="1112" spans="2:65" s="12" customFormat="1">
      <c r="B1112" s="148"/>
      <c r="D1112" s="149" t="s">
        <v>154</v>
      </c>
      <c r="E1112" s="150" t="s">
        <v>79</v>
      </c>
      <c r="F1112" s="151" t="s">
        <v>466</v>
      </c>
      <c r="H1112" s="150" t="s">
        <v>79</v>
      </c>
      <c r="I1112" s="152"/>
      <c r="L1112" s="148"/>
      <c r="M1112" s="153"/>
      <c r="T1112" s="154"/>
      <c r="AT1112" s="150" t="s">
        <v>154</v>
      </c>
      <c r="AU1112" s="150" t="s">
        <v>91</v>
      </c>
      <c r="AV1112" s="12" t="s">
        <v>89</v>
      </c>
      <c r="AW1112" s="12" t="s">
        <v>42</v>
      </c>
      <c r="AX1112" s="12" t="s">
        <v>81</v>
      </c>
      <c r="AY1112" s="150" t="s">
        <v>142</v>
      </c>
    </row>
    <row r="1113" spans="2:65" s="13" customFormat="1">
      <c r="B1113" s="155"/>
      <c r="D1113" s="149" t="s">
        <v>154</v>
      </c>
      <c r="E1113" s="156" t="s">
        <v>79</v>
      </c>
      <c r="F1113" s="157" t="s">
        <v>89</v>
      </c>
      <c r="H1113" s="158">
        <v>1</v>
      </c>
      <c r="I1113" s="159"/>
      <c r="L1113" s="155"/>
      <c r="M1113" s="160"/>
      <c r="T1113" s="161"/>
      <c r="AT1113" s="156" t="s">
        <v>154</v>
      </c>
      <c r="AU1113" s="156" t="s">
        <v>91</v>
      </c>
      <c r="AV1113" s="13" t="s">
        <v>91</v>
      </c>
      <c r="AW1113" s="13" t="s">
        <v>42</v>
      </c>
      <c r="AX1113" s="13" t="s">
        <v>81</v>
      </c>
      <c r="AY1113" s="156" t="s">
        <v>142</v>
      </c>
    </row>
    <row r="1114" spans="2:65" s="12" customFormat="1">
      <c r="B1114" s="148"/>
      <c r="D1114" s="149" t="s">
        <v>154</v>
      </c>
      <c r="E1114" s="150" t="s">
        <v>79</v>
      </c>
      <c r="F1114" s="151" t="s">
        <v>468</v>
      </c>
      <c r="H1114" s="150" t="s">
        <v>79</v>
      </c>
      <c r="I1114" s="152"/>
      <c r="L1114" s="148"/>
      <c r="M1114" s="153"/>
      <c r="T1114" s="154"/>
      <c r="AT1114" s="150" t="s">
        <v>154</v>
      </c>
      <c r="AU1114" s="150" t="s">
        <v>91</v>
      </c>
      <c r="AV1114" s="12" t="s">
        <v>89</v>
      </c>
      <c r="AW1114" s="12" t="s">
        <v>42</v>
      </c>
      <c r="AX1114" s="12" t="s">
        <v>81</v>
      </c>
      <c r="AY1114" s="150" t="s">
        <v>142</v>
      </c>
    </row>
    <row r="1115" spans="2:65" s="13" customFormat="1">
      <c r="B1115" s="155"/>
      <c r="D1115" s="149" t="s">
        <v>154</v>
      </c>
      <c r="E1115" s="156" t="s">
        <v>79</v>
      </c>
      <c r="F1115" s="157" t="s">
        <v>89</v>
      </c>
      <c r="H1115" s="158">
        <v>1</v>
      </c>
      <c r="I1115" s="159"/>
      <c r="L1115" s="155"/>
      <c r="M1115" s="160"/>
      <c r="T1115" s="161"/>
      <c r="AT1115" s="156" t="s">
        <v>154</v>
      </c>
      <c r="AU1115" s="156" t="s">
        <v>91</v>
      </c>
      <c r="AV1115" s="13" t="s">
        <v>91</v>
      </c>
      <c r="AW1115" s="13" t="s">
        <v>42</v>
      </c>
      <c r="AX1115" s="13" t="s">
        <v>81</v>
      </c>
      <c r="AY1115" s="156" t="s">
        <v>142</v>
      </c>
    </row>
    <row r="1116" spans="2:65" s="12" customFormat="1">
      <c r="B1116" s="148"/>
      <c r="D1116" s="149" t="s">
        <v>154</v>
      </c>
      <c r="E1116" s="150" t="s">
        <v>79</v>
      </c>
      <c r="F1116" s="151" t="s">
        <v>470</v>
      </c>
      <c r="H1116" s="150" t="s">
        <v>79</v>
      </c>
      <c r="I1116" s="152"/>
      <c r="L1116" s="148"/>
      <c r="M1116" s="153"/>
      <c r="T1116" s="154"/>
      <c r="AT1116" s="150" t="s">
        <v>154</v>
      </c>
      <c r="AU1116" s="150" t="s">
        <v>91</v>
      </c>
      <c r="AV1116" s="12" t="s">
        <v>89</v>
      </c>
      <c r="AW1116" s="12" t="s">
        <v>42</v>
      </c>
      <c r="AX1116" s="12" t="s">
        <v>81</v>
      </c>
      <c r="AY1116" s="150" t="s">
        <v>142</v>
      </c>
    </row>
    <row r="1117" spans="2:65" s="13" customFormat="1">
      <c r="B1117" s="155"/>
      <c r="D1117" s="149" t="s">
        <v>154</v>
      </c>
      <c r="E1117" s="156" t="s">
        <v>79</v>
      </c>
      <c r="F1117" s="157" t="s">
        <v>89</v>
      </c>
      <c r="H1117" s="158">
        <v>1</v>
      </c>
      <c r="I1117" s="159"/>
      <c r="L1117" s="155"/>
      <c r="M1117" s="160"/>
      <c r="T1117" s="161"/>
      <c r="AT1117" s="156" t="s">
        <v>154</v>
      </c>
      <c r="AU1117" s="156" t="s">
        <v>91</v>
      </c>
      <c r="AV1117" s="13" t="s">
        <v>91</v>
      </c>
      <c r="AW1117" s="13" t="s">
        <v>42</v>
      </c>
      <c r="AX1117" s="13" t="s">
        <v>81</v>
      </c>
      <c r="AY1117" s="156" t="s">
        <v>142</v>
      </c>
    </row>
    <row r="1118" spans="2:65" s="12" customFormat="1">
      <c r="B1118" s="148"/>
      <c r="D1118" s="149" t="s">
        <v>154</v>
      </c>
      <c r="E1118" s="150" t="s">
        <v>79</v>
      </c>
      <c r="F1118" s="151" t="s">
        <v>473</v>
      </c>
      <c r="H1118" s="150" t="s">
        <v>79</v>
      </c>
      <c r="I1118" s="152"/>
      <c r="L1118" s="148"/>
      <c r="M1118" s="153"/>
      <c r="T1118" s="154"/>
      <c r="AT1118" s="150" t="s">
        <v>154</v>
      </c>
      <c r="AU1118" s="150" t="s">
        <v>91</v>
      </c>
      <c r="AV1118" s="12" t="s">
        <v>89</v>
      </c>
      <c r="AW1118" s="12" t="s">
        <v>42</v>
      </c>
      <c r="AX1118" s="12" t="s">
        <v>81</v>
      </c>
      <c r="AY1118" s="150" t="s">
        <v>142</v>
      </c>
    </row>
    <row r="1119" spans="2:65" s="13" customFormat="1">
      <c r="B1119" s="155"/>
      <c r="D1119" s="149" t="s">
        <v>154</v>
      </c>
      <c r="E1119" s="156" t="s">
        <v>79</v>
      </c>
      <c r="F1119" s="157" t="s">
        <v>89</v>
      </c>
      <c r="H1119" s="158">
        <v>1</v>
      </c>
      <c r="I1119" s="159"/>
      <c r="L1119" s="155"/>
      <c r="M1119" s="160"/>
      <c r="T1119" s="161"/>
      <c r="AT1119" s="156" t="s">
        <v>154</v>
      </c>
      <c r="AU1119" s="156" t="s">
        <v>91</v>
      </c>
      <c r="AV1119" s="13" t="s">
        <v>91</v>
      </c>
      <c r="AW1119" s="13" t="s">
        <v>42</v>
      </c>
      <c r="AX1119" s="13" t="s">
        <v>81</v>
      </c>
      <c r="AY1119" s="156" t="s">
        <v>142</v>
      </c>
    </row>
    <row r="1120" spans="2:65" s="12" customFormat="1">
      <c r="B1120" s="148"/>
      <c r="D1120" s="149" t="s">
        <v>154</v>
      </c>
      <c r="E1120" s="150" t="s">
        <v>79</v>
      </c>
      <c r="F1120" s="151" t="s">
        <v>474</v>
      </c>
      <c r="H1120" s="150" t="s">
        <v>79</v>
      </c>
      <c r="I1120" s="152"/>
      <c r="L1120" s="148"/>
      <c r="M1120" s="153"/>
      <c r="T1120" s="154"/>
      <c r="AT1120" s="150" t="s">
        <v>154</v>
      </c>
      <c r="AU1120" s="150" t="s">
        <v>91</v>
      </c>
      <c r="AV1120" s="12" t="s">
        <v>89</v>
      </c>
      <c r="AW1120" s="12" t="s">
        <v>42</v>
      </c>
      <c r="AX1120" s="12" t="s">
        <v>81</v>
      </c>
      <c r="AY1120" s="150" t="s">
        <v>142</v>
      </c>
    </row>
    <row r="1121" spans="2:65" s="13" customFormat="1">
      <c r="B1121" s="155"/>
      <c r="D1121" s="149" t="s">
        <v>154</v>
      </c>
      <c r="E1121" s="156" t="s">
        <v>79</v>
      </c>
      <c r="F1121" s="157" t="s">
        <v>89</v>
      </c>
      <c r="H1121" s="158">
        <v>1</v>
      </c>
      <c r="I1121" s="159"/>
      <c r="L1121" s="155"/>
      <c r="M1121" s="160"/>
      <c r="T1121" s="161"/>
      <c r="AT1121" s="156" t="s">
        <v>154</v>
      </c>
      <c r="AU1121" s="156" t="s">
        <v>91</v>
      </c>
      <c r="AV1121" s="13" t="s">
        <v>91</v>
      </c>
      <c r="AW1121" s="13" t="s">
        <v>42</v>
      </c>
      <c r="AX1121" s="13" t="s">
        <v>81</v>
      </c>
      <c r="AY1121" s="156" t="s">
        <v>142</v>
      </c>
    </row>
    <row r="1122" spans="2:65" s="14" customFormat="1">
      <c r="B1122" s="165"/>
      <c r="D1122" s="149" t="s">
        <v>154</v>
      </c>
      <c r="E1122" s="166" t="s">
        <v>79</v>
      </c>
      <c r="F1122" s="167" t="s">
        <v>210</v>
      </c>
      <c r="H1122" s="168">
        <v>6</v>
      </c>
      <c r="I1122" s="169"/>
      <c r="L1122" s="165"/>
      <c r="M1122" s="170"/>
      <c r="T1122" s="171"/>
      <c r="AT1122" s="166" t="s">
        <v>154</v>
      </c>
      <c r="AU1122" s="166" t="s">
        <v>91</v>
      </c>
      <c r="AV1122" s="14" t="s">
        <v>188</v>
      </c>
      <c r="AW1122" s="14" t="s">
        <v>42</v>
      </c>
      <c r="AX1122" s="14" t="s">
        <v>89</v>
      </c>
      <c r="AY1122" s="166" t="s">
        <v>142</v>
      </c>
    </row>
    <row r="1123" spans="2:65" s="1" customFormat="1" ht="24.2" customHeight="1">
      <c r="B1123" s="32"/>
      <c r="C1123" s="172" t="s">
        <v>905</v>
      </c>
      <c r="D1123" s="172" t="s">
        <v>239</v>
      </c>
      <c r="E1123" s="173" t="s">
        <v>906</v>
      </c>
      <c r="F1123" s="174" t="s">
        <v>907</v>
      </c>
      <c r="G1123" s="175" t="s">
        <v>148</v>
      </c>
      <c r="H1123" s="176">
        <v>6</v>
      </c>
      <c r="I1123" s="177"/>
      <c r="J1123" s="178">
        <f>ROUND(I1123*H1123,2)</f>
        <v>0</v>
      </c>
      <c r="K1123" s="174" t="s">
        <v>247</v>
      </c>
      <c r="L1123" s="179"/>
      <c r="M1123" s="180" t="s">
        <v>79</v>
      </c>
      <c r="N1123" s="181" t="s">
        <v>51</v>
      </c>
      <c r="P1123" s="140">
        <f>O1123*H1123</f>
        <v>0</v>
      </c>
      <c r="Q1123" s="140">
        <v>0</v>
      </c>
      <c r="R1123" s="140">
        <f>Q1123*H1123</f>
        <v>0</v>
      </c>
      <c r="S1123" s="140">
        <v>0</v>
      </c>
      <c r="T1123" s="141">
        <f>S1123*H1123</f>
        <v>0</v>
      </c>
      <c r="AR1123" s="142" t="s">
        <v>91</v>
      </c>
      <c r="AT1123" s="142" t="s">
        <v>239</v>
      </c>
      <c r="AU1123" s="142" t="s">
        <v>91</v>
      </c>
      <c r="AY1123" s="16" t="s">
        <v>142</v>
      </c>
      <c r="BE1123" s="143">
        <f>IF(N1123="základní",J1123,0)</f>
        <v>0</v>
      </c>
      <c r="BF1123" s="143">
        <f>IF(N1123="snížená",J1123,0)</f>
        <v>0</v>
      </c>
      <c r="BG1123" s="143">
        <f>IF(N1123="zákl. přenesená",J1123,0)</f>
        <v>0</v>
      </c>
      <c r="BH1123" s="143">
        <f>IF(N1123="sníž. přenesená",J1123,0)</f>
        <v>0</v>
      </c>
      <c r="BI1123" s="143">
        <f>IF(N1123="nulová",J1123,0)</f>
        <v>0</v>
      </c>
      <c r="BJ1123" s="16" t="s">
        <v>89</v>
      </c>
      <c r="BK1123" s="143">
        <f>ROUND(I1123*H1123,2)</f>
        <v>0</v>
      </c>
      <c r="BL1123" s="16" t="s">
        <v>89</v>
      </c>
      <c r="BM1123" s="142" t="s">
        <v>908</v>
      </c>
    </row>
    <row r="1124" spans="2:65" s="12" customFormat="1">
      <c r="B1124" s="148"/>
      <c r="D1124" s="149" t="s">
        <v>154</v>
      </c>
      <c r="E1124" s="150" t="s">
        <v>79</v>
      </c>
      <c r="F1124" s="151" t="s">
        <v>198</v>
      </c>
      <c r="H1124" s="150" t="s">
        <v>79</v>
      </c>
      <c r="I1124" s="152"/>
      <c r="L1124" s="148"/>
      <c r="M1124" s="153"/>
      <c r="T1124" s="154"/>
      <c r="AT1124" s="150" t="s">
        <v>154</v>
      </c>
      <c r="AU1124" s="150" t="s">
        <v>91</v>
      </c>
      <c r="AV1124" s="12" t="s">
        <v>89</v>
      </c>
      <c r="AW1124" s="12" t="s">
        <v>42</v>
      </c>
      <c r="AX1124" s="12" t="s">
        <v>81</v>
      </c>
      <c r="AY1124" s="150" t="s">
        <v>142</v>
      </c>
    </row>
    <row r="1125" spans="2:65" s="12" customFormat="1">
      <c r="B1125" s="148"/>
      <c r="D1125" s="149" t="s">
        <v>154</v>
      </c>
      <c r="E1125" s="150" t="s">
        <v>79</v>
      </c>
      <c r="F1125" s="151" t="s">
        <v>464</v>
      </c>
      <c r="H1125" s="150" t="s">
        <v>79</v>
      </c>
      <c r="I1125" s="152"/>
      <c r="L1125" s="148"/>
      <c r="M1125" s="153"/>
      <c r="T1125" s="154"/>
      <c r="AT1125" s="150" t="s">
        <v>154</v>
      </c>
      <c r="AU1125" s="150" t="s">
        <v>91</v>
      </c>
      <c r="AV1125" s="12" t="s">
        <v>89</v>
      </c>
      <c r="AW1125" s="12" t="s">
        <v>42</v>
      </c>
      <c r="AX1125" s="12" t="s">
        <v>81</v>
      </c>
      <c r="AY1125" s="150" t="s">
        <v>142</v>
      </c>
    </row>
    <row r="1126" spans="2:65" s="13" customFormat="1">
      <c r="B1126" s="155"/>
      <c r="D1126" s="149" t="s">
        <v>154</v>
      </c>
      <c r="E1126" s="156" t="s">
        <v>79</v>
      </c>
      <c r="F1126" s="157" t="s">
        <v>89</v>
      </c>
      <c r="H1126" s="158">
        <v>1</v>
      </c>
      <c r="I1126" s="159"/>
      <c r="L1126" s="155"/>
      <c r="M1126" s="160"/>
      <c r="T1126" s="161"/>
      <c r="AT1126" s="156" t="s">
        <v>154</v>
      </c>
      <c r="AU1126" s="156" t="s">
        <v>91</v>
      </c>
      <c r="AV1126" s="13" t="s">
        <v>91</v>
      </c>
      <c r="AW1126" s="13" t="s">
        <v>42</v>
      </c>
      <c r="AX1126" s="13" t="s">
        <v>81</v>
      </c>
      <c r="AY1126" s="156" t="s">
        <v>142</v>
      </c>
    </row>
    <row r="1127" spans="2:65" s="12" customFormat="1">
      <c r="B1127" s="148"/>
      <c r="D1127" s="149" t="s">
        <v>154</v>
      </c>
      <c r="E1127" s="150" t="s">
        <v>79</v>
      </c>
      <c r="F1127" s="151" t="s">
        <v>466</v>
      </c>
      <c r="H1127" s="150" t="s">
        <v>79</v>
      </c>
      <c r="I1127" s="152"/>
      <c r="L1127" s="148"/>
      <c r="M1127" s="153"/>
      <c r="T1127" s="154"/>
      <c r="AT1127" s="150" t="s">
        <v>154</v>
      </c>
      <c r="AU1127" s="150" t="s">
        <v>91</v>
      </c>
      <c r="AV1127" s="12" t="s">
        <v>89</v>
      </c>
      <c r="AW1127" s="12" t="s">
        <v>42</v>
      </c>
      <c r="AX1127" s="12" t="s">
        <v>81</v>
      </c>
      <c r="AY1127" s="150" t="s">
        <v>142</v>
      </c>
    </row>
    <row r="1128" spans="2:65" s="13" customFormat="1">
      <c r="B1128" s="155"/>
      <c r="D1128" s="149" t="s">
        <v>154</v>
      </c>
      <c r="E1128" s="156" t="s">
        <v>79</v>
      </c>
      <c r="F1128" s="157" t="s">
        <v>89</v>
      </c>
      <c r="H1128" s="158">
        <v>1</v>
      </c>
      <c r="I1128" s="159"/>
      <c r="L1128" s="155"/>
      <c r="M1128" s="160"/>
      <c r="T1128" s="161"/>
      <c r="AT1128" s="156" t="s">
        <v>154</v>
      </c>
      <c r="AU1128" s="156" t="s">
        <v>91</v>
      </c>
      <c r="AV1128" s="13" t="s">
        <v>91</v>
      </c>
      <c r="AW1128" s="13" t="s">
        <v>42</v>
      </c>
      <c r="AX1128" s="13" t="s">
        <v>81</v>
      </c>
      <c r="AY1128" s="156" t="s">
        <v>142</v>
      </c>
    </row>
    <row r="1129" spans="2:65" s="12" customFormat="1">
      <c r="B1129" s="148"/>
      <c r="D1129" s="149" t="s">
        <v>154</v>
      </c>
      <c r="E1129" s="150" t="s">
        <v>79</v>
      </c>
      <c r="F1129" s="151" t="s">
        <v>468</v>
      </c>
      <c r="H1129" s="150" t="s">
        <v>79</v>
      </c>
      <c r="I1129" s="152"/>
      <c r="L1129" s="148"/>
      <c r="M1129" s="153"/>
      <c r="T1129" s="154"/>
      <c r="AT1129" s="150" t="s">
        <v>154</v>
      </c>
      <c r="AU1129" s="150" t="s">
        <v>91</v>
      </c>
      <c r="AV1129" s="12" t="s">
        <v>89</v>
      </c>
      <c r="AW1129" s="12" t="s">
        <v>42</v>
      </c>
      <c r="AX1129" s="12" t="s">
        <v>81</v>
      </c>
      <c r="AY1129" s="150" t="s">
        <v>142</v>
      </c>
    </row>
    <row r="1130" spans="2:65" s="13" customFormat="1">
      <c r="B1130" s="155"/>
      <c r="D1130" s="149" t="s">
        <v>154</v>
      </c>
      <c r="E1130" s="156" t="s">
        <v>79</v>
      </c>
      <c r="F1130" s="157" t="s">
        <v>89</v>
      </c>
      <c r="H1130" s="158">
        <v>1</v>
      </c>
      <c r="I1130" s="159"/>
      <c r="L1130" s="155"/>
      <c r="M1130" s="160"/>
      <c r="T1130" s="161"/>
      <c r="AT1130" s="156" t="s">
        <v>154</v>
      </c>
      <c r="AU1130" s="156" t="s">
        <v>91</v>
      </c>
      <c r="AV1130" s="13" t="s">
        <v>91</v>
      </c>
      <c r="AW1130" s="13" t="s">
        <v>42</v>
      </c>
      <c r="AX1130" s="13" t="s">
        <v>81</v>
      </c>
      <c r="AY1130" s="156" t="s">
        <v>142</v>
      </c>
    </row>
    <row r="1131" spans="2:65" s="12" customFormat="1">
      <c r="B1131" s="148"/>
      <c r="D1131" s="149" t="s">
        <v>154</v>
      </c>
      <c r="E1131" s="150" t="s">
        <v>79</v>
      </c>
      <c r="F1131" s="151" t="s">
        <v>470</v>
      </c>
      <c r="H1131" s="150" t="s">
        <v>79</v>
      </c>
      <c r="I1131" s="152"/>
      <c r="L1131" s="148"/>
      <c r="M1131" s="153"/>
      <c r="T1131" s="154"/>
      <c r="AT1131" s="150" t="s">
        <v>154</v>
      </c>
      <c r="AU1131" s="150" t="s">
        <v>91</v>
      </c>
      <c r="AV1131" s="12" t="s">
        <v>89</v>
      </c>
      <c r="AW1131" s="12" t="s">
        <v>42</v>
      </c>
      <c r="AX1131" s="12" t="s">
        <v>81</v>
      </c>
      <c r="AY1131" s="150" t="s">
        <v>142</v>
      </c>
    </row>
    <row r="1132" spans="2:65" s="13" customFormat="1">
      <c r="B1132" s="155"/>
      <c r="D1132" s="149" t="s">
        <v>154</v>
      </c>
      <c r="E1132" s="156" t="s">
        <v>79</v>
      </c>
      <c r="F1132" s="157" t="s">
        <v>89</v>
      </c>
      <c r="H1132" s="158">
        <v>1</v>
      </c>
      <c r="I1132" s="159"/>
      <c r="L1132" s="155"/>
      <c r="M1132" s="160"/>
      <c r="T1132" s="161"/>
      <c r="AT1132" s="156" t="s">
        <v>154</v>
      </c>
      <c r="AU1132" s="156" t="s">
        <v>91</v>
      </c>
      <c r="AV1132" s="13" t="s">
        <v>91</v>
      </c>
      <c r="AW1132" s="13" t="s">
        <v>42</v>
      </c>
      <c r="AX1132" s="13" t="s">
        <v>81</v>
      </c>
      <c r="AY1132" s="156" t="s">
        <v>142</v>
      </c>
    </row>
    <row r="1133" spans="2:65" s="12" customFormat="1">
      <c r="B1133" s="148"/>
      <c r="D1133" s="149" t="s">
        <v>154</v>
      </c>
      <c r="E1133" s="150" t="s">
        <v>79</v>
      </c>
      <c r="F1133" s="151" t="s">
        <v>473</v>
      </c>
      <c r="H1133" s="150" t="s">
        <v>79</v>
      </c>
      <c r="I1133" s="152"/>
      <c r="L1133" s="148"/>
      <c r="M1133" s="153"/>
      <c r="T1133" s="154"/>
      <c r="AT1133" s="150" t="s">
        <v>154</v>
      </c>
      <c r="AU1133" s="150" t="s">
        <v>91</v>
      </c>
      <c r="AV1133" s="12" t="s">
        <v>89</v>
      </c>
      <c r="AW1133" s="12" t="s">
        <v>42</v>
      </c>
      <c r="AX1133" s="12" t="s">
        <v>81</v>
      </c>
      <c r="AY1133" s="150" t="s">
        <v>142</v>
      </c>
    </row>
    <row r="1134" spans="2:65" s="13" customFormat="1">
      <c r="B1134" s="155"/>
      <c r="D1134" s="149" t="s">
        <v>154</v>
      </c>
      <c r="E1134" s="156" t="s">
        <v>79</v>
      </c>
      <c r="F1134" s="157" t="s">
        <v>89</v>
      </c>
      <c r="H1134" s="158">
        <v>1</v>
      </c>
      <c r="I1134" s="159"/>
      <c r="L1134" s="155"/>
      <c r="M1134" s="160"/>
      <c r="T1134" s="161"/>
      <c r="AT1134" s="156" t="s">
        <v>154</v>
      </c>
      <c r="AU1134" s="156" t="s">
        <v>91</v>
      </c>
      <c r="AV1134" s="13" t="s">
        <v>91</v>
      </c>
      <c r="AW1134" s="13" t="s">
        <v>42</v>
      </c>
      <c r="AX1134" s="13" t="s">
        <v>81</v>
      </c>
      <c r="AY1134" s="156" t="s">
        <v>142</v>
      </c>
    </row>
    <row r="1135" spans="2:65" s="12" customFormat="1">
      <c r="B1135" s="148"/>
      <c r="D1135" s="149" t="s">
        <v>154</v>
      </c>
      <c r="E1135" s="150" t="s">
        <v>79</v>
      </c>
      <c r="F1135" s="151" t="s">
        <v>474</v>
      </c>
      <c r="H1135" s="150" t="s">
        <v>79</v>
      </c>
      <c r="I1135" s="152"/>
      <c r="L1135" s="148"/>
      <c r="M1135" s="153"/>
      <c r="T1135" s="154"/>
      <c r="AT1135" s="150" t="s">
        <v>154</v>
      </c>
      <c r="AU1135" s="150" t="s">
        <v>91</v>
      </c>
      <c r="AV1135" s="12" t="s">
        <v>89</v>
      </c>
      <c r="AW1135" s="12" t="s">
        <v>42</v>
      </c>
      <c r="AX1135" s="12" t="s">
        <v>81</v>
      </c>
      <c r="AY1135" s="150" t="s">
        <v>142</v>
      </c>
    </row>
    <row r="1136" spans="2:65" s="13" customFormat="1">
      <c r="B1136" s="155"/>
      <c r="D1136" s="149" t="s">
        <v>154</v>
      </c>
      <c r="E1136" s="156" t="s">
        <v>79</v>
      </c>
      <c r="F1136" s="157" t="s">
        <v>89</v>
      </c>
      <c r="H1136" s="158">
        <v>1</v>
      </c>
      <c r="I1136" s="159"/>
      <c r="L1136" s="155"/>
      <c r="M1136" s="160"/>
      <c r="T1136" s="161"/>
      <c r="AT1136" s="156" t="s">
        <v>154</v>
      </c>
      <c r="AU1136" s="156" t="s">
        <v>91</v>
      </c>
      <c r="AV1136" s="13" t="s">
        <v>91</v>
      </c>
      <c r="AW1136" s="13" t="s">
        <v>42</v>
      </c>
      <c r="AX1136" s="13" t="s">
        <v>81</v>
      </c>
      <c r="AY1136" s="156" t="s">
        <v>142</v>
      </c>
    </row>
    <row r="1137" spans="2:65" s="14" customFormat="1">
      <c r="B1137" s="165"/>
      <c r="D1137" s="149" t="s">
        <v>154</v>
      </c>
      <c r="E1137" s="166" t="s">
        <v>79</v>
      </c>
      <c r="F1137" s="167" t="s">
        <v>210</v>
      </c>
      <c r="H1137" s="168">
        <v>6</v>
      </c>
      <c r="I1137" s="169"/>
      <c r="L1137" s="165"/>
      <c r="M1137" s="170"/>
      <c r="T1137" s="171"/>
      <c r="AT1137" s="166" t="s">
        <v>154</v>
      </c>
      <c r="AU1137" s="166" t="s">
        <v>91</v>
      </c>
      <c r="AV1137" s="14" t="s">
        <v>188</v>
      </c>
      <c r="AW1137" s="14" t="s">
        <v>42</v>
      </c>
      <c r="AX1137" s="14" t="s">
        <v>89</v>
      </c>
      <c r="AY1137" s="166" t="s">
        <v>142</v>
      </c>
    </row>
    <row r="1138" spans="2:65" s="1" customFormat="1" ht="76.349999999999994" customHeight="1">
      <c r="B1138" s="32"/>
      <c r="C1138" s="131" t="s">
        <v>909</v>
      </c>
      <c r="D1138" s="131" t="s">
        <v>145</v>
      </c>
      <c r="E1138" s="132" t="s">
        <v>910</v>
      </c>
      <c r="F1138" s="133" t="s">
        <v>911</v>
      </c>
      <c r="G1138" s="134" t="s">
        <v>148</v>
      </c>
      <c r="H1138" s="135">
        <v>4</v>
      </c>
      <c r="I1138" s="136"/>
      <c r="J1138" s="137">
        <f>ROUND(I1138*H1138,2)</f>
        <v>0</v>
      </c>
      <c r="K1138" s="133" t="s">
        <v>149</v>
      </c>
      <c r="L1138" s="32"/>
      <c r="M1138" s="138" t="s">
        <v>79</v>
      </c>
      <c r="N1138" s="139" t="s">
        <v>51</v>
      </c>
      <c r="P1138" s="140">
        <f>O1138*H1138</f>
        <v>0</v>
      </c>
      <c r="Q1138" s="140">
        <v>0</v>
      </c>
      <c r="R1138" s="140">
        <f>Q1138*H1138</f>
        <v>0</v>
      </c>
      <c r="S1138" s="140">
        <v>0</v>
      </c>
      <c r="T1138" s="141">
        <f>S1138*H1138</f>
        <v>0</v>
      </c>
      <c r="AR1138" s="142" t="s">
        <v>89</v>
      </c>
      <c r="AT1138" s="142" t="s">
        <v>145</v>
      </c>
      <c r="AU1138" s="142" t="s">
        <v>91</v>
      </c>
      <c r="AY1138" s="16" t="s">
        <v>142</v>
      </c>
      <c r="BE1138" s="143">
        <f>IF(N1138="základní",J1138,0)</f>
        <v>0</v>
      </c>
      <c r="BF1138" s="143">
        <f>IF(N1138="snížená",J1138,0)</f>
        <v>0</v>
      </c>
      <c r="BG1138" s="143">
        <f>IF(N1138="zákl. přenesená",J1138,0)</f>
        <v>0</v>
      </c>
      <c r="BH1138" s="143">
        <f>IF(N1138="sníž. přenesená",J1138,0)</f>
        <v>0</v>
      </c>
      <c r="BI1138" s="143">
        <f>IF(N1138="nulová",J1138,0)</f>
        <v>0</v>
      </c>
      <c r="BJ1138" s="16" t="s">
        <v>89</v>
      </c>
      <c r="BK1138" s="143">
        <f>ROUND(I1138*H1138,2)</f>
        <v>0</v>
      </c>
      <c r="BL1138" s="16" t="s">
        <v>89</v>
      </c>
      <c r="BM1138" s="142" t="s">
        <v>912</v>
      </c>
    </row>
    <row r="1139" spans="2:65" s="1" customFormat="1">
      <c r="B1139" s="32"/>
      <c r="D1139" s="144" t="s">
        <v>152</v>
      </c>
      <c r="F1139" s="145" t="s">
        <v>913</v>
      </c>
      <c r="I1139" s="146"/>
      <c r="L1139" s="32"/>
      <c r="M1139" s="147"/>
      <c r="T1139" s="53"/>
      <c r="AT1139" s="16" t="s">
        <v>152</v>
      </c>
      <c r="AU1139" s="16" t="s">
        <v>91</v>
      </c>
    </row>
    <row r="1140" spans="2:65" s="12" customFormat="1">
      <c r="B1140" s="148"/>
      <c r="D1140" s="149" t="s">
        <v>154</v>
      </c>
      <c r="E1140" s="150" t="s">
        <v>79</v>
      </c>
      <c r="F1140" s="151" t="s">
        <v>198</v>
      </c>
      <c r="H1140" s="150" t="s">
        <v>79</v>
      </c>
      <c r="I1140" s="152"/>
      <c r="L1140" s="148"/>
      <c r="M1140" s="153"/>
      <c r="T1140" s="154"/>
      <c r="AT1140" s="150" t="s">
        <v>154</v>
      </c>
      <c r="AU1140" s="150" t="s">
        <v>91</v>
      </c>
      <c r="AV1140" s="12" t="s">
        <v>89</v>
      </c>
      <c r="AW1140" s="12" t="s">
        <v>42</v>
      </c>
      <c r="AX1140" s="12" t="s">
        <v>81</v>
      </c>
      <c r="AY1140" s="150" t="s">
        <v>142</v>
      </c>
    </row>
    <row r="1141" spans="2:65" s="12" customFormat="1">
      <c r="B1141" s="148"/>
      <c r="D1141" s="149" t="s">
        <v>154</v>
      </c>
      <c r="E1141" s="150" t="s">
        <v>79</v>
      </c>
      <c r="F1141" s="151" t="s">
        <v>464</v>
      </c>
      <c r="H1141" s="150" t="s">
        <v>79</v>
      </c>
      <c r="I1141" s="152"/>
      <c r="L1141" s="148"/>
      <c r="M1141" s="153"/>
      <c r="T1141" s="154"/>
      <c r="AT1141" s="150" t="s">
        <v>154</v>
      </c>
      <c r="AU1141" s="150" t="s">
        <v>91</v>
      </c>
      <c r="AV1141" s="12" t="s">
        <v>89</v>
      </c>
      <c r="AW1141" s="12" t="s">
        <v>42</v>
      </c>
      <c r="AX1141" s="12" t="s">
        <v>81</v>
      </c>
      <c r="AY1141" s="150" t="s">
        <v>142</v>
      </c>
    </row>
    <row r="1142" spans="2:65" s="13" customFormat="1">
      <c r="B1142" s="155"/>
      <c r="D1142" s="149" t="s">
        <v>154</v>
      </c>
      <c r="E1142" s="156" t="s">
        <v>79</v>
      </c>
      <c r="F1142" s="157" t="s">
        <v>89</v>
      </c>
      <c r="H1142" s="158">
        <v>1</v>
      </c>
      <c r="I1142" s="159"/>
      <c r="L1142" s="155"/>
      <c r="M1142" s="160"/>
      <c r="T1142" s="161"/>
      <c r="AT1142" s="156" t="s">
        <v>154</v>
      </c>
      <c r="AU1142" s="156" t="s">
        <v>91</v>
      </c>
      <c r="AV1142" s="13" t="s">
        <v>91</v>
      </c>
      <c r="AW1142" s="13" t="s">
        <v>42</v>
      </c>
      <c r="AX1142" s="13" t="s">
        <v>81</v>
      </c>
      <c r="AY1142" s="156" t="s">
        <v>142</v>
      </c>
    </row>
    <row r="1143" spans="2:65" s="12" customFormat="1">
      <c r="B1143" s="148"/>
      <c r="D1143" s="149" t="s">
        <v>154</v>
      </c>
      <c r="E1143" s="150" t="s">
        <v>79</v>
      </c>
      <c r="F1143" s="151" t="s">
        <v>466</v>
      </c>
      <c r="H1143" s="150" t="s">
        <v>79</v>
      </c>
      <c r="I1143" s="152"/>
      <c r="L1143" s="148"/>
      <c r="M1143" s="153"/>
      <c r="T1143" s="154"/>
      <c r="AT1143" s="150" t="s">
        <v>154</v>
      </c>
      <c r="AU1143" s="150" t="s">
        <v>91</v>
      </c>
      <c r="AV1143" s="12" t="s">
        <v>89</v>
      </c>
      <c r="AW1143" s="12" t="s">
        <v>42</v>
      </c>
      <c r="AX1143" s="12" t="s">
        <v>81</v>
      </c>
      <c r="AY1143" s="150" t="s">
        <v>142</v>
      </c>
    </row>
    <row r="1144" spans="2:65" s="13" customFormat="1">
      <c r="B1144" s="155"/>
      <c r="D1144" s="149" t="s">
        <v>154</v>
      </c>
      <c r="E1144" s="156" t="s">
        <v>79</v>
      </c>
      <c r="F1144" s="157" t="s">
        <v>89</v>
      </c>
      <c r="H1144" s="158">
        <v>1</v>
      </c>
      <c r="I1144" s="159"/>
      <c r="L1144" s="155"/>
      <c r="M1144" s="160"/>
      <c r="T1144" s="161"/>
      <c r="AT1144" s="156" t="s">
        <v>154</v>
      </c>
      <c r="AU1144" s="156" t="s">
        <v>91</v>
      </c>
      <c r="AV1144" s="13" t="s">
        <v>91</v>
      </c>
      <c r="AW1144" s="13" t="s">
        <v>42</v>
      </c>
      <c r="AX1144" s="13" t="s">
        <v>81</v>
      </c>
      <c r="AY1144" s="156" t="s">
        <v>142</v>
      </c>
    </row>
    <row r="1145" spans="2:65" s="12" customFormat="1">
      <c r="B1145" s="148"/>
      <c r="D1145" s="149" t="s">
        <v>154</v>
      </c>
      <c r="E1145" s="150" t="s">
        <v>79</v>
      </c>
      <c r="F1145" s="151" t="s">
        <v>470</v>
      </c>
      <c r="H1145" s="150" t="s">
        <v>79</v>
      </c>
      <c r="I1145" s="152"/>
      <c r="L1145" s="148"/>
      <c r="M1145" s="153"/>
      <c r="T1145" s="154"/>
      <c r="AT1145" s="150" t="s">
        <v>154</v>
      </c>
      <c r="AU1145" s="150" t="s">
        <v>91</v>
      </c>
      <c r="AV1145" s="12" t="s">
        <v>89</v>
      </c>
      <c r="AW1145" s="12" t="s">
        <v>42</v>
      </c>
      <c r="AX1145" s="12" t="s">
        <v>81</v>
      </c>
      <c r="AY1145" s="150" t="s">
        <v>142</v>
      </c>
    </row>
    <row r="1146" spans="2:65" s="13" customFormat="1">
      <c r="B1146" s="155"/>
      <c r="D1146" s="149" t="s">
        <v>154</v>
      </c>
      <c r="E1146" s="156" t="s">
        <v>79</v>
      </c>
      <c r="F1146" s="157" t="s">
        <v>89</v>
      </c>
      <c r="H1146" s="158">
        <v>1</v>
      </c>
      <c r="I1146" s="159"/>
      <c r="L1146" s="155"/>
      <c r="M1146" s="160"/>
      <c r="T1146" s="161"/>
      <c r="AT1146" s="156" t="s">
        <v>154</v>
      </c>
      <c r="AU1146" s="156" t="s">
        <v>91</v>
      </c>
      <c r="AV1146" s="13" t="s">
        <v>91</v>
      </c>
      <c r="AW1146" s="13" t="s">
        <v>42</v>
      </c>
      <c r="AX1146" s="13" t="s">
        <v>81</v>
      </c>
      <c r="AY1146" s="156" t="s">
        <v>142</v>
      </c>
    </row>
    <row r="1147" spans="2:65" s="12" customFormat="1">
      <c r="B1147" s="148"/>
      <c r="D1147" s="149" t="s">
        <v>154</v>
      </c>
      <c r="E1147" s="150" t="s">
        <v>79</v>
      </c>
      <c r="F1147" s="151" t="s">
        <v>473</v>
      </c>
      <c r="H1147" s="150" t="s">
        <v>79</v>
      </c>
      <c r="I1147" s="152"/>
      <c r="L1147" s="148"/>
      <c r="M1147" s="153"/>
      <c r="T1147" s="154"/>
      <c r="AT1147" s="150" t="s">
        <v>154</v>
      </c>
      <c r="AU1147" s="150" t="s">
        <v>91</v>
      </c>
      <c r="AV1147" s="12" t="s">
        <v>89</v>
      </c>
      <c r="AW1147" s="12" t="s">
        <v>42</v>
      </c>
      <c r="AX1147" s="12" t="s">
        <v>81</v>
      </c>
      <c r="AY1147" s="150" t="s">
        <v>142</v>
      </c>
    </row>
    <row r="1148" spans="2:65" s="13" customFormat="1">
      <c r="B1148" s="155"/>
      <c r="D1148" s="149" t="s">
        <v>154</v>
      </c>
      <c r="E1148" s="156" t="s">
        <v>79</v>
      </c>
      <c r="F1148" s="157" t="s">
        <v>89</v>
      </c>
      <c r="H1148" s="158">
        <v>1</v>
      </c>
      <c r="I1148" s="159"/>
      <c r="L1148" s="155"/>
      <c r="M1148" s="160"/>
      <c r="T1148" s="161"/>
      <c r="AT1148" s="156" t="s">
        <v>154</v>
      </c>
      <c r="AU1148" s="156" t="s">
        <v>91</v>
      </c>
      <c r="AV1148" s="13" t="s">
        <v>91</v>
      </c>
      <c r="AW1148" s="13" t="s">
        <v>42</v>
      </c>
      <c r="AX1148" s="13" t="s">
        <v>81</v>
      </c>
      <c r="AY1148" s="156" t="s">
        <v>142</v>
      </c>
    </row>
    <row r="1149" spans="2:65" s="14" customFormat="1">
      <c r="B1149" s="165"/>
      <c r="D1149" s="149" t="s">
        <v>154</v>
      </c>
      <c r="E1149" s="166" t="s">
        <v>79</v>
      </c>
      <c r="F1149" s="167" t="s">
        <v>210</v>
      </c>
      <c r="H1149" s="168">
        <v>4</v>
      </c>
      <c r="I1149" s="169"/>
      <c r="L1149" s="165"/>
      <c r="M1149" s="170"/>
      <c r="T1149" s="171"/>
      <c r="AT1149" s="166" t="s">
        <v>154</v>
      </c>
      <c r="AU1149" s="166" t="s">
        <v>91</v>
      </c>
      <c r="AV1149" s="14" t="s">
        <v>188</v>
      </c>
      <c r="AW1149" s="14" t="s">
        <v>42</v>
      </c>
      <c r="AX1149" s="14" t="s">
        <v>89</v>
      </c>
      <c r="AY1149" s="166" t="s">
        <v>142</v>
      </c>
    </row>
    <row r="1150" spans="2:65" s="1" customFormat="1" ht="62.65" customHeight="1">
      <c r="B1150" s="32"/>
      <c r="C1150" s="131" t="s">
        <v>914</v>
      </c>
      <c r="D1150" s="131" t="s">
        <v>145</v>
      </c>
      <c r="E1150" s="132" t="s">
        <v>915</v>
      </c>
      <c r="F1150" s="133" t="s">
        <v>916</v>
      </c>
      <c r="G1150" s="134" t="s">
        <v>148</v>
      </c>
      <c r="H1150" s="135">
        <v>4</v>
      </c>
      <c r="I1150" s="136"/>
      <c r="J1150" s="137">
        <f>ROUND(I1150*H1150,2)</f>
        <v>0</v>
      </c>
      <c r="K1150" s="133" t="s">
        <v>149</v>
      </c>
      <c r="L1150" s="32"/>
      <c r="M1150" s="138" t="s">
        <v>79</v>
      </c>
      <c r="N1150" s="139" t="s">
        <v>51</v>
      </c>
      <c r="P1150" s="140">
        <f>O1150*H1150</f>
        <v>0</v>
      </c>
      <c r="Q1150" s="140">
        <v>0</v>
      </c>
      <c r="R1150" s="140">
        <f>Q1150*H1150</f>
        <v>0</v>
      </c>
      <c r="S1150" s="140">
        <v>0</v>
      </c>
      <c r="T1150" s="141">
        <f>S1150*H1150</f>
        <v>0</v>
      </c>
      <c r="AR1150" s="142" t="s">
        <v>89</v>
      </c>
      <c r="AT1150" s="142" t="s">
        <v>145</v>
      </c>
      <c r="AU1150" s="142" t="s">
        <v>91</v>
      </c>
      <c r="AY1150" s="16" t="s">
        <v>142</v>
      </c>
      <c r="BE1150" s="143">
        <f>IF(N1150="základní",J1150,0)</f>
        <v>0</v>
      </c>
      <c r="BF1150" s="143">
        <f>IF(N1150="snížená",J1150,0)</f>
        <v>0</v>
      </c>
      <c r="BG1150" s="143">
        <f>IF(N1150="zákl. přenesená",J1150,0)</f>
        <v>0</v>
      </c>
      <c r="BH1150" s="143">
        <f>IF(N1150="sníž. přenesená",J1150,0)</f>
        <v>0</v>
      </c>
      <c r="BI1150" s="143">
        <f>IF(N1150="nulová",J1150,0)</f>
        <v>0</v>
      </c>
      <c r="BJ1150" s="16" t="s">
        <v>89</v>
      </c>
      <c r="BK1150" s="143">
        <f>ROUND(I1150*H1150,2)</f>
        <v>0</v>
      </c>
      <c r="BL1150" s="16" t="s">
        <v>89</v>
      </c>
      <c r="BM1150" s="142" t="s">
        <v>917</v>
      </c>
    </row>
    <row r="1151" spans="2:65" s="1" customFormat="1">
      <c r="B1151" s="32"/>
      <c r="D1151" s="144" t="s">
        <v>152</v>
      </c>
      <c r="F1151" s="145" t="s">
        <v>918</v>
      </c>
      <c r="I1151" s="146"/>
      <c r="L1151" s="32"/>
      <c r="M1151" s="147"/>
      <c r="T1151" s="53"/>
      <c r="AT1151" s="16" t="s">
        <v>152</v>
      </c>
      <c r="AU1151" s="16" t="s">
        <v>91</v>
      </c>
    </row>
    <row r="1152" spans="2:65" s="12" customFormat="1">
      <c r="B1152" s="148"/>
      <c r="D1152" s="149" t="s">
        <v>154</v>
      </c>
      <c r="E1152" s="150" t="s">
        <v>79</v>
      </c>
      <c r="F1152" s="151" t="s">
        <v>198</v>
      </c>
      <c r="H1152" s="150" t="s">
        <v>79</v>
      </c>
      <c r="I1152" s="152"/>
      <c r="L1152" s="148"/>
      <c r="M1152" s="153"/>
      <c r="T1152" s="154"/>
      <c r="AT1152" s="150" t="s">
        <v>154</v>
      </c>
      <c r="AU1152" s="150" t="s">
        <v>91</v>
      </c>
      <c r="AV1152" s="12" t="s">
        <v>89</v>
      </c>
      <c r="AW1152" s="12" t="s">
        <v>42</v>
      </c>
      <c r="AX1152" s="12" t="s">
        <v>81</v>
      </c>
      <c r="AY1152" s="150" t="s">
        <v>142</v>
      </c>
    </row>
    <row r="1153" spans="2:65" s="12" customFormat="1">
      <c r="B1153" s="148"/>
      <c r="D1153" s="149" t="s">
        <v>154</v>
      </c>
      <c r="E1153" s="150" t="s">
        <v>79</v>
      </c>
      <c r="F1153" s="151" t="s">
        <v>464</v>
      </c>
      <c r="H1153" s="150" t="s">
        <v>79</v>
      </c>
      <c r="I1153" s="152"/>
      <c r="L1153" s="148"/>
      <c r="M1153" s="153"/>
      <c r="T1153" s="154"/>
      <c r="AT1153" s="150" t="s">
        <v>154</v>
      </c>
      <c r="AU1153" s="150" t="s">
        <v>91</v>
      </c>
      <c r="AV1153" s="12" t="s">
        <v>89</v>
      </c>
      <c r="AW1153" s="12" t="s">
        <v>42</v>
      </c>
      <c r="AX1153" s="12" t="s">
        <v>81</v>
      </c>
      <c r="AY1153" s="150" t="s">
        <v>142</v>
      </c>
    </row>
    <row r="1154" spans="2:65" s="13" customFormat="1">
      <c r="B1154" s="155"/>
      <c r="D1154" s="149" t="s">
        <v>154</v>
      </c>
      <c r="E1154" s="156" t="s">
        <v>79</v>
      </c>
      <c r="F1154" s="157" t="s">
        <v>89</v>
      </c>
      <c r="H1154" s="158">
        <v>1</v>
      </c>
      <c r="I1154" s="159"/>
      <c r="L1154" s="155"/>
      <c r="M1154" s="160"/>
      <c r="T1154" s="161"/>
      <c r="AT1154" s="156" t="s">
        <v>154</v>
      </c>
      <c r="AU1154" s="156" t="s">
        <v>91</v>
      </c>
      <c r="AV1154" s="13" t="s">
        <v>91</v>
      </c>
      <c r="AW1154" s="13" t="s">
        <v>42</v>
      </c>
      <c r="AX1154" s="13" t="s">
        <v>81</v>
      </c>
      <c r="AY1154" s="156" t="s">
        <v>142</v>
      </c>
    </row>
    <row r="1155" spans="2:65" s="12" customFormat="1">
      <c r="B1155" s="148"/>
      <c r="D1155" s="149" t="s">
        <v>154</v>
      </c>
      <c r="E1155" s="150" t="s">
        <v>79</v>
      </c>
      <c r="F1155" s="151" t="s">
        <v>466</v>
      </c>
      <c r="H1155" s="150" t="s">
        <v>79</v>
      </c>
      <c r="I1155" s="152"/>
      <c r="L1155" s="148"/>
      <c r="M1155" s="153"/>
      <c r="T1155" s="154"/>
      <c r="AT1155" s="150" t="s">
        <v>154</v>
      </c>
      <c r="AU1155" s="150" t="s">
        <v>91</v>
      </c>
      <c r="AV1155" s="12" t="s">
        <v>89</v>
      </c>
      <c r="AW1155" s="12" t="s">
        <v>42</v>
      </c>
      <c r="AX1155" s="12" t="s">
        <v>81</v>
      </c>
      <c r="AY1155" s="150" t="s">
        <v>142</v>
      </c>
    </row>
    <row r="1156" spans="2:65" s="13" customFormat="1">
      <c r="B1156" s="155"/>
      <c r="D1156" s="149" t="s">
        <v>154</v>
      </c>
      <c r="E1156" s="156" t="s">
        <v>79</v>
      </c>
      <c r="F1156" s="157" t="s">
        <v>89</v>
      </c>
      <c r="H1156" s="158">
        <v>1</v>
      </c>
      <c r="I1156" s="159"/>
      <c r="L1156" s="155"/>
      <c r="M1156" s="160"/>
      <c r="T1156" s="161"/>
      <c r="AT1156" s="156" t="s">
        <v>154</v>
      </c>
      <c r="AU1156" s="156" t="s">
        <v>91</v>
      </c>
      <c r="AV1156" s="13" t="s">
        <v>91</v>
      </c>
      <c r="AW1156" s="13" t="s">
        <v>42</v>
      </c>
      <c r="AX1156" s="13" t="s">
        <v>81</v>
      </c>
      <c r="AY1156" s="156" t="s">
        <v>142</v>
      </c>
    </row>
    <row r="1157" spans="2:65" s="12" customFormat="1">
      <c r="B1157" s="148"/>
      <c r="D1157" s="149" t="s">
        <v>154</v>
      </c>
      <c r="E1157" s="150" t="s">
        <v>79</v>
      </c>
      <c r="F1157" s="151" t="s">
        <v>470</v>
      </c>
      <c r="H1157" s="150" t="s">
        <v>79</v>
      </c>
      <c r="I1157" s="152"/>
      <c r="L1157" s="148"/>
      <c r="M1157" s="153"/>
      <c r="T1157" s="154"/>
      <c r="AT1157" s="150" t="s">
        <v>154</v>
      </c>
      <c r="AU1157" s="150" t="s">
        <v>91</v>
      </c>
      <c r="AV1157" s="12" t="s">
        <v>89</v>
      </c>
      <c r="AW1157" s="12" t="s">
        <v>42</v>
      </c>
      <c r="AX1157" s="12" t="s">
        <v>81</v>
      </c>
      <c r="AY1157" s="150" t="s">
        <v>142</v>
      </c>
    </row>
    <row r="1158" spans="2:65" s="13" customFormat="1">
      <c r="B1158" s="155"/>
      <c r="D1158" s="149" t="s">
        <v>154</v>
      </c>
      <c r="E1158" s="156" t="s">
        <v>79</v>
      </c>
      <c r="F1158" s="157" t="s">
        <v>89</v>
      </c>
      <c r="H1158" s="158">
        <v>1</v>
      </c>
      <c r="I1158" s="159"/>
      <c r="L1158" s="155"/>
      <c r="M1158" s="160"/>
      <c r="T1158" s="161"/>
      <c r="AT1158" s="156" t="s">
        <v>154</v>
      </c>
      <c r="AU1158" s="156" t="s">
        <v>91</v>
      </c>
      <c r="AV1158" s="13" t="s">
        <v>91</v>
      </c>
      <c r="AW1158" s="13" t="s">
        <v>42</v>
      </c>
      <c r="AX1158" s="13" t="s">
        <v>81</v>
      </c>
      <c r="AY1158" s="156" t="s">
        <v>142</v>
      </c>
    </row>
    <row r="1159" spans="2:65" s="12" customFormat="1">
      <c r="B1159" s="148"/>
      <c r="D1159" s="149" t="s">
        <v>154</v>
      </c>
      <c r="E1159" s="150" t="s">
        <v>79</v>
      </c>
      <c r="F1159" s="151" t="s">
        <v>473</v>
      </c>
      <c r="H1159" s="150" t="s">
        <v>79</v>
      </c>
      <c r="I1159" s="152"/>
      <c r="L1159" s="148"/>
      <c r="M1159" s="153"/>
      <c r="T1159" s="154"/>
      <c r="AT1159" s="150" t="s">
        <v>154</v>
      </c>
      <c r="AU1159" s="150" t="s">
        <v>91</v>
      </c>
      <c r="AV1159" s="12" t="s">
        <v>89</v>
      </c>
      <c r="AW1159" s="12" t="s">
        <v>42</v>
      </c>
      <c r="AX1159" s="12" t="s">
        <v>81</v>
      </c>
      <c r="AY1159" s="150" t="s">
        <v>142</v>
      </c>
    </row>
    <row r="1160" spans="2:65" s="13" customFormat="1">
      <c r="B1160" s="155"/>
      <c r="D1160" s="149" t="s">
        <v>154</v>
      </c>
      <c r="E1160" s="156" t="s">
        <v>79</v>
      </c>
      <c r="F1160" s="157" t="s">
        <v>89</v>
      </c>
      <c r="H1160" s="158">
        <v>1</v>
      </c>
      <c r="I1160" s="159"/>
      <c r="L1160" s="155"/>
      <c r="M1160" s="160"/>
      <c r="T1160" s="161"/>
      <c r="AT1160" s="156" t="s">
        <v>154</v>
      </c>
      <c r="AU1160" s="156" t="s">
        <v>91</v>
      </c>
      <c r="AV1160" s="13" t="s">
        <v>91</v>
      </c>
      <c r="AW1160" s="13" t="s">
        <v>42</v>
      </c>
      <c r="AX1160" s="13" t="s">
        <v>81</v>
      </c>
      <c r="AY1160" s="156" t="s">
        <v>142</v>
      </c>
    </row>
    <row r="1161" spans="2:65" s="14" customFormat="1">
      <c r="B1161" s="165"/>
      <c r="D1161" s="149" t="s">
        <v>154</v>
      </c>
      <c r="E1161" s="166" t="s">
        <v>79</v>
      </c>
      <c r="F1161" s="167" t="s">
        <v>210</v>
      </c>
      <c r="H1161" s="168">
        <v>4</v>
      </c>
      <c r="I1161" s="169"/>
      <c r="L1161" s="165"/>
      <c r="M1161" s="170"/>
      <c r="T1161" s="171"/>
      <c r="AT1161" s="166" t="s">
        <v>154</v>
      </c>
      <c r="AU1161" s="166" t="s">
        <v>91</v>
      </c>
      <c r="AV1161" s="14" t="s">
        <v>188</v>
      </c>
      <c r="AW1161" s="14" t="s">
        <v>42</v>
      </c>
      <c r="AX1161" s="14" t="s">
        <v>89</v>
      </c>
      <c r="AY1161" s="166" t="s">
        <v>142</v>
      </c>
    </row>
    <row r="1162" spans="2:65" s="1" customFormat="1" ht="24.2" customHeight="1">
      <c r="B1162" s="32"/>
      <c r="C1162" s="172" t="s">
        <v>919</v>
      </c>
      <c r="D1162" s="172" t="s">
        <v>239</v>
      </c>
      <c r="E1162" s="173" t="s">
        <v>920</v>
      </c>
      <c r="F1162" s="174" t="s">
        <v>921</v>
      </c>
      <c r="G1162" s="175" t="s">
        <v>148</v>
      </c>
      <c r="H1162" s="176">
        <v>4</v>
      </c>
      <c r="I1162" s="177"/>
      <c r="J1162" s="178">
        <f>ROUND(I1162*H1162,2)</f>
        <v>0</v>
      </c>
      <c r="K1162" s="174" t="s">
        <v>247</v>
      </c>
      <c r="L1162" s="179"/>
      <c r="M1162" s="180" t="s">
        <v>79</v>
      </c>
      <c r="N1162" s="181" t="s">
        <v>51</v>
      </c>
      <c r="P1162" s="140">
        <f>O1162*H1162</f>
        <v>0</v>
      </c>
      <c r="Q1162" s="140">
        <v>0</v>
      </c>
      <c r="R1162" s="140">
        <f>Q1162*H1162</f>
        <v>0</v>
      </c>
      <c r="S1162" s="140">
        <v>0</v>
      </c>
      <c r="T1162" s="141">
        <f>S1162*H1162</f>
        <v>0</v>
      </c>
      <c r="AR1162" s="142" t="s">
        <v>91</v>
      </c>
      <c r="AT1162" s="142" t="s">
        <v>239</v>
      </c>
      <c r="AU1162" s="142" t="s">
        <v>91</v>
      </c>
      <c r="AY1162" s="16" t="s">
        <v>142</v>
      </c>
      <c r="BE1162" s="143">
        <f>IF(N1162="základní",J1162,0)</f>
        <v>0</v>
      </c>
      <c r="BF1162" s="143">
        <f>IF(N1162="snížená",J1162,0)</f>
        <v>0</v>
      </c>
      <c r="BG1162" s="143">
        <f>IF(N1162="zákl. přenesená",J1162,0)</f>
        <v>0</v>
      </c>
      <c r="BH1162" s="143">
        <f>IF(N1162="sníž. přenesená",J1162,0)</f>
        <v>0</v>
      </c>
      <c r="BI1162" s="143">
        <f>IF(N1162="nulová",J1162,0)</f>
        <v>0</v>
      </c>
      <c r="BJ1162" s="16" t="s">
        <v>89</v>
      </c>
      <c r="BK1162" s="143">
        <f>ROUND(I1162*H1162,2)</f>
        <v>0</v>
      </c>
      <c r="BL1162" s="16" t="s">
        <v>89</v>
      </c>
      <c r="BM1162" s="142" t="s">
        <v>922</v>
      </c>
    </row>
    <row r="1163" spans="2:65" s="12" customFormat="1">
      <c r="B1163" s="148"/>
      <c r="D1163" s="149" t="s">
        <v>154</v>
      </c>
      <c r="E1163" s="150" t="s">
        <v>79</v>
      </c>
      <c r="F1163" s="151" t="s">
        <v>198</v>
      </c>
      <c r="H1163" s="150" t="s">
        <v>79</v>
      </c>
      <c r="I1163" s="152"/>
      <c r="L1163" s="148"/>
      <c r="M1163" s="153"/>
      <c r="T1163" s="154"/>
      <c r="AT1163" s="150" t="s">
        <v>154</v>
      </c>
      <c r="AU1163" s="150" t="s">
        <v>91</v>
      </c>
      <c r="AV1163" s="12" t="s">
        <v>89</v>
      </c>
      <c r="AW1163" s="12" t="s">
        <v>42</v>
      </c>
      <c r="AX1163" s="12" t="s">
        <v>81</v>
      </c>
      <c r="AY1163" s="150" t="s">
        <v>142</v>
      </c>
    </row>
    <row r="1164" spans="2:65" s="12" customFormat="1">
      <c r="B1164" s="148"/>
      <c r="D1164" s="149" t="s">
        <v>154</v>
      </c>
      <c r="E1164" s="150" t="s">
        <v>79</v>
      </c>
      <c r="F1164" s="151" t="s">
        <v>464</v>
      </c>
      <c r="H1164" s="150" t="s">
        <v>79</v>
      </c>
      <c r="I1164" s="152"/>
      <c r="L1164" s="148"/>
      <c r="M1164" s="153"/>
      <c r="T1164" s="154"/>
      <c r="AT1164" s="150" t="s">
        <v>154</v>
      </c>
      <c r="AU1164" s="150" t="s">
        <v>91</v>
      </c>
      <c r="AV1164" s="12" t="s">
        <v>89</v>
      </c>
      <c r="AW1164" s="12" t="s">
        <v>42</v>
      </c>
      <c r="AX1164" s="12" t="s">
        <v>81</v>
      </c>
      <c r="AY1164" s="150" t="s">
        <v>142</v>
      </c>
    </row>
    <row r="1165" spans="2:65" s="13" customFormat="1">
      <c r="B1165" s="155"/>
      <c r="D1165" s="149" t="s">
        <v>154</v>
      </c>
      <c r="E1165" s="156" t="s">
        <v>79</v>
      </c>
      <c r="F1165" s="157" t="s">
        <v>89</v>
      </c>
      <c r="H1165" s="158">
        <v>1</v>
      </c>
      <c r="I1165" s="159"/>
      <c r="L1165" s="155"/>
      <c r="M1165" s="160"/>
      <c r="T1165" s="161"/>
      <c r="AT1165" s="156" t="s">
        <v>154</v>
      </c>
      <c r="AU1165" s="156" t="s">
        <v>91</v>
      </c>
      <c r="AV1165" s="13" t="s">
        <v>91</v>
      </c>
      <c r="AW1165" s="13" t="s">
        <v>42</v>
      </c>
      <c r="AX1165" s="13" t="s">
        <v>81</v>
      </c>
      <c r="AY1165" s="156" t="s">
        <v>142</v>
      </c>
    </row>
    <row r="1166" spans="2:65" s="12" customFormat="1">
      <c r="B1166" s="148"/>
      <c r="D1166" s="149" t="s">
        <v>154</v>
      </c>
      <c r="E1166" s="150" t="s">
        <v>79</v>
      </c>
      <c r="F1166" s="151" t="s">
        <v>466</v>
      </c>
      <c r="H1166" s="150" t="s">
        <v>79</v>
      </c>
      <c r="I1166" s="152"/>
      <c r="L1166" s="148"/>
      <c r="M1166" s="153"/>
      <c r="T1166" s="154"/>
      <c r="AT1166" s="150" t="s">
        <v>154</v>
      </c>
      <c r="AU1166" s="150" t="s">
        <v>91</v>
      </c>
      <c r="AV1166" s="12" t="s">
        <v>89</v>
      </c>
      <c r="AW1166" s="12" t="s">
        <v>42</v>
      </c>
      <c r="AX1166" s="12" t="s">
        <v>81</v>
      </c>
      <c r="AY1166" s="150" t="s">
        <v>142</v>
      </c>
    </row>
    <row r="1167" spans="2:65" s="13" customFormat="1">
      <c r="B1167" s="155"/>
      <c r="D1167" s="149" t="s">
        <v>154</v>
      </c>
      <c r="E1167" s="156" t="s">
        <v>79</v>
      </c>
      <c r="F1167" s="157" t="s">
        <v>89</v>
      </c>
      <c r="H1167" s="158">
        <v>1</v>
      </c>
      <c r="I1167" s="159"/>
      <c r="L1167" s="155"/>
      <c r="M1167" s="160"/>
      <c r="T1167" s="161"/>
      <c r="AT1167" s="156" t="s">
        <v>154</v>
      </c>
      <c r="AU1167" s="156" t="s">
        <v>91</v>
      </c>
      <c r="AV1167" s="13" t="s">
        <v>91</v>
      </c>
      <c r="AW1167" s="13" t="s">
        <v>42</v>
      </c>
      <c r="AX1167" s="13" t="s">
        <v>81</v>
      </c>
      <c r="AY1167" s="156" t="s">
        <v>142</v>
      </c>
    </row>
    <row r="1168" spans="2:65" s="12" customFormat="1">
      <c r="B1168" s="148"/>
      <c r="D1168" s="149" t="s">
        <v>154</v>
      </c>
      <c r="E1168" s="150" t="s">
        <v>79</v>
      </c>
      <c r="F1168" s="151" t="s">
        <v>470</v>
      </c>
      <c r="H1168" s="150" t="s">
        <v>79</v>
      </c>
      <c r="I1168" s="152"/>
      <c r="L1168" s="148"/>
      <c r="M1168" s="153"/>
      <c r="T1168" s="154"/>
      <c r="AT1168" s="150" t="s">
        <v>154</v>
      </c>
      <c r="AU1168" s="150" t="s">
        <v>91</v>
      </c>
      <c r="AV1168" s="12" t="s">
        <v>89</v>
      </c>
      <c r="AW1168" s="12" t="s">
        <v>42</v>
      </c>
      <c r="AX1168" s="12" t="s">
        <v>81</v>
      </c>
      <c r="AY1168" s="150" t="s">
        <v>142</v>
      </c>
    </row>
    <row r="1169" spans="2:65" s="13" customFormat="1">
      <c r="B1169" s="155"/>
      <c r="D1169" s="149" t="s">
        <v>154</v>
      </c>
      <c r="E1169" s="156" t="s">
        <v>79</v>
      </c>
      <c r="F1169" s="157" t="s">
        <v>89</v>
      </c>
      <c r="H1169" s="158">
        <v>1</v>
      </c>
      <c r="I1169" s="159"/>
      <c r="L1169" s="155"/>
      <c r="M1169" s="160"/>
      <c r="T1169" s="161"/>
      <c r="AT1169" s="156" t="s">
        <v>154</v>
      </c>
      <c r="AU1169" s="156" t="s">
        <v>91</v>
      </c>
      <c r="AV1169" s="13" t="s">
        <v>91</v>
      </c>
      <c r="AW1169" s="13" t="s">
        <v>42</v>
      </c>
      <c r="AX1169" s="13" t="s">
        <v>81</v>
      </c>
      <c r="AY1169" s="156" t="s">
        <v>142</v>
      </c>
    </row>
    <row r="1170" spans="2:65" s="12" customFormat="1">
      <c r="B1170" s="148"/>
      <c r="D1170" s="149" t="s">
        <v>154</v>
      </c>
      <c r="E1170" s="150" t="s">
        <v>79</v>
      </c>
      <c r="F1170" s="151" t="s">
        <v>473</v>
      </c>
      <c r="H1170" s="150" t="s">
        <v>79</v>
      </c>
      <c r="I1170" s="152"/>
      <c r="L1170" s="148"/>
      <c r="M1170" s="153"/>
      <c r="T1170" s="154"/>
      <c r="AT1170" s="150" t="s">
        <v>154</v>
      </c>
      <c r="AU1170" s="150" t="s">
        <v>91</v>
      </c>
      <c r="AV1170" s="12" t="s">
        <v>89</v>
      </c>
      <c r="AW1170" s="12" t="s">
        <v>42</v>
      </c>
      <c r="AX1170" s="12" t="s">
        <v>81</v>
      </c>
      <c r="AY1170" s="150" t="s">
        <v>142</v>
      </c>
    </row>
    <row r="1171" spans="2:65" s="13" customFormat="1">
      <c r="B1171" s="155"/>
      <c r="D1171" s="149" t="s">
        <v>154</v>
      </c>
      <c r="E1171" s="156" t="s">
        <v>79</v>
      </c>
      <c r="F1171" s="157" t="s">
        <v>89</v>
      </c>
      <c r="H1171" s="158">
        <v>1</v>
      </c>
      <c r="I1171" s="159"/>
      <c r="L1171" s="155"/>
      <c r="M1171" s="160"/>
      <c r="T1171" s="161"/>
      <c r="AT1171" s="156" t="s">
        <v>154</v>
      </c>
      <c r="AU1171" s="156" t="s">
        <v>91</v>
      </c>
      <c r="AV1171" s="13" t="s">
        <v>91</v>
      </c>
      <c r="AW1171" s="13" t="s">
        <v>42</v>
      </c>
      <c r="AX1171" s="13" t="s">
        <v>81</v>
      </c>
      <c r="AY1171" s="156" t="s">
        <v>142</v>
      </c>
    </row>
    <row r="1172" spans="2:65" s="14" customFormat="1">
      <c r="B1172" s="165"/>
      <c r="D1172" s="149" t="s">
        <v>154</v>
      </c>
      <c r="E1172" s="166" t="s">
        <v>79</v>
      </c>
      <c r="F1172" s="167" t="s">
        <v>210</v>
      </c>
      <c r="H1172" s="168">
        <v>4</v>
      </c>
      <c r="I1172" s="169"/>
      <c r="L1172" s="165"/>
      <c r="M1172" s="170"/>
      <c r="T1172" s="171"/>
      <c r="AT1172" s="166" t="s">
        <v>154</v>
      </c>
      <c r="AU1172" s="166" t="s">
        <v>91</v>
      </c>
      <c r="AV1172" s="14" t="s">
        <v>188</v>
      </c>
      <c r="AW1172" s="14" t="s">
        <v>42</v>
      </c>
      <c r="AX1172" s="14" t="s">
        <v>89</v>
      </c>
      <c r="AY1172" s="166" t="s">
        <v>142</v>
      </c>
    </row>
    <row r="1173" spans="2:65" s="1" customFormat="1" ht="16.5" customHeight="1">
      <c r="B1173" s="32"/>
      <c r="C1173" s="172" t="s">
        <v>923</v>
      </c>
      <c r="D1173" s="172" t="s">
        <v>239</v>
      </c>
      <c r="E1173" s="173" t="s">
        <v>924</v>
      </c>
      <c r="F1173" s="174" t="s">
        <v>925</v>
      </c>
      <c r="G1173" s="175" t="s">
        <v>148</v>
      </c>
      <c r="H1173" s="176">
        <v>3</v>
      </c>
      <c r="I1173" s="177"/>
      <c r="J1173" s="178">
        <f>ROUND(I1173*H1173,2)</f>
        <v>0</v>
      </c>
      <c r="K1173" s="174" t="s">
        <v>247</v>
      </c>
      <c r="L1173" s="179"/>
      <c r="M1173" s="180" t="s">
        <v>79</v>
      </c>
      <c r="N1173" s="181" t="s">
        <v>51</v>
      </c>
      <c r="P1173" s="140">
        <f>O1173*H1173</f>
        <v>0</v>
      </c>
      <c r="Q1173" s="140">
        <v>0</v>
      </c>
      <c r="R1173" s="140">
        <f>Q1173*H1173</f>
        <v>0</v>
      </c>
      <c r="S1173" s="140">
        <v>0</v>
      </c>
      <c r="T1173" s="141">
        <f>S1173*H1173</f>
        <v>0</v>
      </c>
      <c r="AR1173" s="142" t="s">
        <v>91</v>
      </c>
      <c r="AT1173" s="142" t="s">
        <v>239</v>
      </c>
      <c r="AU1173" s="142" t="s">
        <v>91</v>
      </c>
      <c r="AY1173" s="16" t="s">
        <v>142</v>
      </c>
      <c r="BE1173" s="143">
        <f>IF(N1173="základní",J1173,0)</f>
        <v>0</v>
      </c>
      <c r="BF1173" s="143">
        <f>IF(N1173="snížená",J1173,0)</f>
        <v>0</v>
      </c>
      <c r="BG1173" s="143">
        <f>IF(N1173="zákl. přenesená",J1173,0)</f>
        <v>0</v>
      </c>
      <c r="BH1173" s="143">
        <f>IF(N1173="sníž. přenesená",J1173,0)</f>
        <v>0</v>
      </c>
      <c r="BI1173" s="143">
        <f>IF(N1173="nulová",J1173,0)</f>
        <v>0</v>
      </c>
      <c r="BJ1173" s="16" t="s">
        <v>89</v>
      </c>
      <c r="BK1173" s="143">
        <f>ROUND(I1173*H1173,2)</f>
        <v>0</v>
      </c>
      <c r="BL1173" s="16" t="s">
        <v>89</v>
      </c>
      <c r="BM1173" s="142" t="s">
        <v>926</v>
      </c>
    </row>
    <row r="1174" spans="2:65" s="12" customFormat="1">
      <c r="B1174" s="148"/>
      <c r="D1174" s="149" t="s">
        <v>154</v>
      </c>
      <c r="E1174" s="150" t="s">
        <v>79</v>
      </c>
      <c r="F1174" s="151" t="s">
        <v>198</v>
      </c>
      <c r="H1174" s="150" t="s">
        <v>79</v>
      </c>
      <c r="I1174" s="152"/>
      <c r="L1174" s="148"/>
      <c r="M1174" s="153"/>
      <c r="T1174" s="154"/>
      <c r="AT1174" s="150" t="s">
        <v>154</v>
      </c>
      <c r="AU1174" s="150" t="s">
        <v>91</v>
      </c>
      <c r="AV1174" s="12" t="s">
        <v>89</v>
      </c>
      <c r="AW1174" s="12" t="s">
        <v>42</v>
      </c>
      <c r="AX1174" s="12" t="s">
        <v>81</v>
      </c>
      <c r="AY1174" s="150" t="s">
        <v>142</v>
      </c>
    </row>
    <row r="1175" spans="2:65" s="12" customFormat="1">
      <c r="B1175" s="148"/>
      <c r="D1175" s="149" t="s">
        <v>154</v>
      </c>
      <c r="E1175" s="150" t="s">
        <v>79</v>
      </c>
      <c r="F1175" s="151" t="s">
        <v>466</v>
      </c>
      <c r="H1175" s="150" t="s">
        <v>79</v>
      </c>
      <c r="I1175" s="152"/>
      <c r="L1175" s="148"/>
      <c r="M1175" s="153"/>
      <c r="T1175" s="154"/>
      <c r="AT1175" s="150" t="s">
        <v>154</v>
      </c>
      <c r="AU1175" s="150" t="s">
        <v>91</v>
      </c>
      <c r="AV1175" s="12" t="s">
        <v>89</v>
      </c>
      <c r="AW1175" s="12" t="s">
        <v>42</v>
      </c>
      <c r="AX1175" s="12" t="s">
        <v>81</v>
      </c>
      <c r="AY1175" s="150" t="s">
        <v>142</v>
      </c>
    </row>
    <row r="1176" spans="2:65" s="13" customFormat="1">
      <c r="B1176" s="155"/>
      <c r="D1176" s="149" t="s">
        <v>154</v>
      </c>
      <c r="E1176" s="156" t="s">
        <v>79</v>
      </c>
      <c r="F1176" s="157" t="s">
        <v>89</v>
      </c>
      <c r="H1176" s="158">
        <v>1</v>
      </c>
      <c r="I1176" s="159"/>
      <c r="L1176" s="155"/>
      <c r="M1176" s="160"/>
      <c r="T1176" s="161"/>
      <c r="AT1176" s="156" t="s">
        <v>154</v>
      </c>
      <c r="AU1176" s="156" t="s">
        <v>91</v>
      </c>
      <c r="AV1176" s="13" t="s">
        <v>91</v>
      </c>
      <c r="AW1176" s="13" t="s">
        <v>42</v>
      </c>
      <c r="AX1176" s="13" t="s">
        <v>81</v>
      </c>
      <c r="AY1176" s="156" t="s">
        <v>142</v>
      </c>
    </row>
    <row r="1177" spans="2:65" s="12" customFormat="1">
      <c r="B1177" s="148"/>
      <c r="D1177" s="149" t="s">
        <v>154</v>
      </c>
      <c r="E1177" s="150" t="s">
        <v>79</v>
      </c>
      <c r="F1177" s="151" t="s">
        <v>470</v>
      </c>
      <c r="H1177" s="150" t="s">
        <v>79</v>
      </c>
      <c r="I1177" s="152"/>
      <c r="L1177" s="148"/>
      <c r="M1177" s="153"/>
      <c r="T1177" s="154"/>
      <c r="AT1177" s="150" t="s">
        <v>154</v>
      </c>
      <c r="AU1177" s="150" t="s">
        <v>91</v>
      </c>
      <c r="AV1177" s="12" t="s">
        <v>89</v>
      </c>
      <c r="AW1177" s="12" t="s">
        <v>42</v>
      </c>
      <c r="AX1177" s="12" t="s">
        <v>81</v>
      </c>
      <c r="AY1177" s="150" t="s">
        <v>142</v>
      </c>
    </row>
    <row r="1178" spans="2:65" s="13" customFormat="1">
      <c r="B1178" s="155"/>
      <c r="D1178" s="149" t="s">
        <v>154</v>
      </c>
      <c r="E1178" s="156" t="s">
        <v>79</v>
      </c>
      <c r="F1178" s="157" t="s">
        <v>89</v>
      </c>
      <c r="H1178" s="158">
        <v>1</v>
      </c>
      <c r="I1178" s="159"/>
      <c r="L1178" s="155"/>
      <c r="M1178" s="160"/>
      <c r="T1178" s="161"/>
      <c r="AT1178" s="156" t="s">
        <v>154</v>
      </c>
      <c r="AU1178" s="156" t="s">
        <v>91</v>
      </c>
      <c r="AV1178" s="13" t="s">
        <v>91</v>
      </c>
      <c r="AW1178" s="13" t="s">
        <v>42</v>
      </c>
      <c r="AX1178" s="13" t="s">
        <v>81</v>
      </c>
      <c r="AY1178" s="156" t="s">
        <v>142</v>
      </c>
    </row>
    <row r="1179" spans="2:65" s="12" customFormat="1">
      <c r="B1179" s="148"/>
      <c r="D1179" s="149" t="s">
        <v>154</v>
      </c>
      <c r="E1179" s="150" t="s">
        <v>79</v>
      </c>
      <c r="F1179" s="151" t="s">
        <v>473</v>
      </c>
      <c r="H1179" s="150" t="s">
        <v>79</v>
      </c>
      <c r="I1179" s="152"/>
      <c r="L1179" s="148"/>
      <c r="M1179" s="153"/>
      <c r="T1179" s="154"/>
      <c r="AT1179" s="150" t="s">
        <v>154</v>
      </c>
      <c r="AU1179" s="150" t="s">
        <v>91</v>
      </c>
      <c r="AV1179" s="12" t="s">
        <v>89</v>
      </c>
      <c r="AW1179" s="12" t="s">
        <v>42</v>
      </c>
      <c r="AX1179" s="12" t="s">
        <v>81</v>
      </c>
      <c r="AY1179" s="150" t="s">
        <v>142</v>
      </c>
    </row>
    <row r="1180" spans="2:65" s="13" customFormat="1">
      <c r="B1180" s="155"/>
      <c r="D1180" s="149" t="s">
        <v>154</v>
      </c>
      <c r="E1180" s="156" t="s">
        <v>79</v>
      </c>
      <c r="F1180" s="157" t="s">
        <v>89</v>
      </c>
      <c r="H1180" s="158">
        <v>1</v>
      </c>
      <c r="I1180" s="159"/>
      <c r="L1180" s="155"/>
      <c r="M1180" s="160"/>
      <c r="T1180" s="161"/>
      <c r="AT1180" s="156" t="s">
        <v>154</v>
      </c>
      <c r="AU1180" s="156" t="s">
        <v>91</v>
      </c>
      <c r="AV1180" s="13" t="s">
        <v>91</v>
      </c>
      <c r="AW1180" s="13" t="s">
        <v>42</v>
      </c>
      <c r="AX1180" s="13" t="s">
        <v>81</v>
      </c>
      <c r="AY1180" s="156" t="s">
        <v>142</v>
      </c>
    </row>
    <row r="1181" spans="2:65" s="14" customFormat="1">
      <c r="B1181" s="165"/>
      <c r="D1181" s="149" t="s">
        <v>154</v>
      </c>
      <c r="E1181" s="166" t="s">
        <v>79</v>
      </c>
      <c r="F1181" s="167" t="s">
        <v>210</v>
      </c>
      <c r="H1181" s="168">
        <v>3</v>
      </c>
      <c r="I1181" s="169"/>
      <c r="L1181" s="165"/>
      <c r="M1181" s="170"/>
      <c r="T1181" s="171"/>
      <c r="AT1181" s="166" t="s">
        <v>154</v>
      </c>
      <c r="AU1181" s="166" t="s">
        <v>91</v>
      </c>
      <c r="AV1181" s="14" t="s">
        <v>188</v>
      </c>
      <c r="AW1181" s="14" t="s">
        <v>42</v>
      </c>
      <c r="AX1181" s="14" t="s">
        <v>89</v>
      </c>
      <c r="AY1181" s="166" t="s">
        <v>142</v>
      </c>
    </row>
    <row r="1182" spans="2:65" s="1" customFormat="1" ht="76.349999999999994" customHeight="1">
      <c r="B1182" s="32"/>
      <c r="C1182" s="131" t="s">
        <v>927</v>
      </c>
      <c r="D1182" s="131" t="s">
        <v>145</v>
      </c>
      <c r="E1182" s="132" t="s">
        <v>928</v>
      </c>
      <c r="F1182" s="133" t="s">
        <v>929</v>
      </c>
      <c r="G1182" s="134" t="s">
        <v>148</v>
      </c>
      <c r="H1182" s="135">
        <v>4</v>
      </c>
      <c r="I1182" s="136"/>
      <c r="J1182" s="137">
        <f>ROUND(I1182*H1182,2)</f>
        <v>0</v>
      </c>
      <c r="K1182" s="133" t="s">
        <v>149</v>
      </c>
      <c r="L1182" s="32"/>
      <c r="M1182" s="138" t="s">
        <v>79</v>
      </c>
      <c r="N1182" s="139" t="s">
        <v>51</v>
      </c>
      <c r="P1182" s="140">
        <f>O1182*H1182</f>
        <v>0</v>
      </c>
      <c r="Q1182" s="140">
        <v>0</v>
      </c>
      <c r="R1182" s="140">
        <f>Q1182*H1182</f>
        <v>0</v>
      </c>
      <c r="S1182" s="140">
        <v>0</v>
      </c>
      <c r="T1182" s="141">
        <f>S1182*H1182</f>
        <v>0</v>
      </c>
      <c r="AR1182" s="142" t="s">
        <v>89</v>
      </c>
      <c r="AT1182" s="142" t="s">
        <v>145</v>
      </c>
      <c r="AU1182" s="142" t="s">
        <v>91</v>
      </c>
      <c r="AY1182" s="16" t="s">
        <v>142</v>
      </c>
      <c r="BE1182" s="143">
        <f>IF(N1182="základní",J1182,0)</f>
        <v>0</v>
      </c>
      <c r="BF1182" s="143">
        <f>IF(N1182="snížená",J1182,0)</f>
        <v>0</v>
      </c>
      <c r="BG1182" s="143">
        <f>IF(N1182="zákl. přenesená",J1182,0)</f>
        <v>0</v>
      </c>
      <c r="BH1182" s="143">
        <f>IF(N1182="sníž. přenesená",J1182,0)</f>
        <v>0</v>
      </c>
      <c r="BI1182" s="143">
        <f>IF(N1182="nulová",J1182,0)</f>
        <v>0</v>
      </c>
      <c r="BJ1182" s="16" t="s">
        <v>89</v>
      </c>
      <c r="BK1182" s="143">
        <f>ROUND(I1182*H1182,2)</f>
        <v>0</v>
      </c>
      <c r="BL1182" s="16" t="s">
        <v>89</v>
      </c>
      <c r="BM1182" s="142" t="s">
        <v>930</v>
      </c>
    </row>
    <row r="1183" spans="2:65" s="1" customFormat="1">
      <c r="B1183" s="32"/>
      <c r="D1183" s="144" t="s">
        <v>152</v>
      </c>
      <c r="F1183" s="145" t="s">
        <v>931</v>
      </c>
      <c r="I1183" s="146"/>
      <c r="L1183" s="32"/>
      <c r="M1183" s="147"/>
      <c r="T1183" s="53"/>
      <c r="AT1183" s="16" t="s">
        <v>152</v>
      </c>
      <c r="AU1183" s="16" t="s">
        <v>91</v>
      </c>
    </row>
    <row r="1184" spans="2:65" s="12" customFormat="1">
      <c r="B1184" s="148"/>
      <c r="D1184" s="149" t="s">
        <v>154</v>
      </c>
      <c r="E1184" s="150" t="s">
        <v>79</v>
      </c>
      <c r="F1184" s="151" t="s">
        <v>198</v>
      </c>
      <c r="H1184" s="150" t="s">
        <v>79</v>
      </c>
      <c r="I1184" s="152"/>
      <c r="L1184" s="148"/>
      <c r="M1184" s="153"/>
      <c r="T1184" s="154"/>
      <c r="AT1184" s="150" t="s">
        <v>154</v>
      </c>
      <c r="AU1184" s="150" t="s">
        <v>91</v>
      </c>
      <c r="AV1184" s="12" t="s">
        <v>89</v>
      </c>
      <c r="AW1184" s="12" t="s">
        <v>42</v>
      </c>
      <c r="AX1184" s="12" t="s">
        <v>81</v>
      </c>
      <c r="AY1184" s="150" t="s">
        <v>142</v>
      </c>
    </row>
    <row r="1185" spans="2:65" s="12" customFormat="1">
      <c r="B1185" s="148"/>
      <c r="D1185" s="149" t="s">
        <v>154</v>
      </c>
      <c r="E1185" s="150" t="s">
        <v>79</v>
      </c>
      <c r="F1185" s="151" t="s">
        <v>464</v>
      </c>
      <c r="H1185" s="150" t="s">
        <v>79</v>
      </c>
      <c r="I1185" s="152"/>
      <c r="L1185" s="148"/>
      <c r="M1185" s="153"/>
      <c r="T1185" s="154"/>
      <c r="AT1185" s="150" t="s">
        <v>154</v>
      </c>
      <c r="AU1185" s="150" t="s">
        <v>91</v>
      </c>
      <c r="AV1185" s="12" t="s">
        <v>89</v>
      </c>
      <c r="AW1185" s="12" t="s">
        <v>42</v>
      </c>
      <c r="AX1185" s="12" t="s">
        <v>81</v>
      </c>
      <c r="AY1185" s="150" t="s">
        <v>142</v>
      </c>
    </row>
    <row r="1186" spans="2:65" s="13" customFormat="1">
      <c r="B1186" s="155"/>
      <c r="D1186" s="149" t="s">
        <v>154</v>
      </c>
      <c r="E1186" s="156" t="s">
        <v>79</v>
      </c>
      <c r="F1186" s="157" t="s">
        <v>89</v>
      </c>
      <c r="H1186" s="158">
        <v>1</v>
      </c>
      <c r="I1186" s="159"/>
      <c r="L1186" s="155"/>
      <c r="M1186" s="160"/>
      <c r="T1186" s="161"/>
      <c r="AT1186" s="156" t="s">
        <v>154</v>
      </c>
      <c r="AU1186" s="156" t="s">
        <v>91</v>
      </c>
      <c r="AV1186" s="13" t="s">
        <v>91</v>
      </c>
      <c r="AW1186" s="13" t="s">
        <v>42</v>
      </c>
      <c r="AX1186" s="13" t="s">
        <v>81</v>
      </c>
      <c r="AY1186" s="156" t="s">
        <v>142</v>
      </c>
    </row>
    <row r="1187" spans="2:65" s="12" customFormat="1">
      <c r="B1187" s="148"/>
      <c r="D1187" s="149" t="s">
        <v>154</v>
      </c>
      <c r="E1187" s="150" t="s">
        <v>79</v>
      </c>
      <c r="F1187" s="151" t="s">
        <v>470</v>
      </c>
      <c r="H1187" s="150" t="s">
        <v>79</v>
      </c>
      <c r="I1187" s="152"/>
      <c r="L1187" s="148"/>
      <c r="M1187" s="153"/>
      <c r="T1187" s="154"/>
      <c r="AT1187" s="150" t="s">
        <v>154</v>
      </c>
      <c r="AU1187" s="150" t="s">
        <v>91</v>
      </c>
      <c r="AV1187" s="12" t="s">
        <v>89</v>
      </c>
      <c r="AW1187" s="12" t="s">
        <v>42</v>
      </c>
      <c r="AX1187" s="12" t="s">
        <v>81</v>
      </c>
      <c r="AY1187" s="150" t="s">
        <v>142</v>
      </c>
    </row>
    <row r="1188" spans="2:65" s="13" customFormat="1">
      <c r="B1188" s="155"/>
      <c r="D1188" s="149" t="s">
        <v>154</v>
      </c>
      <c r="E1188" s="156" t="s">
        <v>79</v>
      </c>
      <c r="F1188" s="157" t="s">
        <v>89</v>
      </c>
      <c r="H1188" s="158">
        <v>1</v>
      </c>
      <c r="I1188" s="159"/>
      <c r="L1188" s="155"/>
      <c r="M1188" s="160"/>
      <c r="T1188" s="161"/>
      <c r="AT1188" s="156" t="s">
        <v>154</v>
      </c>
      <c r="AU1188" s="156" t="s">
        <v>91</v>
      </c>
      <c r="AV1188" s="13" t="s">
        <v>91</v>
      </c>
      <c r="AW1188" s="13" t="s">
        <v>42</v>
      </c>
      <c r="AX1188" s="13" t="s">
        <v>81</v>
      </c>
      <c r="AY1188" s="156" t="s">
        <v>142</v>
      </c>
    </row>
    <row r="1189" spans="2:65" s="12" customFormat="1">
      <c r="B1189" s="148"/>
      <c r="D1189" s="149" t="s">
        <v>154</v>
      </c>
      <c r="E1189" s="150" t="s">
        <v>79</v>
      </c>
      <c r="F1189" s="151" t="s">
        <v>491</v>
      </c>
      <c r="H1189" s="150" t="s">
        <v>79</v>
      </c>
      <c r="I1189" s="152"/>
      <c r="L1189" s="148"/>
      <c r="M1189" s="153"/>
      <c r="T1189" s="154"/>
      <c r="AT1189" s="150" t="s">
        <v>154</v>
      </c>
      <c r="AU1189" s="150" t="s">
        <v>91</v>
      </c>
      <c r="AV1189" s="12" t="s">
        <v>89</v>
      </c>
      <c r="AW1189" s="12" t="s">
        <v>42</v>
      </c>
      <c r="AX1189" s="12" t="s">
        <v>81</v>
      </c>
      <c r="AY1189" s="150" t="s">
        <v>142</v>
      </c>
    </row>
    <row r="1190" spans="2:65" s="13" customFormat="1">
      <c r="B1190" s="155"/>
      <c r="D1190" s="149" t="s">
        <v>154</v>
      </c>
      <c r="E1190" s="156" t="s">
        <v>79</v>
      </c>
      <c r="F1190" s="157" t="s">
        <v>89</v>
      </c>
      <c r="H1190" s="158">
        <v>1</v>
      </c>
      <c r="I1190" s="159"/>
      <c r="L1190" s="155"/>
      <c r="M1190" s="160"/>
      <c r="T1190" s="161"/>
      <c r="AT1190" s="156" t="s">
        <v>154</v>
      </c>
      <c r="AU1190" s="156" t="s">
        <v>91</v>
      </c>
      <c r="AV1190" s="13" t="s">
        <v>91</v>
      </c>
      <c r="AW1190" s="13" t="s">
        <v>42</v>
      </c>
      <c r="AX1190" s="13" t="s">
        <v>81</v>
      </c>
      <c r="AY1190" s="156" t="s">
        <v>142</v>
      </c>
    </row>
    <row r="1191" spans="2:65" s="12" customFormat="1">
      <c r="B1191" s="148"/>
      <c r="D1191" s="149" t="s">
        <v>154</v>
      </c>
      <c r="E1191" s="150" t="s">
        <v>79</v>
      </c>
      <c r="F1191" s="151" t="s">
        <v>492</v>
      </c>
      <c r="H1191" s="150" t="s">
        <v>79</v>
      </c>
      <c r="I1191" s="152"/>
      <c r="L1191" s="148"/>
      <c r="M1191" s="153"/>
      <c r="T1191" s="154"/>
      <c r="AT1191" s="150" t="s">
        <v>154</v>
      </c>
      <c r="AU1191" s="150" t="s">
        <v>91</v>
      </c>
      <c r="AV1191" s="12" t="s">
        <v>89</v>
      </c>
      <c r="AW1191" s="12" t="s">
        <v>42</v>
      </c>
      <c r="AX1191" s="12" t="s">
        <v>81</v>
      </c>
      <c r="AY1191" s="150" t="s">
        <v>142</v>
      </c>
    </row>
    <row r="1192" spans="2:65" s="13" customFormat="1">
      <c r="B1192" s="155"/>
      <c r="D1192" s="149" t="s">
        <v>154</v>
      </c>
      <c r="E1192" s="156" t="s">
        <v>79</v>
      </c>
      <c r="F1192" s="157" t="s">
        <v>89</v>
      </c>
      <c r="H1192" s="158">
        <v>1</v>
      </c>
      <c r="I1192" s="159"/>
      <c r="L1192" s="155"/>
      <c r="M1192" s="160"/>
      <c r="T1192" s="161"/>
      <c r="AT1192" s="156" t="s">
        <v>154</v>
      </c>
      <c r="AU1192" s="156" t="s">
        <v>91</v>
      </c>
      <c r="AV1192" s="13" t="s">
        <v>91</v>
      </c>
      <c r="AW1192" s="13" t="s">
        <v>42</v>
      </c>
      <c r="AX1192" s="13" t="s">
        <v>81</v>
      </c>
      <c r="AY1192" s="156" t="s">
        <v>142</v>
      </c>
    </row>
    <row r="1193" spans="2:65" s="14" customFormat="1">
      <c r="B1193" s="165"/>
      <c r="D1193" s="149" t="s">
        <v>154</v>
      </c>
      <c r="E1193" s="166" t="s">
        <v>79</v>
      </c>
      <c r="F1193" s="167" t="s">
        <v>210</v>
      </c>
      <c r="H1193" s="168">
        <v>4</v>
      </c>
      <c r="I1193" s="169"/>
      <c r="L1193" s="165"/>
      <c r="M1193" s="170"/>
      <c r="T1193" s="171"/>
      <c r="AT1193" s="166" t="s">
        <v>154</v>
      </c>
      <c r="AU1193" s="166" t="s">
        <v>91</v>
      </c>
      <c r="AV1193" s="14" t="s">
        <v>188</v>
      </c>
      <c r="AW1193" s="14" t="s">
        <v>42</v>
      </c>
      <c r="AX1193" s="14" t="s">
        <v>89</v>
      </c>
      <c r="AY1193" s="166" t="s">
        <v>142</v>
      </c>
    </row>
    <row r="1194" spans="2:65" s="1" customFormat="1" ht="62.65" customHeight="1">
      <c r="B1194" s="32"/>
      <c r="C1194" s="131" t="s">
        <v>932</v>
      </c>
      <c r="D1194" s="131" t="s">
        <v>145</v>
      </c>
      <c r="E1194" s="132" t="s">
        <v>852</v>
      </c>
      <c r="F1194" s="133" t="s">
        <v>853</v>
      </c>
      <c r="G1194" s="134" t="s">
        <v>148</v>
      </c>
      <c r="H1194" s="135">
        <v>4</v>
      </c>
      <c r="I1194" s="136"/>
      <c r="J1194" s="137">
        <f>ROUND(I1194*H1194,2)</f>
        <v>0</v>
      </c>
      <c r="K1194" s="133" t="s">
        <v>149</v>
      </c>
      <c r="L1194" s="32"/>
      <c r="M1194" s="138" t="s">
        <v>79</v>
      </c>
      <c r="N1194" s="139" t="s">
        <v>51</v>
      </c>
      <c r="P1194" s="140">
        <f>O1194*H1194</f>
        <v>0</v>
      </c>
      <c r="Q1194" s="140">
        <v>0</v>
      </c>
      <c r="R1194" s="140">
        <f>Q1194*H1194</f>
        <v>0</v>
      </c>
      <c r="S1194" s="140">
        <v>0</v>
      </c>
      <c r="T1194" s="141">
        <f>S1194*H1194</f>
        <v>0</v>
      </c>
      <c r="AR1194" s="142" t="s">
        <v>89</v>
      </c>
      <c r="AT1194" s="142" t="s">
        <v>145</v>
      </c>
      <c r="AU1194" s="142" t="s">
        <v>91</v>
      </c>
      <c r="AY1194" s="16" t="s">
        <v>142</v>
      </c>
      <c r="BE1194" s="143">
        <f>IF(N1194="základní",J1194,0)</f>
        <v>0</v>
      </c>
      <c r="BF1194" s="143">
        <f>IF(N1194="snížená",J1194,0)</f>
        <v>0</v>
      </c>
      <c r="BG1194" s="143">
        <f>IF(N1194="zákl. přenesená",J1194,0)</f>
        <v>0</v>
      </c>
      <c r="BH1194" s="143">
        <f>IF(N1194="sníž. přenesená",J1194,0)</f>
        <v>0</v>
      </c>
      <c r="BI1194" s="143">
        <f>IF(N1194="nulová",J1194,0)</f>
        <v>0</v>
      </c>
      <c r="BJ1194" s="16" t="s">
        <v>89</v>
      </c>
      <c r="BK1194" s="143">
        <f>ROUND(I1194*H1194,2)</f>
        <v>0</v>
      </c>
      <c r="BL1194" s="16" t="s">
        <v>89</v>
      </c>
      <c r="BM1194" s="142" t="s">
        <v>933</v>
      </c>
    </row>
    <row r="1195" spans="2:65" s="1" customFormat="1">
      <c r="B1195" s="32"/>
      <c r="D1195" s="144" t="s">
        <v>152</v>
      </c>
      <c r="F1195" s="145" t="s">
        <v>855</v>
      </c>
      <c r="I1195" s="146"/>
      <c r="L1195" s="32"/>
      <c r="M1195" s="147"/>
      <c r="T1195" s="53"/>
      <c r="AT1195" s="16" t="s">
        <v>152</v>
      </c>
      <c r="AU1195" s="16" t="s">
        <v>91</v>
      </c>
    </row>
    <row r="1196" spans="2:65" s="12" customFormat="1">
      <c r="B1196" s="148"/>
      <c r="D1196" s="149" t="s">
        <v>154</v>
      </c>
      <c r="E1196" s="150" t="s">
        <v>79</v>
      </c>
      <c r="F1196" s="151" t="s">
        <v>198</v>
      </c>
      <c r="H1196" s="150" t="s">
        <v>79</v>
      </c>
      <c r="I1196" s="152"/>
      <c r="L1196" s="148"/>
      <c r="M1196" s="153"/>
      <c r="T1196" s="154"/>
      <c r="AT1196" s="150" t="s">
        <v>154</v>
      </c>
      <c r="AU1196" s="150" t="s">
        <v>91</v>
      </c>
      <c r="AV1196" s="12" t="s">
        <v>89</v>
      </c>
      <c r="AW1196" s="12" t="s">
        <v>42</v>
      </c>
      <c r="AX1196" s="12" t="s">
        <v>81</v>
      </c>
      <c r="AY1196" s="150" t="s">
        <v>142</v>
      </c>
    </row>
    <row r="1197" spans="2:65" s="12" customFormat="1">
      <c r="B1197" s="148"/>
      <c r="D1197" s="149" t="s">
        <v>154</v>
      </c>
      <c r="E1197" s="150" t="s">
        <v>79</v>
      </c>
      <c r="F1197" s="151" t="s">
        <v>464</v>
      </c>
      <c r="H1197" s="150" t="s">
        <v>79</v>
      </c>
      <c r="I1197" s="152"/>
      <c r="L1197" s="148"/>
      <c r="M1197" s="153"/>
      <c r="T1197" s="154"/>
      <c r="AT1197" s="150" t="s">
        <v>154</v>
      </c>
      <c r="AU1197" s="150" t="s">
        <v>91</v>
      </c>
      <c r="AV1197" s="12" t="s">
        <v>89</v>
      </c>
      <c r="AW1197" s="12" t="s">
        <v>42</v>
      </c>
      <c r="AX1197" s="12" t="s">
        <v>81</v>
      </c>
      <c r="AY1197" s="150" t="s">
        <v>142</v>
      </c>
    </row>
    <row r="1198" spans="2:65" s="13" customFormat="1">
      <c r="B1198" s="155"/>
      <c r="D1198" s="149" t="s">
        <v>154</v>
      </c>
      <c r="E1198" s="156" t="s">
        <v>79</v>
      </c>
      <c r="F1198" s="157" t="s">
        <v>89</v>
      </c>
      <c r="H1198" s="158">
        <v>1</v>
      </c>
      <c r="I1198" s="159"/>
      <c r="L1198" s="155"/>
      <c r="M1198" s="160"/>
      <c r="T1198" s="161"/>
      <c r="AT1198" s="156" t="s">
        <v>154</v>
      </c>
      <c r="AU1198" s="156" t="s">
        <v>91</v>
      </c>
      <c r="AV1198" s="13" t="s">
        <v>91</v>
      </c>
      <c r="AW1198" s="13" t="s">
        <v>42</v>
      </c>
      <c r="AX1198" s="13" t="s">
        <v>81</v>
      </c>
      <c r="AY1198" s="156" t="s">
        <v>142</v>
      </c>
    </row>
    <row r="1199" spans="2:65" s="12" customFormat="1">
      <c r="B1199" s="148"/>
      <c r="D1199" s="149" t="s">
        <v>154</v>
      </c>
      <c r="E1199" s="150" t="s">
        <v>79</v>
      </c>
      <c r="F1199" s="151" t="s">
        <v>470</v>
      </c>
      <c r="H1199" s="150" t="s">
        <v>79</v>
      </c>
      <c r="I1199" s="152"/>
      <c r="L1199" s="148"/>
      <c r="M1199" s="153"/>
      <c r="T1199" s="154"/>
      <c r="AT1199" s="150" t="s">
        <v>154</v>
      </c>
      <c r="AU1199" s="150" t="s">
        <v>91</v>
      </c>
      <c r="AV1199" s="12" t="s">
        <v>89</v>
      </c>
      <c r="AW1199" s="12" t="s">
        <v>42</v>
      </c>
      <c r="AX1199" s="12" t="s">
        <v>81</v>
      </c>
      <c r="AY1199" s="150" t="s">
        <v>142</v>
      </c>
    </row>
    <row r="1200" spans="2:65" s="13" customFormat="1">
      <c r="B1200" s="155"/>
      <c r="D1200" s="149" t="s">
        <v>154</v>
      </c>
      <c r="E1200" s="156" t="s">
        <v>79</v>
      </c>
      <c r="F1200" s="157" t="s">
        <v>89</v>
      </c>
      <c r="H1200" s="158">
        <v>1</v>
      </c>
      <c r="I1200" s="159"/>
      <c r="L1200" s="155"/>
      <c r="M1200" s="160"/>
      <c r="T1200" s="161"/>
      <c r="AT1200" s="156" t="s">
        <v>154</v>
      </c>
      <c r="AU1200" s="156" t="s">
        <v>91</v>
      </c>
      <c r="AV1200" s="13" t="s">
        <v>91</v>
      </c>
      <c r="AW1200" s="13" t="s">
        <v>42</v>
      </c>
      <c r="AX1200" s="13" t="s">
        <v>81</v>
      </c>
      <c r="AY1200" s="156" t="s">
        <v>142</v>
      </c>
    </row>
    <row r="1201" spans="2:65" s="12" customFormat="1">
      <c r="B1201" s="148"/>
      <c r="D1201" s="149" t="s">
        <v>154</v>
      </c>
      <c r="E1201" s="150" t="s">
        <v>79</v>
      </c>
      <c r="F1201" s="151" t="s">
        <v>491</v>
      </c>
      <c r="H1201" s="150" t="s">
        <v>79</v>
      </c>
      <c r="I1201" s="152"/>
      <c r="L1201" s="148"/>
      <c r="M1201" s="153"/>
      <c r="T1201" s="154"/>
      <c r="AT1201" s="150" t="s">
        <v>154</v>
      </c>
      <c r="AU1201" s="150" t="s">
        <v>91</v>
      </c>
      <c r="AV1201" s="12" t="s">
        <v>89</v>
      </c>
      <c r="AW1201" s="12" t="s">
        <v>42</v>
      </c>
      <c r="AX1201" s="12" t="s">
        <v>81</v>
      </c>
      <c r="AY1201" s="150" t="s">
        <v>142</v>
      </c>
    </row>
    <row r="1202" spans="2:65" s="13" customFormat="1">
      <c r="B1202" s="155"/>
      <c r="D1202" s="149" t="s">
        <v>154</v>
      </c>
      <c r="E1202" s="156" t="s">
        <v>79</v>
      </c>
      <c r="F1202" s="157" t="s">
        <v>89</v>
      </c>
      <c r="H1202" s="158">
        <v>1</v>
      </c>
      <c r="I1202" s="159"/>
      <c r="L1202" s="155"/>
      <c r="M1202" s="160"/>
      <c r="T1202" s="161"/>
      <c r="AT1202" s="156" t="s">
        <v>154</v>
      </c>
      <c r="AU1202" s="156" t="s">
        <v>91</v>
      </c>
      <c r="AV1202" s="13" t="s">
        <v>91</v>
      </c>
      <c r="AW1202" s="13" t="s">
        <v>42</v>
      </c>
      <c r="AX1202" s="13" t="s">
        <v>81</v>
      </c>
      <c r="AY1202" s="156" t="s">
        <v>142</v>
      </c>
    </row>
    <row r="1203" spans="2:65" s="12" customFormat="1">
      <c r="B1203" s="148"/>
      <c r="D1203" s="149" t="s">
        <v>154</v>
      </c>
      <c r="E1203" s="150" t="s">
        <v>79</v>
      </c>
      <c r="F1203" s="151" t="s">
        <v>492</v>
      </c>
      <c r="H1203" s="150" t="s">
        <v>79</v>
      </c>
      <c r="I1203" s="152"/>
      <c r="L1203" s="148"/>
      <c r="M1203" s="153"/>
      <c r="T1203" s="154"/>
      <c r="AT1203" s="150" t="s">
        <v>154</v>
      </c>
      <c r="AU1203" s="150" t="s">
        <v>91</v>
      </c>
      <c r="AV1203" s="12" t="s">
        <v>89</v>
      </c>
      <c r="AW1203" s="12" t="s">
        <v>42</v>
      </c>
      <c r="AX1203" s="12" t="s">
        <v>81</v>
      </c>
      <c r="AY1203" s="150" t="s">
        <v>142</v>
      </c>
    </row>
    <row r="1204" spans="2:65" s="13" customFormat="1">
      <c r="B1204" s="155"/>
      <c r="D1204" s="149" t="s">
        <v>154</v>
      </c>
      <c r="E1204" s="156" t="s">
        <v>79</v>
      </c>
      <c r="F1204" s="157" t="s">
        <v>89</v>
      </c>
      <c r="H1204" s="158">
        <v>1</v>
      </c>
      <c r="I1204" s="159"/>
      <c r="L1204" s="155"/>
      <c r="M1204" s="160"/>
      <c r="T1204" s="161"/>
      <c r="AT1204" s="156" t="s">
        <v>154</v>
      </c>
      <c r="AU1204" s="156" t="s">
        <v>91</v>
      </c>
      <c r="AV1204" s="13" t="s">
        <v>91</v>
      </c>
      <c r="AW1204" s="13" t="s">
        <v>42</v>
      </c>
      <c r="AX1204" s="13" t="s">
        <v>81</v>
      </c>
      <c r="AY1204" s="156" t="s">
        <v>142</v>
      </c>
    </row>
    <row r="1205" spans="2:65" s="14" customFormat="1">
      <c r="B1205" s="165"/>
      <c r="D1205" s="149" t="s">
        <v>154</v>
      </c>
      <c r="E1205" s="166" t="s">
        <v>79</v>
      </c>
      <c r="F1205" s="167" t="s">
        <v>210</v>
      </c>
      <c r="H1205" s="168">
        <v>4</v>
      </c>
      <c r="I1205" s="169"/>
      <c r="L1205" s="165"/>
      <c r="M1205" s="170"/>
      <c r="T1205" s="171"/>
      <c r="AT1205" s="166" t="s">
        <v>154</v>
      </c>
      <c r="AU1205" s="166" t="s">
        <v>91</v>
      </c>
      <c r="AV1205" s="14" t="s">
        <v>188</v>
      </c>
      <c r="AW1205" s="14" t="s">
        <v>42</v>
      </c>
      <c r="AX1205" s="14" t="s">
        <v>89</v>
      </c>
      <c r="AY1205" s="166" t="s">
        <v>142</v>
      </c>
    </row>
    <row r="1206" spans="2:65" s="1" customFormat="1" ht="76.349999999999994" customHeight="1">
      <c r="B1206" s="32"/>
      <c r="C1206" s="131" t="s">
        <v>934</v>
      </c>
      <c r="D1206" s="131" t="s">
        <v>145</v>
      </c>
      <c r="E1206" s="132" t="s">
        <v>935</v>
      </c>
      <c r="F1206" s="133" t="s">
        <v>936</v>
      </c>
      <c r="G1206" s="134" t="s">
        <v>148</v>
      </c>
      <c r="H1206" s="135">
        <v>1</v>
      </c>
      <c r="I1206" s="136"/>
      <c r="J1206" s="137">
        <f>ROUND(I1206*H1206,2)</f>
        <v>0</v>
      </c>
      <c r="K1206" s="133" t="s">
        <v>149</v>
      </c>
      <c r="L1206" s="32"/>
      <c r="M1206" s="138" t="s">
        <v>79</v>
      </c>
      <c r="N1206" s="139" t="s">
        <v>51</v>
      </c>
      <c r="P1206" s="140">
        <f>O1206*H1206</f>
        <v>0</v>
      </c>
      <c r="Q1206" s="140">
        <v>0</v>
      </c>
      <c r="R1206" s="140">
        <f>Q1206*H1206</f>
        <v>0</v>
      </c>
      <c r="S1206" s="140">
        <v>0</v>
      </c>
      <c r="T1206" s="141">
        <f>S1206*H1206</f>
        <v>0</v>
      </c>
      <c r="AR1206" s="142" t="s">
        <v>89</v>
      </c>
      <c r="AT1206" s="142" t="s">
        <v>145</v>
      </c>
      <c r="AU1206" s="142" t="s">
        <v>91</v>
      </c>
      <c r="AY1206" s="16" t="s">
        <v>142</v>
      </c>
      <c r="BE1206" s="143">
        <f>IF(N1206="základní",J1206,0)</f>
        <v>0</v>
      </c>
      <c r="BF1206" s="143">
        <f>IF(N1206="snížená",J1206,0)</f>
        <v>0</v>
      </c>
      <c r="BG1206" s="143">
        <f>IF(N1206="zákl. přenesená",J1206,0)</f>
        <v>0</v>
      </c>
      <c r="BH1206" s="143">
        <f>IF(N1206="sníž. přenesená",J1206,0)</f>
        <v>0</v>
      </c>
      <c r="BI1206" s="143">
        <f>IF(N1206="nulová",J1206,0)</f>
        <v>0</v>
      </c>
      <c r="BJ1206" s="16" t="s">
        <v>89</v>
      </c>
      <c r="BK1206" s="143">
        <f>ROUND(I1206*H1206,2)</f>
        <v>0</v>
      </c>
      <c r="BL1206" s="16" t="s">
        <v>89</v>
      </c>
      <c r="BM1206" s="142" t="s">
        <v>937</v>
      </c>
    </row>
    <row r="1207" spans="2:65" s="1" customFormat="1">
      <c r="B1207" s="32"/>
      <c r="D1207" s="144" t="s">
        <v>152</v>
      </c>
      <c r="F1207" s="145" t="s">
        <v>938</v>
      </c>
      <c r="I1207" s="146"/>
      <c r="L1207" s="32"/>
      <c r="M1207" s="147"/>
      <c r="T1207" s="53"/>
      <c r="AT1207" s="16" t="s">
        <v>152</v>
      </c>
      <c r="AU1207" s="16" t="s">
        <v>91</v>
      </c>
    </row>
    <row r="1208" spans="2:65" s="12" customFormat="1">
      <c r="B1208" s="148"/>
      <c r="D1208" s="149" t="s">
        <v>154</v>
      </c>
      <c r="E1208" s="150" t="s">
        <v>79</v>
      </c>
      <c r="F1208" s="151" t="s">
        <v>198</v>
      </c>
      <c r="H1208" s="150" t="s">
        <v>79</v>
      </c>
      <c r="I1208" s="152"/>
      <c r="L1208" s="148"/>
      <c r="M1208" s="153"/>
      <c r="T1208" s="154"/>
      <c r="AT1208" s="150" t="s">
        <v>154</v>
      </c>
      <c r="AU1208" s="150" t="s">
        <v>91</v>
      </c>
      <c r="AV1208" s="12" t="s">
        <v>89</v>
      </c>
      <c r="AW1208" s="12" t="s">
        <v>42</v>
      </c>
      <c r="AX1208" s="12" t="s">
        <v>81</v>
      </c>
      <c r="AY1208" s="150" t="s">
        <v>142</v>
      </c>
    </row>
    <row r="1209" spans="2:65" s="12" customFormat="1">
      <c r="B1209" s="148"/>
      <c r="D1209" s="149" t="s">
        <v>154</v>
      </c>
      <c r="E1209" s="150" t="s">
        <v>79</v>
      </c>
      <c r="F1209" s="151" t="s">
        <v>470</v>
      </c>
      <c r="H1209" s="150" t="s">
        <v>79</v>
      </c>
      <c r="I1209" s="152"/>
      <c r="L1209" s="148"/>
      <c r="M1209" s="153"/>
      <c r="T1209" s="154"/>
      <c r="AT1209" s="150" t="s">
        <v>154</v>
      </c>
      <c r="AU1209" s="150" t="s">
        <v>91</v>
      </c>
      <c r="AV1209" s="12" t="s">
        <v>89</v>
      </c>
      <c r="AW1209" s="12" t="s">
        <v>42</v>
      </c>
      <c r="AX1209" s="12" t="s">
        <v>81</v>
      </c>
      <c r="AY1209" s="150" t="s">
        <v>142</v>
      </c>
    </row>
    <row r="1210" spans="2:65" s="13" customFormat="1">
      <c r="B1210" s="155"/>
      <c r="D1210" s="149" t="s">
        <v>154</v>
      </c>
      <c r="E1210" s="156" t="s">
        <v>79</v>
      </c>
      <c r="F1210" s="157" t="s">
        <v>89</v>
      </c>
      <c r="H1210" s="158">
        <v>1</v>
      </c>
      <c r="I1210" s="159"/>
      <c r="L1210" s="155"/>
      <c r="M1210" s="160"/>
      <c r="T1210" s="161"/>
      <c r="AT1210" s="156" t="s">
        <v>154</v>
      </c>
      <c r="AU1210" s="156" t="s">
        <v>91</v>
      </c>
      <c r="AV1210" s="13" t="s">
        <v>91</v>
      </c>
      <c r="AW1210" s="13" t="s">
        <v>42</v>
      </c>
      <c r="AX1210" s="13" t="s">
        <v>89</v>
      </c>
      <c r="AY1210" s="156" t="s">
        <v>142</v>
      </c>
    </row>
    <row r="1211" spans="2:65" s="1" customFormat="1" ht="62.65" customHeight="1">
      <c r="B1211" s="32"/>
      <c r="C1211" s="131" t="s">
        <v>939</v>
      </c>
      <c r="D1211" s="131" t="s">
        <v>145</v>
      </c>
      <c r="E1211" s="132" t="s">
        <v>940</v>
      </c>
      <c r="F1211" s="133" t="s">
        <v>941</v>
      </c>
      <c r="G1211" s="134" t="s">
        <v>148</v>
      </c>
      <c r="H1211" s="135">
        <v>1</v>
      </c>
      <c r="I1211" s="136"/>
      <c r="J1211" s="137">
        <f>ROUND(I1211*H1211,2)</f>
        <v>0</v>
      </c>
      <c r="K1211" s="133" t="s">
        <v>149</v>
      </c>
      <c r="L1211" s="32"/>
      <c r="M1211" s="138" t="s">
        <v>79</v>
      </c>
      <c r="N1211" s="139" t="s">
        <v>51</v>
      </c>
      <c r="P1211" s="140">
        <f>O1211*H1211</f>
        <v>0</v>
      </c>
      <c r="Q1211" s="140">
        <v>0</v>
      </c>
      <c r="R1211" s="140">
        <f>Q1211*H1211</f>
        <v>0</v>
      </c>
      <c r="S1211" s="140">
        <v>0</v>
      </c>
      <c r="T1211" s="141">
        <f>S1211*H1211</f>
        <v>0</v>
      </c>
      <c r="AR1211" s="142" t="s">
        <v>89</v>
      </c>
      <c r="AT1211" s="142" t="s">
        <v>145</v>
      </c>
      <c r="AU1211" s="142" t="s">
        <v>91</v>
      </c>
      <c r="AY1211" s="16" t="s">
        <v>142</v>
      </c>
      <c r="BE1211" s="143">
        <f>IF(N1211="základní",J1211,0)</f>
        <v>0</v>
      </c>
      <c r="BF1211" s="143">
        <f>IF(N1211="snížená",J1211,0)</f>
        <v>0</v>
      </c>
      <c r="BG1211" s="143">
        <f>IF(N1211="zákl. přenesená",J1211,0)</f>
        <v>0</v>
      </c>
      <c r="BH1211" s="143">
        <f>IF(N1211="sníž. přenesená",J1211,0)</f>
        <v>0</v>
      </c>
      <c r="BI1211" s="143">
        <f>IF(N1211="nulová",J1211,0)</f>
        <v>0</v>
      </c>
      <c r="BJ1211" s="16" t="s">
        <v>89</v>
      </c>
      <c r="BK1211" s="143">
        <f>ROUND(I1211*H1211,2)</f>
        <v>0</v>
      </c>
      <c r="BL1211" s="16" t="s">
        <v>89</v>
      </c>
      <c r="BM1211" s="142" t="s">
        <v>942</v>
      </c>
    </row>
    <row r="1212" spans="2:65" s="1" customFormat="1">
      <c r="B1212" s="32"/>
      <c r="D1212" s="144" t="s">
        <v>152</v>
      </c>
      <c r="F1212" s="145" t="s">
        <v>943</v>
      </c>
      <c r="I1212" s="146"/>
      <c r="L1212" s="32"/>
      <c r="M1212" s="147"/>
      <c r="T1212" s="53"/>
      <c r="AT1212" s="16" t="s">
        <v>152</v>
      </c>
      <c r="AU1212" s="16" t="s">
        <v>91</v>
      </c>
    </row>
    <row r="1213" spans="2:65" s="12" customFormat="1">
      <c r="B1213" s="148"/>
      <c r="D1213" s="149" t="s">
        <v>154</v>
      </c>
      <c r="E1213" s="150" t="s">
        <v>79</v>
      </c>
      <c r="F1213" s="151" t="s">
        <v>198</v>
      </c>
      <c r="H1213" s="150" t="s">
        <v>79</v>
      </c>
      <c r="I1213" s="152"/>
      <c r="L1213" s="148"/>
      <c r="M1213" s="153"/>
      <c r="T1213" s="154"/>
      <c r="AT1213" s="150" t="s">
        <v>154</v>
      </c>
      <c r="AU1213" s="150" t="s">
        <v>91</v>
      </c>
      <c r="AV1213" s="12" t="s">
        <v>89</v>
      </c>
      <c r="AW1213" s="12" t="s">
        <v>42</v>
      </c>
      <c r="AX1213" s="12" t="s">
        <v>81</v>
      </c>
      <c r="AY1213" s="150" t="s">
        <v>142</v>
      </c>
    </row>
    <row r="1214" spans="2:65" s="12" customFormat="1">
      <c r="B1214" s="148"/>
      <c r="D1214" s="149" t="s">
        <v>154</v>
      </c>
      <c r="E1214" s="150" t="s">
        <v>79</v>
      </c>
      <c r="F1214" s="151" t="s">
        <v>470</v>
      </c>
      <c r="H1214" s="150" t="s">
        <v>79</v>
      </c>
      <c r="I1214" s="152"/>
      <c r="L1214" s="148"/>
      <c r="M1214" s="153"/>
      <c r="T1214" s="154"/>
      <c r="AT1214" s="150" t="s">
        <v>154</v>
      </c>
      <c r="AU1214" s="150" t="s">
        <v>91</v>
      </c>
      <c r="AV1214" s="12" t="s">
        <v>89</v>
      </c>
      <c r="AW1214" s="12" t="s">
        <v>42</v>
      </c>
      <c r="AX1214" s="12" t="s">
        <v>81</v>
      </c>
      <c r="AY1214" s="150" t="s">
        <v>142</v>
      </c>
    </row>
    <row r="1215" spans="2:65" s="13" customFormat="1">
      <c r="B1215" s="155"/>
      <c r="D1215" s="149" t="s">
        <v>154</v>
      </c>
      <c r="E1215" s="156" t="s">
        <v>79</v>
      </c>
      <c r="F1215" s="157" t="s">
        <v>89</v>
      </c>
      <c r="H1215" s="158">
        <v>1</v>
      </c>
      <c r="I1215" s="159"/>
      <c r="L1215" s="155"/>
      <c r="M1215" s="160"/>
      <c r="T1215" s="161"/>
      <c r="AT1215" s="156" t="s">
        <v>154</v>
      </c>
      <c r="AU1215" s="156" t="s">
        <v>91</v>
      </c>
      <c r="AV1215" s="13" t="s">
        <v>91</v>
      </c>
      <c r="AW1215" s="13" t="s">
        <v>42</v>
      </c>
      <c r="AX1215" s="13" t="s">
        <v>89</v>
      </c>
      <c r="AY1215" s="156" t="s">
        <v>142</v>
      </c>
    </row>
    <row r="1216" spans="2:65" s="1" customFormat="1" ht="24.2" customHeight="1">
      <c r="B1216" s="32"/>
      <c r="C1216" s="172" t="s">
        <v>944</v>
      </c>
      <c r="D1216" s="172" t="s">
        <v>239</v>
      </c>
      <c r="E1216" s="173" t="s">
        <v>945</v>
      </c>
      <c r="F1216" s="174" t="s">
        <v>946</v>
      </c>
      <c r="G1216" s="175" t="s">
        <v>148</v>
      </c>
      <c r="H1216" s="176">
        <v>5</v>
      </c>
      <c r="I1216" s="177"/>
      <c r="J1216" s="178">
        <f>ROUND(I1216*H1216,2)</f>
        <v>0</v>
      </c>
      <c r="K1216" s="174" t="s">
        <v>247</v>
      </c>
      <c r="L1216" s="179"/>
      <c r="M1216" s="180" t="s">
        <v>79</v>
      </c>
      <c r="N1216" s="181" t="s">
        <v>51</v>
      </c>
      <c r="P1216" s="140">
        <f>O1216*H1216</f>
        <v>0</v>
      </c>
      <c r="Q1216" s="140">
        <v>0</v>
      </c>
      <c r="R1216" s="140">
        <f>Q1216*H1216</f>
        <v>0</v>
      </c>
      <c r="S1216" s="140">
        <v>0</v>
      </c>
      <c r="T1216" s="141">
        <f>S1216*H1216</f>
        <v>0</v>
      </c>
      <c r="AR1216" s="142" t="s">
        <v>91</v>
      </c>
      <c r="AT1216" s="142" t="s">
        <v>239</v>
      </c>
      <c r="AU1216" s="142" t="s">
        <v>91</v>
      </c>
      <c r="AY1216" s="16" t="s">
        <v>142</v>
      </c>
      <c r="BE1216" s="143">
        <f>IF(N1216="základní",J1216,0)</f>
        <v>0</v>
      </c>
      <c r="BF1216" s="143">
        <f>IF(N1216="snížená",J1216,0)</f>
        <v>0</v>
      </c>
      <c r="BG1216" s="143">
        <f>IF(N1216="zákl. přenesená",J1216,0)</f>
        <v>0</v>
      </c>
      <c r="BH1216" s="143">
        <f>IF(N1216="sníž. přenesená",J1216,0)</f>
        <v>0</v>
      </c>
      <c r="BI1216" s="143">
        <f>IF(N1216="nulová",J1216,0)</f>
        <v>0</v>
      </c>
      <c r="BJ1216" s="16" t="s">
        <v>89</v>
      </c>
      <c r="BK1216" s="143">
        <f>ROUND(I1216*H1216,2)</f>
        <v>0</v>
      </c>
      <c r="BL1216" s="16" t="s">
        <v>89</v>
      </c>
      <c r="BM1216" s="142" t="s">
        <v>947</v>
      </c>
    </row>
    <row r="1217" spans="2:65" s="12" customFormat="1">
      <c r="B1217" s="148"/>
      <c r="D1217" s="149" t="s">
        <v>154</v>
      </c>
      <c r="E1217" s="150" t="s">
        <v>79</v>
      </c>
      <c r="F1217" s="151" t="s">
        <v>198</v>
      </c>
      <c r="H1217" s="150" t="s">
        <v>79</v>
      </c>
      <c r="I1217" s="152"/>
      <c r="L1217" s="148"/>
      <c r="M1217" s="153"/>
      <c r="T1217" s="154"/>
      <c r="AT1217" s="150" t="s">
        <v>154</v>
      </c>
      <c r="AU1217" s="150" t="s">
        <v>91</v>
      </c>
      <c r="AV1217" s="12" t="s">
        <v>89</v>
      </c>
      <c r="AW1217" s="12" t="s">
        <v>42</v>
      </c>
      <c r="AX1217" s="12" t="s">
        <v>81</v>
      </c>
      <c r="AY1217" s="150" t="s">
        <v>142</v>
      </c>
    </row>
    <row r="1218" spans="2:65" s="12" customFormat="1">
      <c r="B1218" s="148"/>
      <c r="D1218" s="149" t="s">
        <v>154</v>
      </c>
      <c r="E1218" s="150" t="s">
        <v>79</v>
      </c>
      <c r="F1218" s="151" t="s">
        <v>464</v>
      </c>
      <c r="H1218" s="150" t="s">
        <v>79</v>
      </c>
      <c r="I1218" s="152"/>
      <c r="L1218" s="148"/>
      <c r="M1218" s="153"/>
      <c r="T1218" s="154"/>
      <c r="AT1218" s="150" t="s">
        <v>154</v>
      </c>
      <c r="AU1218" s="150" t="s">
        <v>91</v>
      </c>
      <c r="AV1218" s="12" t="s">
        <v>89</v>
      </c>
      <c r="AW1218" s="12" t="s">
        <v>42</v>
      </c>
      <c r="AX1218" s="12" t="s">
        <v>81</v>
      </c>
      <c r="AY1218" s="150" t="s">
        <v>142</v>
      </c>
    </row>
    <row r="1219" spans="2:65" s="13" customFormat="1">
      <c r="B1219" s="155"/>
      <c r="D1219" s="149" t="s">
        <v>154</v>
      </c>
      <c r="E1219" s="156" t="s">
        <v>79</v>
      </c>
      <c r="F1219" s="157" t="s">
        <v>89</v>
      </c>
      <c r="H1219" s="158">
        <v>1</v>
      </c>
      <c r="I1219" s="159"/>
      <c r="L1219" s="155"/>
      <c r="M1219" s="160"/>
      <c r="T1219" s="161"/>
      <c r="AT1219" s="156" t="s">
        <v>154</v>
      </c>
      <c r="AU1219" s="156" t="s">
        <v>91</v>
      </c>
      <c r="AV1219" s="13" t="s">
        <v>91</v>
      </c>
      <c r="AW1219" s="13" t="s">
        <v>42</v>
      </c>
      <c r="AX1219" s="13" t="s">
        <v>81</v>
      </c>
      <c r="AY1219" s="156" t="s">
        <v>142</v>
      </c>
    </row>
    <row r="1220" spans="2:65" s="12" customFormat="1">
      <c r="B1220" s="148"/>
      <c r="D1220" s="149" t="s">
        <v>154</v>
      </c>
      <c r="E1220" s="150" t="s">
        <v>79</v>
      </c>
      <c r="F1220" s="151" t="s">
        <v>470</v>
      </c>
      <c r="H1220" s="150" t="s">
        <v>79</v>
      </c>
      <c r="I1220" s="152"/>
      <c r="L1220" s="148"/>
      <c r="M1220" s="153"/>
      <c r="T1220" s="154"/>
      <c r="AT1220" s="150" t="s">
        <v>154</v>
      </c>
      <c r="AU1220" s="150" t="s">
        <v>91</v>
      </c>
      <c r="AV1220" s="12" t="s">
        <v>89</v>
      </c>
      <c r="AW1220" s="12" t="s">
        <v>42</v>
      </c>
      <c r="AX1220" s="12" t="s">
        <v>81</v>
      </c>
      <c r="AY1220" s="150" t="s">
        <v>142</v>
      </c>
    </row>
    <row r="1221" spans="2:65" s="13" customFormat="1">
      <c r="B1221" s="155"/>
      <c r="D1221" s="149" t="s">
        <v>154</v>
      </c>
      <c r="E1221" s="156" t="s">
        <v>79</v>
      </c>
      <c r="F1221" s="157" t="s">
        <v>91</v>
      </c>
      <c r="H1221" s="158">
        <v>2</v>
      </c>
      <c r="I1221" s="159"/>
      <c r="L1221" s="155"/>
      <c r="M1221" s="160"/>
      <c r="T1221" s="161"/>
      <c r="AT1221" s="156" t="s">
        <v>154</v>
      </c>
      <c r="AU1221" s="156" t="s">
        <v>91</v>
      </c>
      <c r="AV1221" s="13" t="s">
        <v>91</v>
      </c>
      <c r="AW1221" s="13" t="s">
        <v>42</v>
      </c>
      <c r="AX1221" s="13" t="s">
        <v>81</v>
      </c>
      <c r="AY1221" s="156" t="s">
        <v>142</v>
      </c>
    </row>
    <row r="1222" spans="2:65" s="12" customFormat="1">
      <c r="B1222" s="148"/>
      <c r="D1222" s="149" t="s">
        <v>154</v>
      </c>
      <c r="E1222" s="150" t="s">
        <v>79</v>
      </c>
      <c r="F1222" s="151" t="s">
        <v>491</v>
      </c>
      <c r="H1222" s="150" t="s">
        <v>79</v>
      </c>
      <c r="I1222" s="152"/>
      <c r="L1222" s="148"/>
      <c r="M1222" s="153"/>
      <c r="T1222" s="154"/>
      <c r="AT1222" s="150" t="s">
        <v>154</v>
      </c>
      <c r="AU1222" s="150" t="s">
        <v>91</v>
      </c>
      <c r="AV1222" s="12" t="s">
        <v>89</v>
      </c>
      <c r="AW1222" s="12" t="s">
        <v>42</v>
      </c>
      <c r="AX1222" s="12" t="s">
        <v>81</v>
      </c>
      <c r="AY1222" s="150" t="s">
        <v>142</v>
      </c>
    </row>
    <row r="1223" spans="2:65" s="13" customFormat="1">
      <c r="B1223" s="155"/>
      <c r="D1223" s="149" t="s">
        <v>154</v>
      </c>
      <c r="E1223" s="156" t="s">
        <v>79</v>
      </c>
      <c r="F1223" s="157" t="s">
        <v>89</v>
      </c>
      <c r="H1223" s="158">
        <v>1</v>
      </c>
      <c r="I1223" s="159"/>
      <c r="L1223" s="155"/>
      <c r="M1223" s="160"/>
      <c r="T1223" s="161"/>
      <c r="AT1223" s="156" t="s">
        <v>154</v>
      </c>
      <c r="AU1223" s="156" t="s">
        <v>91</v>
      </c>
      <c r="AV1223" s="13" t="s">
        <v>91</v>
      </c>
      <c r="AW1223" s="13" t="s">
        <v>42</v>
      </c>
      <c r="AX1223" s="13" t="s">
        <v>81</v>
      </c>
      <c r="AY1223" s="156" t="s">
        <v>142</v>
      </c>
    </row>
    <row r="1224" spans="2:65" s="12" customFormat="1">
      <c r="B1224" s="148"/>
      <c r="D1224" s="149" t="s">
        <v>154</v>
      </c>
      <c r="E1224" s="150" t="s">
        <v>79</v>
      </c>
      <c r="F1224" s="151" t="s">
        <v>492</v>
      </c>
      <c r="H1224" s="150" t="s">
        <v>79</v>
      </c>
      <c r="I1224" s="152"/>
      <c r="L1224" s="148"/>
      <c r="M1224" s="153"/>
      <c r="T1224" s="154"/>
      <c r="AT1224" s="150" t="s">
        <v>154</v>
      </c>
      <c r="AU1224" s="150" t="s">
        <v>91</v>
      </c>
      <c r="AV1224" s="12" t="s">
        <v>89</v>
      </c>
      <c r="AW1224" s="12" t="s">
        <v>42</v>
      </c>
      <c r="AX1224" s="12" t="s">
        <v>81</v>
      </c>
      <c r="AY1224" s="150" t="s">
        <v>142</v>
      </c>
    </row>
    <row r="1225" spans="2:65" s="13" customFormat="1">
      <c r="B1225" s="155"/>
      <c r="D1225" s="149" t="s">
        <v>154</v>
      </c>
      <c r="E1225" s="156" t="s">
        <v>79</v>
      </c>
      <c r="F1225" s="157" t="s">
        <v>89</v>
      </c>
      <c r="H1225" s="158">
        <v>1</v>
      </c>
      <c r="I1225" s="159"/>
      <c r="L1225" s="155"/>
      <c r="M1225" s="160"/>
      <c r="T1225" s="161"/>
      <c r="AT1225" s="156" t="s">
        <v>154</v>
      </c>
      <c r="AU1225" s="156" t="s">
        <v>91</v>
      </c>
      <c r="AV1225" s="13" t="s">
        <v>91</v>
      </c>
      <c r="AW1225" s="13" t="s">
        <v>42</v>
      </c>
      <c r="AX1225" s="13" t="s">
        <v>81</v>
      </c>
      <c r="AY1225" s="156" t="s">
        <v>142</v>
      </c>
    </row>
    <row r="1226" spans="2:65" s="14" customFormat="1">
      <c r="B1226" s="165"/>
      <c r="D1226" s="149" t="s">
        <v>154</v>
      </c>
      <c r="E1226" s="166" t="s">
        <v>79</v>
      </c>
      <c r="F1226" s="167" t="s">
        <v>210</v>
      </c>
      <c r="H1226" s="168">
        <v>5</v>
      </c>
      <c r="I1226" s="169"/>
      <c r="L1226" s="165"/>
      <c r="M1226" s="170"/>
      <c r="T1226" s="171"/>
      <c r="AT1226" s="166" t="s">
        <v>154</v>
      </c>
      <c r="AU1226" s="166" t="s">
        <v>91</v>
      </c>
      <c r="AV1226" s="14" t="s">
        <v>188</v>
      </c>
      <c r="AW1226" s="14" t="s">
        <v>42</v>
      </c>
      <c r="AX1226" s="14" t="s">
        <v>89</v>
      </c>
      <c r="AY1226" s="166" t="s">
        <v>142</v>
      </c>
    </row>
    <row r="1227" spans="2:65" s="1" customFormat="1" ht="16.5" customHeight="1">
      <c r="B1227" s="32"/>
      <c r="C1227" s="172" t="s">
        <v>948</v>
      </c>
      <c r="D1227" s="172" t="s">
        <v>239</v>
      </c>
      <c r="E1227" s="173" t="s">
        <v>924</v>
      </c>
      <c r="F1227" s="174" t="s">
        <v>925</v>
      </c>
      <c r="G1227" s="175" t="s">
        <v>148</v>
      </c>
      <c r="H1227" s="176">
        <v>1</v>
      </c>
      <c r="I1227" s="177"/>
      <c r="J1227" s="178">
        <f>ROUND(I1227*H1227,2)</f>
        <v>0</v>
      </c>
      <c r="K1227" s="174" t="s">
        <v>247</v>
      </c>
      <c r="L1227" s="179"/>
      <c r="M1227" s="180" t="s">
        <v>79</v>
      </c>
      <c r="N1227" s="181" t="s">
        <v>51</v>
      </c>
      <c r="P1227" s="140">
        <f>O1227*H1227</f>
        <v>0</v>
      </c>
      <c r="Q1227" s="140">
        <v>0</v>
      </c>
      <c r="R1227" s="140">
        <f>Q1227*H1227</f>
        <v>0</v>
      </c>
      <c r="S1227" s="140">
        <v>0</v>
      </c>
      <c r="T1227" s="141">
        <f>S1227*H1227</f>
        <v>0</v>
      </c>
      <c r="AR1227" s="142" t="s">
        <v>91</v>
      </c>
      <c r="AT1227" s="142" t="s">
        <v>239</v>
      </c>
      <c r="AU1227" s="142" t="s">
        <v>91</v>
      </c>
      <c r="AY1227" s="16" t="s">
        <v>142</v>
      </c>
      <c r="BE1227" s="143">
        <f>IF(N1227="základní",J1227,0)</f>
        <v>0</v>
      </c>
      <c r="BF1227" s="143">
        <f>IF(N1227="snížená",J1227,0)</f>
        <v>0</v>
      </c>
      <c r="BG1227" s="143">
        <f>IF(N1227="zákl. přenesená",J1227,0)</f>
        <v>0</v>
      </c>
      <c r="BH1227" s="143">
        <f>IF(N1227="sníž. přenesená",J1227,0)</f>
        <v>0</v>
      </c>
      <c r="BI1227" s="143">
        <f>IF(N1227="nulová",J1227,0)</f>
        <v>0</v>
      </c>
      <c r="BJ1227" s="16" t="s">
        <v>89</v>
      </c>
      <c r="BK1227" s="143">
        <f>ROUND(I1227*H1227,2)</f>
        <v>0</v>
      </c>
      <c r="BL1227" s="16" t="s">
        <v>89</v>
      </c>
      <c r="BM1227" s="142" t="s">
        <v>949</v>
      </c>
    </row>
    <row r="1228" spans="2:65" s="12" customFormat="1">
      <c r="B1228" s="148"/>
      <c r="D1228" s="149" t="s">
        <v>154</v>
      </c>
      <c r="E1228" s="150" t="s">
        <v>79</v>
      </c>
      <c r="F1228" s="151" t="s">
        <v>198</v>
      </c>
      <c r="H1228" s="150" t="s">
        <v>79</v>
      </c>
      <c r="I1228" s="152"/>
      <c r="L1228" s="148"/>
      <c r="M1228" s="153"/>
      <c r="T1228" s="154"/>
      <c r="AT1228" s="150" t="s">
        <v>154</v>
      </c>
      <c r="AU1228" s="150" t="s">
        <v>91</v>
      </c>
      <c r="AV1228" s="12" t="s">
        <v>89</v>
      </c>
      <c r="AW1228" s="12" t="s">
        <v>42</v>
      </c>
      <c r="AX1228" s="12" t="s">
        <v>81</v>
      </c>
      <c r="AY1228" s="150" t="s">
        <v>142</v>
      </c>
    </row>
    <row r="1229" spans="2:65" s="12" customFormat="1">
      <c r="B1229" s="148"/>
      <c r="D1229" s="149" t="s">
        <v>154</v>
      </c>
      <c r="E1229" s="150" t="s">
        <v>79</v>
      </c>
      <c r="F1229" s="151" t="s">
        <v>470</v>
      </c>
      <c r="H1229" s="150" t="s">
        <v>79</v>
      </c>
      <c r="I1229" s="152"/>
      <c r="L1229" s="148"/>
      <c r="M1229" s="153"/>
      <c r="T1229" s="154"/>
      <c r="AT1229" s="150" t="s">
        <v>154</v>
      </c>
      <c r="AU1229" s="150" t="s">
        <v>91</v>
      </c>
      <c r="AV1229" s="12" t="s">
        <v>89</v>
      </c>
      <c r="AW1229" s="12" t="s">
        <v>42</v>
      </c>
      <c r="AX1229" s="12" t="s">
        <v>81</v>
      </c>
      <c r="AY1229" s="150" t="s">
        <v>142</v>
      </c>
    </row>
    <row r="1230" spans="2:65" s="13" customFormat="1">
      <c r="B1230" s="155"/>
      <c r="D1230" s="149" t="s">
        <v>154</v>
      </c>
      <c r="E1230" s="156" t="s">
        <v>79</v>
      </c>
      <c r="F1230" s="157" t="s">
        <v>89</v>
      </c>
      <c r="H1230" s="158">
        <v>1</v>
      </c>
      <c r="I1230" s="159"/>
      <c r="L1230" s="155"/>
      <c r="M1230" s="160"/>
      <c r="T1230" s="161"/>
      <c r="AT1230" s="156" t="s">
        <v>154</v>
      </c>
      <c r="AU1230" s="156" t="s">
        <v>91</v>
      </c>
      <c r="AV1230" s="13" t="s">
        <v>91</v>
      </c>
      <c r="AW1230" s="13" t="s">
        <v>42</v>
      </c>
      <c r="AX1230" s="13" t="s">
        <v>89</v>
      </c>
      <c r="AY1230" s="156" t="s">
        <v>142</v>
      </c>
    </row>
    <row r="1231" spans="2:65" s="1" customFormat="1" ht="16.5" customHeight="1">
      <c r="B1231" s="32"/>
      <c r="C1231" s="172" t="s">
        <v>950</v>
      </c>
      <c r="D1231" s="172" t="s">
        <v>239</v>
      </c>
      <c r="E1231" s="173" t="s">
        <v>951</v>
      </c>
      <c r="F1231" s="174" t="s">
        <v>952</v>
      </c>
      <c r="G1231" s="175" t="s">
        <v>148</v>
      </c>
      <c r="H1231" s="176">
        <v>56</v>
      </c>
      <c r="I1231" s="177"/>
      <c r="J1231" s="178">
        <f>ROUND(I1231*H1231,2)</f>
        <v>0</v>
      </c>
      <c r="K1231" s="174" t="s">
        <v>247</v>
      </c>
      <c r="L1231" s="179"/>
      <c r="M1231" s="180" t="s">
        <v>79</v>
      </c>
      <c r="N1231" s="181" t="s">
        <v>51</v>
      </c>
      <c r="P1231" s="140">
        <f>O1231*H1231</f>
        <v>0</v>
      </c>
      <c r="Q1231" s="140">
        <v>0</v>
      </c>
      <c r="R1231" s="140">
        <f>Q1231*H1231</f>
        <v>0</v>
      </c>
      <c r="S1231" s="140">
        <v>0</v>
      </c>
      <c r="T1231" s="141">
        <f>S1231*H1231</f>
        <v>0</v>
      </c>
      <c r="AR1231" s="142" t="s">
        <v>91</v>
      </c>
      <c r="AT1231" s="142" t="s">
        <v>239</v>
      </c>
      <c r="AU1231" s="142" t="s">
        <v>91</v>
      </c>
      <c r="AY1231" s="16" t="s">
        <v>142</v>
      </c>
      <c r="BE1231" s="143">
        <f>IF(N1231="základní",J1231,0)</f>
        <v>0</v>
      </c>
      <c r="BF1231" s="143">
        <f>IF(N1231="snížená",J1231,0)</f>
        <v>0</v>
      </c>
      <c r="BG1231" s="143">
        <f>IF(N1231="zákl. přenesená",J1231,0)</f>
        <v>0</v>
      </c>
      <c r="BH1231" s="143">
        <f>IF(N1231="sníž. přenesená",J1231,0)</f>
        <v>0</v>
      </c>
      <c r="BI1231" s="143">
        <f>IF(N1231="nulová",J1231,0)</f>
        <v>0</v>
      </c>
      <c r="BJ1231" s="16" t="s">
        <v>89</v>
      </c>
      <c r="BK1231" s="143">
        <f>ROUND(I1231*H1231,2)</f>
        <v>0</v>
      </c>
      <c r="BL1231" s="16" t="s">
        <v>89</v>
      </c>
      <c r="BM1231" s="142" t="s">
        <v>953</v>
      </c>
    </row>
    <row r="1232" spans="2:65" s="12" customFormat="1">
      <c r="B1232" s="148"/>
      <c r="D1232" s="149" t="s">
        <v>154</v>
      </c>
      <c r="E1232" s="150" t="s">
        <v>79</v>
      </c>
      <c r="F1232" s="151" t="s">
        <v>198</v>
      </c>
      <c r="H1232" s="150" t="s">
        <v>79</v>
      </c>
      <c r="I1232" s="152"/>
      <c r="L1232" s="148"/>
      <c r="M1232" s="153"/>
      <c r="T1232" s="154"/>
      <c r="AT1232" s="150" t="s">
        <v>154</v>
      </c>
      <c r="AU1232" s="150" t="s">
        <v>91</v>
      </c>
      <c r="AV1232" s="12" t="s">
        <v>89</v>
      </c>
      <c r="AW1232" s="12" t="s">
        <v>42</v>
      </c>
      <c r="AX1232" s="12" t="s">
        <v>81</v>
      </c>
      <c r="AY1232" s="150" t="s">
        <v>142</v>
      </c>
    </row>
    <row r="1233" spans="2:51" s="12" customFormat="1">
      <c r="B1233" s="148"/>
      <c r="D1233" s="149" t="s">
        <v>154</v>
      </c>
      <c r="E1233" s="150" t="s">
        <v>79</v>
      </c>
      <c r="F1233" s="151" t="s">
        <v>464</v>
      </c>
      <c r="H1233" s="150" t="s">
        <v>79</v>
      </c>
      <c r="I1233" s="152"/>
      <c r="L1233" s="148"/>
      <c r="M1233" s="153"/>
      <c r="T1233" s="154"/>
      <c r="AT1233" s="150" t="s">
        <v>154</v>
      </c>
      <c r="AU1233" s="150" t="s">
        <v>91</v>
      </c>
      <c r="AV1233" s="12" t="s">
        <v>89</v>
      </c>
      <c r="AW1233" s="12" t="s">
        <v>42</v>
      </c>
      <c r="AX1233" s="12" t="s">
        <v>81</v>
      </c>
      <c r="AY1233" s="150" t="s">
        <v>142</v>
      </c>
    </row>
    <row r="1234" spans="2:51" s="13" customFormat="1">
      <c r="B1234" s="155"/>
      <c r="D1234" s="149" t="s">
        <v>154</v>
      </c>
      <c r="E1234" s="156" t="s">
        <v>79</v>
      </c>
      <c r="F1234" s="157" t="s">
        <v>954</v>
      </c>
      <c r="H1234" s="158">
        <v>10</v>
      </c>
      <c r="I1234" s="159"/>
      <c r="L1234" s="155"/>
      <c r="M1234" s="160"/>
      <c r="T1234" s="161"/>
      <c r="AT1234" s="156" t="s">
        <v>154</v>
      </c>
      <c r="AU1234" s="156" t="s">
        <v>91</v>
      </c>
      <c r="AV1234" s="13" t="s">
        <v>91</v>
      </c>
      <c r="AW1234" s="13" t="s">
        <v>42</v>
      </c>
      <c r="AX1234" s="13" t="s">
        <v>81</v>
      </c>
      <c r="AY1234" s="156" t="s">
        <v>142</v>
      </c>
    </row>
    <row r="1235" spans="2:51" s="12" customFormat="1">
      <c r="B1235" s="148"/>
      <c r="D1235" s="149" t="s">
        <v>154</v>
      </c>
      <c r="E1235" s="150" t="s">
        <v>79</v>
      </c>
      <c r="F1235" s="151" t="s">
        <v>466</v>
      </c>
      <c r="H1235" s="150" t="s">
        <v>79</v>
      </c>
      <c r="I1235" s="152"/>
      <c r="L1235" s="148"/>
      <c r="M1235" s="153"/>
      <c r="T1235" s="154"/>
      <c r="AT1235" s="150" t="s">
        <v>154</v>
      </c>
      <c r="AU1235" s="150" t="s">
        <v>91</v>
      </c>
      <c r="AV1235" s="12" t="s">
        <v>89</v>
      </c>
      <c r="AW1235" s="12" t="s">
        <v>42</v>
      </c>
      <c r="AX1235" s="12" t="s">
        <v>81</v>
      </c>
      <c r="AY1235" s="150" t="s">
        <v>142</v>
      </c>
    </row>
    <row r="1236" spans="2:51" s="13" customFormat="1">
      <c r="B1236" s="155"/>
      <c r="D1236" s="149" t="s">
        <v>154</v>
      </c>
      <c r="E1236" s="156" t="s">
        <v>79</v>
      </c>
      <c r="F1236" s="157" t="s">
        <v>955</v>
      </c>
      <c r="H1236" s="158">
        <v>8</v>
      </c>
      <c r="I1236" s="159"/>
      <c r="L1236" s="155"/>
      <c r="M1236" s="160"/>
      <c r="T1236" s="161"/>
      <c r="AT1236" s="156" t="s">
        <v>154</v>
      </c>
      <c r="AU1236" s="156" t="s">
        <v>91</v>
      </c>
      <c r="AV1236" s="13" t="s">
        <v>91</v>
      </c>
      <c r="AW1236" s="13" t="s">
        <v>42</v>
      </c>
      <c r="AX1236" s="13" t="s">
        <v>81</v>
      </c>
      <c r="AY1236" s="156" t="s">
        <v>142</v>
      </c>
    </row>
    <row r="1237" spans="2:51" s="12" customFormat="1">
      <c r="B1237" s="148"/>
      <c r="D1237" s="149" t="s">
        <v>154</v>
      </c>
      <c r="E1237" s="150" t="s">
        <v>79</v>
      </c>
      <c r="F1237" s="151" t="s">
        <v>468</v>
      </c>
      <c r="H1237" s="150" t="s">
        <v>79</v>
      </c>
      <c r="I1237" s="152"/>
      <c r="L1237" s="148"/>
      <c r="M1237" s="153"/>
      <c r="T1237" s="154"/>
      <c r="AT1237" s="150" t="s">
        <v>154</v>
      </c>
      <c r="AU1237" s="150" t="s">
        <v>91</v>
      </c>
      <c r="AV1237" s="12" t="s">
        <v>89</v>
      </c>
      <c r="AW1237" s="12" t="s">
        <v>42</v>
      </c>
      <c r="AX1237" s="12" t="s">
        <v>81</v>
      </c>
      <c r="AY1237" s="150" t="s">
        <v>142</v>
      </c>
    </row>
    <row r="1238" spans="2:51" s="13" customFormat="1">
      <c r="B1238" s="155"/>
      <c r="D1238" s="149" t="s">
        <v>154</v>
      </c>
      <c r="E1238" s="156" t="s">
        <v>79</v>
      </c>
      <c r="F1238" s="157" t="s">
        <v>771</v>
      </c>
      <c r="H1238" s="158">
        <v>6</v>
      </c>
      <c r="I1238" s="159"/>
      <c r="L1238" s="155"/>
      <c r="M1238" s="160"/>
      <c r="T1238" s="161"/>
      <c r="AT1238" s="156" t="s">
        <v>154</v>
      </c>
      <c r="AU1238" s="156" t="s">
        <v>91</v>
      </c>
      <c r="AV1238" s="13" t="s">
        <v>91</v>
      </c>
      <c r="AW1238" s="13" t="s">
        <v>42</v>
      </c>
      <c r="AX1238" s="13" t="s">
        <v>81</v>
      </c>
      <c r="AY1238" s="156" t="s">
        <v>142</v>
      </c>
    </row>
    <row r="1239" spans="2:51" s="12" customFormat="1">
      <c r="B1239" s="148"/>
      <c r="D1239" s="149" t="s">
        <v>154</v>
      </c>
      <c r="E1239" s="150" t="s">
        <v>79</v>
      </c>
      <c r="F1239" s="151" t="s">
        <v>470</v>
      </c>
      <c r="H1239" s="150" t="s">
        <v>79</v>
      </c>
      <c r="I1239" s="152"/>
      <c r="L1239" s="148"/>
      <c r="M1239" s="153"/>
      <c r="T1239" s="154"/>
      <c r="AT1239" s="150" t="s">
        <v>154</v>
      </c>
      <c r="AU1239" s="150" t="s">
        <v>91</v>
      </c>
      <c r="AV1239" s="12" t="s">
        <v>89</v>
      </c>
      <c r="AW1239" s="12" t="s">
        <v>42</v>
      </c>
      <c r="AX1239" s="12" t="s">
        <v>81</v>
      </c>
      <c r="AY1239" s="150" t="s">
        <v>142</v>
      </c>
    </row>
    <row r="1240" spans="2:51" s="13" customFormat="1">
      <c r="B1240" s="155"/>
      <c r="D1240" s="149" t="s">
        <v>154</v>
      </c>
      <c r="E1240" s="156" t="s">
        <v>79</v>
      </c>
      <c r="F1240" s="157" t="s">
        <v>954</v>
      </c>
      <c r="H1240" s="158">
        <v>10</v>
      </c>
      <c r="I1240" s="159"/>
      <c r="L1240" s="155"/>
      <c r="M1240" s="160"/>
      <c r="T1240" s="161"/>
      <c r="AT1240" s="156" t="s">
        <v>154</v>
      </c>
      <c r="AU1240" s="156" t="s">
        <v>91</v>
      </c>
      <c r="AV1240" s="13" t="s">
        <v>91</v>
      </c>
      <c r="AW1240" s="13" t="s">
        <v>42</v>
      </c>
      <c r="AX1240" s="13" t="s">
        <v>81</v>
      </c>
      <c r="AY1240" s="156" t="s">
        <v>142</v>
      </c>
    </row>
    <row r="1241" spans="2:51" s="12" customFormat="1">
      <c r="B1241" s="148"/>
      <c r="D1241" s="149" t="s">
        <v>154</v>
      </c>
      <c r="E1241" s="150" t="s">
        <v>79</v>
      </c>
      <c r="F1241" s="151" t="s">
        <v>471</v>
      </c>
      <c r="H1241" s="150" t="s">
        <v>79</v>
      </c>
      <c r="I1241" s="152"/>
      <c r="L1241" s="148"/>
      <c r="M1241" s="153"/>
      <c r="T1241" s="154"/>
      <c r="AT1241" s="150" t="s">
        <v>154</v>
      </c>
      <c r="AU1241" s="150" t="s">
        <v>91</v>
      </c>
      <c r="AV1241" s="12" t="s">
        <v>89</v>
      </c>
      <c r="AW1241" s="12" t="s">
        <v>42</v>
      </c>
      <c r="AX1241" s="12" t="s">
        <v>81</v>
      </c>
      <c r="AY1241" s="150" t="s">
        <v>142</v>
      </c>
    </row>
    <row r="1242" spans="2:51" s="13" customFormat="1">
      <c r="B1242" s="155"/>
      <c r="D1242" s="149" t="s">
        <v>154</v>
      </c>
      <c r="E1242" s="156" t="s">
        <v>79</v>
      </c>
      <c r="F1242" s="157" t="s">
        <v>956</v>
      </c>
      <c r="H1242" s="158">
        <v>4</v>
      </c>
      <c r="I1242" s="159"/>
      <c r="L1242" s="155"/>
      <c r="M1242" s="160"/>
      <c r="T1242" s="161"/>
      <c r="AT1242" s="156" t="s">
        <v>154</v>
      </c>
      <c r="AU1242" s="156" t="s">
        <v>91</v>
      </c>
      <c r="AV1242" s="13" t="s">
        <v>91</v>
      </c>
      <c r="AW1242" s="13" t="s">
        <v>42</v>
      </c>
      <c r="AX1242" s="13" t="s">
        <v>81</v>
      </c>
      <c r="AY1242" s="156" t="s">
        <v>142</v>
      </c>
    </row>
    <row r="1243" spans="2:51" s="12" customFormat="1">
      <c r="B1243" s="148"/>
      <c r="D1243" s="149" t="s">
        <v>154</v>
      </c>
      <c r="E1243" s="150" t="s">
        <v>79</v>
      </c>
      <c r="F1243" s="151" t="s">
        <v>473</v>
      </c>
      <c r="H1243" s="150" t="s">
        <v>79</v>
      </c>
      <c r="I1243" s="152"/>
      <c r="L1243" s="148"/>
      <c r="M1243" s="153"/>
      <c r="T1243" s="154"/>
      <c r="AT1243" s="150" t="s">
        <v>154</v>
      </c>
      <c r="AU1243" s="150" t="s">
        <v>91</v>
      </c>
      <c r="AV1243" s="12" t="s">
        <v>89</v>
      </c>
      <c r="AW1243" s="12" t="s">
        <v>42</v>
      </c>
      <c r="AX1243" s="12" t="s">
        <v>81</v>
      </c>
      <c r="AY1243" s="150" t="s">
        <v>142</v>
      </c>
    </row>
    <row r="1244" spans="2:51" s="13" customFormat="1">
      <c r="B1244" s="155"/>
      <c r="D1244" s="149" t="s">
        <v>154</v>
      </c>
      <c r="E1244" s="156" t="s">
        <v>79</v>
      </c>
      <c r="F1244" s="157" t="s">
        <v>955</v>
      </c>
      <c r="H1244" s="158">
        <v>8</v>
      </c>
      <c r="I1244" s="159"/>
      <c r="L1244" s="155"/>
      <c r="M1244" s="160"/>
      <c r="T1244" s="161"/>
      <c r="AT1244" s="156" t="s">
        <v>154</v>
      </c>
      <c r="AU1244" s="156" t="s">
        <v>91</v>
      </c>
      <c r="AV1244" s="13" t="s">
        <v>91</v>
      </c>
      <c r="AW1244" s="13" t="s">
        <v>42</v>
      </c>
      <c r="AX1244" s="13" t="s">
        <v>81</v>
      </c>
      <c r="AY1244" s="156" t="s">
        <v>142</v>
      </c>
    </row>
    <row r="1245" spans="2:51" s="12" customFormat="1">
      <c r="B1245" s="148"/>
      <c r="D1245" s="149" t="s">
        <v>154</v>
      </c>
      <c r="E1245" s="150" t="s">
        <v>79</v>
      </c>
      <c r="F1245" s="151" t="s">
        <v>474</v>
      </c>
      <c r="H1245" s="150" t="s">
        <v>79</v>
      </c>
      <c r="I1245" s="152"/>
      <c r="L1245" s="148"/>
      <c r="M1245" s="153"/>
      <c r="T1245" s="154"/>
      <c r="AT1245" s="150" t="s">
        <v>154</v>
      </c>
      <c r="AU1245" s="150" t="s">
        <v>91</v>
      </c>
      <c r="AV1245" s="12" t="s">
        <v>89</v>
      </c>
      <c r="AW1245" s="12" t="s">
        <v>42</v>
      </c>
      <c r="AX1245" s="12" t="s">
        <v>81</v>
      </c>
      <c r="AY1245" s="150" t="s">
        <v>142</v>
      </c>
    </row>
    <row r="1246" spans="2:51" s="13" customFormat="1">
      <c r="B1246" s="155"/>
      <c r="D1246" s="149" t="s">
        <v>154</v>
      </c>
      <c r="E1246" s="156" t="s">
        <v>79</v>
      </c>
      <c r="F1246" s="157" t="s">
        <v>771</v>
      </c>
      <c r="H1246" s="158">
        <v>6</v>
      </c>
      <c r="I1246" s="159"/>
      <c r="L1246" s="155"/>
      <c r="M1246" s="160"/>
      <c r="T1246" s="161"/>
      <c r="AT1246" s="156" t="s">
        <v>154</v>
      </c>
      <c r="AU1246" s="156" t="s">
        <v>91</v>
      </c>
      <c r="AV1246" s="13" t="s">
        <v>91</v>
      </c>
      <c r="AW1246" s="13" t="s">
        <v>42</v>
      </c>
      <c r="AX1246" s="13" t="s">
        <v>81</v>
      </c>
      <c r="AY1246" s="156" t="s">
        <v>142</v>
      </c>
    </row>
    <row r="1247" spans="2:51" s="12" customFormat="1">
      <c r="B1247" s="148"/>
      <c r="D1247" s="149" t="s">
        <v>154</v>
      </c>
      <c r="E1247" s="150" t="s">
        <v>79</v>
      </c>
      <c r="F1247" s="151" t="s">
        <v>491</v>
      </c>
      <c r="H1247" s="150" t="s">
        <v>79</v>
      </c>
      <c r="I1247" s="152"/>
      <c r="L1247" s="148"/>
      <c r="M1247" s="153"/>
      <c r="T1247" s="154"/>
      <c r="AT1247" s="150" t="s">
        <v>154</v>
      </c>
      <c r="AU1247" s="150" t="s">
        <v>91</v>
      </c>
      <c r="AV1247" s="12" t="s">
        <v>89</v>
      </c>
      <c r="AW1247" s="12" t="s">
        <v>42</v>
      </c>
      <c r="AX1247" s="12" t="s">
        <v>81</v>
      </c>
      <c r="AY1247" s="150" t="s">
        <v>142</v>
      </c>
    </row>
    <row r="1248" spans="2:51" s="13" customFormat="1">
      <c r="B1248" s="155"/>
      <c r="D1248" s="149" t="s">
        <v>154</v>
      </c>
      <c r="E1248" s="156" t="s">
        <v>79</v>
      </c>
      <c r="F1248" s="157" t="s">
        <v>255</v>
      </c>
      <c r="H1248" s="158">
        <v>2</v>
      </c>
      <c r="I1248" s="159"/>
      <c r="L1248" s="155"/>
      <c r="M1248" s="160"/>
      <c r="T1248" s="161"/>
      <c r="AT1248" s="156" t="s">
        <v>154</v>
      </c>
      <c r="AU1248" s="156" t="s">
        <v>91</v>
      </c>
      <c r="AV1248" s="13" t="s">
        <v>91</v>
      </c>
      <c r="AW1248" s="13" t="s">
        <v>42</v>
      </c>
      <c r="AX1248" s="13" t="s">
        <v>81</v>
      </c>
      <c r="AY1248" s="156" t="s">
        <v>142</v>
      </c>
    </row>
    <row r="1249" spans="2:65" s="12" customFormat="1">
      <c r="B1249" s="148"/>
      <c r="D1249" s="149" t="s">
        <v>154</v>
      </c>
      <c r="E1249" s="150" t="s">
        <v>79</v>
      </c>
      <c r="F1249" s="151" t="s">
        <v>492</v>
      </c>
      <c r="H1249" s="150" t="s">
        <v>79</v>
      </c>
      <c r="I1249" s="152"/>
      <c r="L1249" s="148"/>
      <c r="M1249" s="153"/>
      <c r="T1249" s="154"/>
      <c r="AT1249" s="150" t="s">
        <v>154</v>
      </c>
      <c r="AU1249" s="150" t="s">
        <v>91</v>
      </c>
      <c r="AV1249" s="12" t="s">
        <v>89</v>
      </c>
      <c r="AW1249" s="12" t="s">
        <v>42</v>
      </c>
      <c r="AX1249" s="12" t="s">
        <v>81</v>
      </c>
      <c r="AY1249" s="150" t="s">
        <v>142</v>
      </c>
    </row>
    <row r="1250" spans="2:65" s="13" customFormat="1">
      <c r="B1250" s="155"/>
      <c r="D1250" s="149" t="s">
        <v>154</v>
      </c>
      <c r="E1250" s="156" t="s">
        <v>79</v>
      </c>
      <c r="F1250" s="157" t="s">
        <v>255</v>
      </c>
      <c r="H1250" s="158">
        <v>2</v>
      </c>
      <c r="I1250" s="159"/>
      <c r="L1250" s="155"/>
      <c r="M1250" s="160"/>
      <c r="T1250" s="161"/>
      <c r="AT1250" s="156" t="s">
        <v>154</v>
      </c>
      <c r="AU1250" s="156" t="s">
        <v>91</v>
      </c>
      <c r="AV1250" s="13" t="s">
        <v>91</v>
      </c>
      <c r="AW1250" s="13" t="s">
        <v>42</v>
      </c>
      <c r="AX1250" s="13" t="s">
        <v>81</v>
      </c>
      <c r="AY1250" s="156" t="s">
        <v>142</v>
      </c>
    </row>
    <row r="1251" spans="2:65" s="14" customFormat="1">
      <c r="B1251" s="165"/>
      <c r="D1251" s="149" t="s">
        <v>154</v>
      </c>
      <c r="E1251" s="166" t="s">
        <v>79</v>
      </c>
      <c r="F1251" s="167" t="s">
        <v>210</v>
      </c>
      <c r="H1251" s="168">
        <v>56</v>
      </c>
      <c r="I1251" s="169"/>
      <c r="L1251" s="165"/>
      <c r="M1251" s="170"/>
      <c r="T1251" s="171"/>
      <c r="AT1251" s="166" t="s">
        <v>154</v>
      </c>
      <c r="AU1251" s="166" t="s">
        <v>91</v>
      </c>
      <c r="AV1251" s="14" t="s">
        <v>188</v>
      </c>
      <c r="AW1251" s="14" t="s">
        <v>42</v>
      </c>
      <c r="AX1251" s="14" t="s">
        <v>89</v>
      </c>
      <c r="AY1251" s="166" t="s">
        <v>142</v>
      </c>
    </row>
    <row r="1252" spans="2:65" s="1" customFormat="1" ht="16.5" customHeight="1">
      <c r="B1252" s="32"/>
      <c r="C1252" s="172" t="s">
        <v>957</v>
      </c>
      <c r="D1252" s="172" t="s">
        <v>239</v>
      </c>
      <c r="E1252" s="173" t="s">
        <v>958</v>
      </c>
      <c r="F1252" s="174" t="s">
        <v>959</v>
      </c>
      <c r="G1252" s="175" t="s">
        <v>960</v>
      </c>
      <c r="H1252" s="176">
        <v>28</v>
      </c>
      <c r="I1252" s="177"/>
      <c r="J1252" s="178">
        <f>ROUND(I1252*H1252,2)</f>
        <v>0</v>
      </c>
      <c r="K1252" s="174" t="s">
        <v>247</v>
      </c>
      <c r="L1252" s="179"/>
      <c r="M1252" s="180" t="s">
        <v>79</v>
      </c>
      <c r="N1252" s="181" t="s">
        <v>51</v>
      </c>
      <c r="P1252" s="140">
        <f>O1252*H1252</f>
        <v>0</v>
      </c>
      <c r="Q1252" s="140">
        <v>0</v>
      </c>
      <c r="R1252" s="140">
        <f>Q1252*H1252</f>
        <v>0</v>
      </c>
      <c r="S1252" s="140">
        <v>0</v>
      </c>
      <c r="T1252" s="141">
        <f>S1252*H1252</f>
        <v>0</v>
      </c>
      <c r="AR1252" s="142" t="s">
        <v>91</v>
      </c>
      <c r="AT1252" s="142" t="s">
        <v>239</v>
      </c>
      <c r="AU1252" s="142" t="s">
        <v>91</v>
      </c>
      <c r="AY1252" s="16" t="s">
        <v>142</v>
      </c>
      <c r="BE1252" s="143">
        <f>IF(N1252="základní",J1252,0)</f>
        <v>0</v>
      </c>
      <c r="BF1252" s="143">
        <f>IF(N1252="snížená",J1252,0)</f>
        <v>0</v>
      </c>
      <c r="BG1252" s="143">
        <f>IF(N1252="zákl. přenesená",J1252,0)</f>
        <v>0</v>
      </c>
      <c r="BH1252" s="143">
        <f>IF(N1252="sníž. přenesená",J1252,0)</f>
        <v>0</v>
      </c>
      <c r="BI1252" s="143">
        <f>IF(N1252="nulová",J1252,0)</f>
        <v>0</v>
      </c>
      <c r="BJ1252" s="16" t="s">
        <v>89</v>
      </c>
      <c r="BK1252" s="143">
        <f>ROUND(I1252*H1252,2)</f>
        <v>0</v>
      </c>
      <c r="BL1252" s="16" t="s">
        <v>89</v>
      </c>
      <c r="BM1252" s="142" t="s">
        <v>961</v>
      </c>
    </row>
    <row r="1253" spans="2:65" s="12" customFormat="1">
      <c r="B1253" s="148"/>
      <c r="D1253" s="149" t="s">
        <v>154</v>
      </c>
      <c r="E1253" s="150" t="s">
        <v>79</v>
      </c>
      <c r="F1253" s="151" t="s">
        <v>198</v>
      </c>
      <c r="H1253" s="150" t="s">
        <v>79</v>
      </c>
      <c r="I1253" s="152"/>
      <c r="L1253" s="148"/>
      <c r="M1253" s="153"/>
      <c r="T1253" s="154"/>
      <c r="AT1253" s="150" t="s">
        <v>154</v>
      </c>
      <c r="AU1253" s="150" t="s">
        <v>91</v>
      </c>
      <c r="AV1253" s="12" t="s">
        <v>89</v>
      </c>
      <c r="AW1253" s="12" t="s">
        <v>42</v>
      </c>
      <c r="AX1253" s="12" t="s">
        <v>81</v>
      </c>
      <c r="AY1253" s="150" t="s">
        <v>142</v>
      </c>
    </row>
    <row r="1254" spans="2:65" s="12" customFormat="1">
      <c r="B1254" s="148"/>
      <c r="D1254" s="149" t="s">
        <v>154</v>
      </c>
      <c r="E1254" s="150" t="s">
        <v>79</v>
      </c>
      <c r="F1254" s="151" t="s">
        <v>464</v>
      </c>
      <c r="H1254" s="150" t="s">
        <v>79</v>
      </c>
      <c r="I1254" s="152"/>
      <c r="L1254" s="148"/>
      <c r="M1254" s="153"/>
      <c r="T1254" s="154"/>
      <c r="AT1254" s="150" t="s">
        <v>154</v>
      </c>
      <c r="AU1254" s="150" t="s">
        <v>91</v>
      </c>
      <c r="AV1254" s="12" t="s">
        <v>89</v>
      </c>
      <c r="AW1254" s="12" t="s">
        <v>42</v>
      </c>
      <c r="AX1254" s="12" t="s">
        <v>81</v>
      </c>
      <c r="AY1254" s="150" t="s">
        <v>142</v>
      </c>
    </row>
    <row r="1255" spans="2:65" s="13" customFormat="1">
      <c r="B1255" s="155"/>
      <c r="D1255" s="149" t="s">
        <v>154</v>
      </c>
      <c r="E1255" s="156" t="s">
        <v>79</v>
      </c>
      <c r="F1255" s="157" t="s">
        <v>141</v>
      </c>
      <c r="H1255" s="158">
        <v>5</v>
      </c>
      <c r="I1255" s="159"/>
      <c r="L1255" s="155"/>
      <c r="M1255" s="160"/>
      <c r="T1255" s="161"/>
      <c r="AT1255" s="156" t="s">
        <v>154</v>
      </c>
      <c r="AU1255" s="156" t="s">
        <v>91</v>
      </c>
      <c r="AV1255" s="13" t="s">
        <v>91</v>
      </c>
      <c r="AW1255" s="13" t="s">
        <v>42</v>
      </c>
      <c r="AX1255" s="13" t="s">
        <v>81</v>
      </c>
      <c r="AY1255" s="156" t="s">
        <v>142</v>
      </c>
    </row>
    <row r="1256" spans="2:65" s="12" customFormat="1">
      <c r="B1256" s="148"/>
      <c r="D1256" s="149" t="s">
        <v>154</v>
      </c>
      <c r="E1256" s="150" t="s">
        <v>79</v>
      </c>
      <c r="F1256" s="151" t="s">
        <v>466</v>
      </c>
      <c r="H1256" s="150" t="s">
        <v>79</v>
      </c>
      <c r="I1256" s="152"/>
      <c r="L1256" s="148"/>
      <c r="M1256" s="153"/>
      <c r="T1256" s="154"/>
      <c r="AT1256" s="150" t="s">
        <v>154</v>
      </c>
      <c r="AU1256" s="150" t="s">
        <v>91</v>
      </c>
      <c r="AV1256" s="12" t="s">
        <v>89</v>
      </c>
      <c r="AW1256" s="12" t="s">
        <v>42</v>
      </c>
      <c r="AX1256" s="12" t="s">
        <v>81</v>
      </c>
      <c r="AY1256" s="150" t="s">
        <v>142</v>
      </c>
    </row>
    <row r="1257" spans="2:65" s="13" customFormat="1">
      <c r="B1257" s="155"/>
      <c r="D1257" s="149" t="s">
        <v>154</v>
      </c>
      <c r="E1257" s="156" t="s">
        <v>79</v>
      </c>
      <c r="F1257" s="157" t="s">
        <v>188</v>
      </c>
      <c r="H1257" s="158">
        <v>4</v>
      </c>
      <c r="I1257" s="159"/>
      <c r="L1257" s="155"/>
      <c r="M1257" s="160"/>
      <c r="T1257" s="161"/>
      <c r="AT1257" s="156" t="s">
        <v>154</v>
      </c>
      <c r="AU1257" s="156" t="s">
        <v>91</v>
      </c>
      <c r="AV1257" s="13" t="s">
        <v>91</v>
      </c>
      <c r="AW1257" s="13" t="s">
        <v>42</v>
      </c>
      <c r="AX1257" s="13" t="s">
        <v>81</v>
      </c>
      <c r="AY1257" s="156" t="s">
        <v>142</v>
      </c>
    </row>
    <row r="1258" spans="2:65" s="12" customFormat="1">
      <c r="B1258" s="148"/>
      <c r="D1258" s="149" t="s">
        <v>154</v>
      </c>
      <c r="E1258" s="150" t="s">
        <v>79</v>
      </c>
      <c r="F1258" s="151" t="s">
        <v>468</v>
      </c>
      <c r="H1258" s="150" t="s">
        <v>79</v>
      </c>
      <c r="I1258" s="152"/>
      <c r="L1258" s="148"/>
      <c r="M1258" s="153"/>
      <c r="T1258" s="154"/>
      <c r="AT1258" s="150" t="s">
        <v>154</v>
      </c>
      <c r="AU1258" s="150" t="s">
        <v>91</v>
      </c>
      <c r="AV1258" s="12" t="s">
        <v>89</v>
      </c>
      <c r="AW1258" s="12" t="s">
        <v>42</v>
      </c>
      <c r="AX1258" s="12" t="s">
        <v>81</v>
      </c>
      <c r="AY1258" s="150" t="s">
        <v>142</v>
      </c>
    </row>
    <row r="1259" spans="2:65" s="13" customFormat="1">
      <c r="B1259" s="155"/>
      <c r="D1259" s="149" t="s">
        <v>154</v>
      </c>
      <c r="E1259" s="156" t="s">
        <v>79</v>
      </c>
      <c r="F1259" s="157" t="s">
        <v>226</v>
      </c>
      <c r="H1259" s="158">
        <v>3</v>
      </c>
      <c r="I1259" s="159"/>
      <c r="L1259" s="155"/>
      <c r="M1259" s="160"/>
      <c r="T1259" s="161"/>
      <c r="AT1259" s="156" t="s">
        <v>154</v>
      </c>
      <c r="AU1259" s="156" t="s">
        <v>91</v>
      </c>
      <c r="AV1259" s="13" t="s">
        <v>91</v>
      </c>
      <c r="AW1259" s="13" t="s">
        <v>42</v>
      </c>
      <c r="AX1259" s="13" t="s">
        <v>81</v>
      </c>
      <c r="AY1259" s="156" t="s">
        <v>142</v>
      </c>
    </row>
    <row r="1260" spans="2:65" s="12" customFormat="1">
      <c r="B1260" s="148"/>
      <c r="D1260" s="149" t="s">
        <v>154</v>
      </c>
      <c r="E1260" s="150" t="s">
        <v>79</v>
      </c>
      <c r="F1260" s="151" t="s">
        <v>470</v>
      </c>
      <c r="H1260" s="150" t="s">
        <v>79</v>
      </c>
      <c r="I1260" s="152"/>
      <c r="L1260" s="148"/>
      <c r="M1260" s="153"/>
      <c r="T1260" s="154"/>
      <c r="AT1260" s="150" t="s">
        <v>154</v>
      </c>
      <c r="AU1260" s="150" t="s">
        <v>91</v>
      </c>
      <c r="AV1260" s="12" t="s">
        <v>89</v>
      </c>
      <c r="AW1260" s="12" t="s">
        <v>42</v>
      </c>
      <c r="AX1260" s="12" t="s">
        <v>81</v>
      </c>
      <c r="AY1260" s="150" t="s">
        <v>142</v>
      </c>
    </row>
    <row r="1261" spans="2:65" s="13" customFormat="1">
      <c r="B1261" s="155"/>
      <c r="D1261" s="149" t="s">
        <v>154</v>
      </c>
      <c r="E1261" s="156" t="s">
        <v>79</v>
      </c>
      <c r="F1261" s="157" t="s">
        <v>141</v>
      </c>
      <c r="H1261" s="158">
        <v>5</v>
      </c>
      <c r="I1261" s="159"/>
      <c r="L1261" s="155"/>
      <c r="M1261" s="160"/>
      <c r="T1261" s="161"/>
      <c r="AT1261" s="156" t="s">
        <v>154</v>
      </c>
      <c r="AU1261" s="156" t="s">
        <v>91</v>
      </c>
      <c r="AV1261" s="13" t="s">
        <v>91</v>
      </c>
      <c r="AW1261" s="13" t="s">
        <v>42</v>
      </c>
      <c r="AX1261" s="13" t="s">
        <v>81</v>
      </c>
      <c r="AY1261" s="156" t="s">
        <v>142</v>
      </c>
    </row>
    <row r="1262" spans="2:65" s="12" customFormat="1">
      <c r="B1262" s="148"/>
      <c r="D1262" s="149" t="s">
        <v>154</v>
      </c>
      <c r="E1262" s="150" t="s">
        <v>79</v>
      </c>
      <c r="F1262" s="151" t="s">
        <v>471</v>
      </c>
      <c r="H1262" s="150" t="s">
        <v>79</v>
      </c>
      <c r="I1262" s="152"/>
      <c r="L1262" s="148"/>
      <c r="M1262" s="153"/>
      <c r="T1262" s="154"/>
      <c r="AT1262" s="150" t="s">
        <v>154</v>
      </c>
      <c r="AU1262" s="150" t="s">
        <v>91</v>
      </c>
      <c r="AV1262" s="12" t="s">
        <v>89</v>
      </c>
      <c r="AW1262" s="12" t="s">
        <v>42</v>
      </c>
      <c r="AX1262" s="12" t="s">
        <v>81</v>
      </c>
      <c r="AY1262" s="150" t="s">
        <v>142</v>
      </c>
    </row>
    <row r="1263" spans="2:65" s="13" customFormat="1">
      <c r="B1263" s="155"/>
      <c r="D1263" s="149" t="s">
        <v>154</v>
      </c>
      <c r="E1263" s="156" t="s">
        <v>79</v>
      </c>
      <c r="F1263" s="157" t="s">
        <v>91</v>
      </c>
      <c r="H1263" s="158">
        <v>2</v>
      </c>
      <c r="I1263" s="159"/>
      <c r="L1263" s="155"/>
      <c r="M1263" s="160"/>
      <c r="T1263" s="161"/>
      <c r="AT1263" s="156" t="s">
        <v>154</v>
      </c>
      <c r="AU1263" s="156" t="s">
        <v>91</v>
      </c>
      <c r="AV1263" s="13" t="s">
        <v>91</v>
      </c>
      <c r="AW1263" s="13" t="s">
        <v>42</v>
      </c>
      <c r="AX1263" s="13" t="s">
        <v>81</v>
      </c>
      <c r="AY1263" s="156" t="s">
        <v>142</v>
      </c>
    </row>
    <row r="1264" spans="2:65" s="12" customFormat="1">
      <c r="B1264" s="148"/>
      <c r="D1264" s="149" t="s">
        <v>154</v>
      </c>
      <c r="E1264" s="150" t="s">
        <v>79</v>
      </c>
      <c r="F1264" s="151" t="s">
        <v>473</v>
      </c>
      <c r="H1264" s="150" t="s">
        <v>79</v>
      </c>
      <c r="I1264" s="152"/>
      <c r="L1264" s="148"/>
      <c r="M1264" s="153"/>
      <c r="T1264" s="154"/>
      <c r="AT1264" s="150" t="s">
        <v>154</v>
      </c>
      <c r="AU1264" s="150" t="s">
        <v>91</v>
      </c>
      <c r="AV1264" s="12" t="s">
        <v>89</v>
      </c>
      <c r="AW1264" s="12" t="s">
        <v>42</v>
      </c>
      <c r="AX1264" s="12" t="s">
        <v>81</v>
      </c>
      <c r="AY1264" s="150" t="s">
        <v>142</v>
      </c>
    </row>
    <row r="1265" spans="2:65" s="13" customFormat="1">
      <c r="B1265" s="155"/>
      <c r="D1265" s="149" t="s">
        <v>154</v>
      </c>
      <c r="E1265" s="156" t="s">
        <v>79</v>
      </c>
      <c r="F1265" s="157" t="s">
        <v>188</v>
      </c>
      <c r="H1265" s="158">
        <v>4</v>
      </c>
      <c r="I1265" s="159"/>
      <c r="L1265" s="155"/>
      <c r="M1265" s="160"/>
      <c r="T1265" s="161"/>
      <c r="AT1265" s="156" t="s">
        <v>154</v>
      </c>
      <c r="AU1265" s="156" t="s">
        <v>91</v>
      </c>
      <c r="AV1265" s="13" t="s">
        <v>91</v>
      </c>
      <c r="AW1265" s="13" t="s">
        <v>42</v>
      </c>
      <c r="AX1265" s="13" t="s">
        <v>81</v>
      </c>
      <c r="AY1265" s="156" t="s">
        <v>142</v>
      </c>
    </row>
    <row r="1266" spans="2:65" s="12" customFormat="1">
      <c r="B1266" s="148"/>
      <c r="D1266" s="149" t="s">
        <v>154</v>
      </c>
      <c r="E1266" s="150" t="s">
        <v>79</v>
      </c>
      <c r="F1266" s="151" t="s">
        <v>474</v>
      </c>
      <c r="H1266" s="150" t="s">
        <v>79</v>
      </c>
      <c r="I1266" s="152"/>
      <c r="L1266" s="148"/>
      <c r="M1266" s="153"/>
      <c r="T1266" s="154"/>
      <c r="AT1266" s="150" t="s">
        <v>154</v>
      </c>
      <c r="AU1266" s="150" t="s">
        <v>91</v>
      </c>
      <c r="AV1266" s="12" t="s">
        <v>89</v>
      </c>
      <c r="AW1266" s="12" t="s">
        <v>42</v>
      </c>
      <c r="AX1266" s="12" t="s">
        <v>81</v>
      </c>
      <c r="AY1266" s="150" t="s">
        <v>142</v>
      </c>
    </row>
    <row r="1267" spans="2:65" s="13" customFormat="1">
      <c r="B1267" s="155"/>
      <c r="D1267" s="149" t="s">
        <v>154</v>
      </c>
      <c r="E1267" s="156" t="s">
        <v>79</v>
      </c>
      <c r="F1267" s="157" t="s">
        <v>226</v>
      </c>
      <c r="H1267" s="158">
        <v>3</v>
      </c>
      <c r="I1267" s="159"/>
      <c r="L1267" s="155"/>
      <c r="M1267" s="160"/>
      <c r="T1267" s="161"/>
      <c r="AT1267" s="156" t="s">
        <v>154</v>
      </c>
      <c r="AU1267" s="156" t="s">
        <v>91</v>
      </c>
      <c r="AV1267" s="13" t="s">
        <v>91</v>
      </c>
      <c r="AW1267" s="13" t="s">
        <v>42</v>
      </c>
      <c r="AX1267" s="13" t="s">
        <v>81</v>
      </c>
      <c r="AY1267" s="156" t="s">
        <v>142</v>
      </c>
    </row>
    <row r="1268" spans="2:65" s="12" customFormat="1">
      <c r="B1268" s="148"/>
      <c r="D1268" s="149" t="s">
        <v>154</v>
      </c>
      <c r="E1268" s="150" t="s">
        <v>79</v>
      </c>
      <c r="F1268" s="151" t="s">
        <v>491</v>
      </c>
      <c r="H1268" s="150" t="s">
        <v>79</v>
      </c>
      <c r="I1268" s="152"/>
      <c r="L1268" s="148"/>
      <c r="M1268" s="153"/>
      <c r="T1268" s="154"/>
      <c r="AT1268" s="150" t="s">
        <v>154</v>
      </c>
      <c r="AU1268" s="150" t="s">
        <v>91</v>
      </c>
      <c r="AV1268" s="12" t="s">
        <v>89</v>
      </c>
      <c r="AW1268" s="12" t="s">
        <v>42</v>
      </c>
      <c r="AX1268" s="12" t="s">
        <v>81</v>
      </c>
      <c r="AY1268" s="150" t="s">
        <v>142</v>
      </c>
    </row>
    <row r="1269" spans="2:65" s="13" customFormat="1">
      <c r="B1269" s="155"/>
      <c r="D1269" s="149" t="s">
        <v>154</v>
      </c>
      <c r="E1269" s="156" t="s">
        <v>79</v>
      </c>
      <c r="F1269" s="157" t="s">
        <v>89</v>
      </c>
      <c r="H1269" s="158">
        <v>1</v>
      </c>
      <c r="I1269" s="159"/>
      <c r="L1269" s="155"/>
      <c r="M1269" s="160"/>
      <c r="T1269" s="161"/>
      <c r="AT1269" s="156" t="s">
        <v>154</v>
      </c>
      <c r="AU1269" s="156" t="s">
        <v>91</v>
      </c>
      <c r="AV1269" s="13" t="s">
        <v>91</v>
      </c>
      <c r="AW1269" s="13" t="s">
        <v>42</v>
      </c>
      <c r="AX1269" s="13" t="s">
        <v>81</v>
      </c>
      <c r="AY1269" s="156" t="s">
        <v>142</v>
      </c>
    </row>
    <row r="1270" spans="2:65" s="12" customFormat="1">
      <c r="B1270" s="148"/>
      <c r="D1270" s="149" t="s">
        <v>154</v>
      </c>
      <c r="E1270" s="150" t="s">
        <v>79</v>
      </c>
      <c r="F1270" s="151" t="s">
        <v>492</v>
      </c>
      <c r="H1270" s="150" t="s">
        <v>79</v>
      </c>
      <c r="I1270" s="152"/>
      <c r="L1270" s="148"/>
      <c r="M1270" s="153"/>
      <c r="T1270" s="154"/>
      <c r="AT1270" s="150" t="s">
        <v>154</v>
      </c>
      <c r="AU1270" s="150" t="s">
        <v>91</v>
      </c>
      <c r="AV1270" s="12" t="s">
        <v>89</v>
      </c>
      <c r="AW1270" s="12" t="s">
        <v>42</v>
      </c>
      <c r="AX1270" s="12" t="s">
        <v>81</v>
      </c>
      <c r="AY1270" s="150" t="s">
        <v>142</v>
      </c>
    </row>
    <row r="1271" spans="2:65" s="13" customFormat="1">
      <c r="B1271" s="155"/>
      <c r="D1271" s="149" t="s">
        <v>154</v>
      </c>
      <c r="E1271" s="156" t="s">
        <v>79</v>
      </c>
      <c r="F1271" s="157" t="s">
        <v>89</v>
      </c>
      <c r="H1271" s="158">
        <v>1</v>
      </c>
      <c r="I1271" s="159"/>
      <c r="L1271" s="155"/>
      <c r="M1271" s="160"/>
      <c r="T1271" s="161"/>
      <c r="AT1271" s="156" t="s">
        <v>154</v>
      </c>
      <c r="AU1271" s="156" t="s">
        <v>91</v>
      </c>
      <c r="AV1271" s="13" t="s">
        <v>91</v>
      </c>
      <c r="AW1271" s="13" t="s">
        <v>42</v>
      </c>
      <c r="AX1271" s="13" t="s">
        <v>81</v>
      </c>
      <c r="AY1271" s="156" t="s">
        <v>142</v>
      </c>
    </row>
    <row r="1272" spans="2:65" s="14" customFormat="1">
      <c r="B1272" s="165"/>
      <c r="D1272" s="149" t="s">
        <v>154</v>
      </c>
      <c r="E1272" s="166" t="s">
        <v>79</v>
      </c>
      <c r="F1272" s="167" t="s">
        <v>210</v>
      </c>
      <c r="H1272" s="168">
        <v>28</v>
      </c>
      <c r="I1272" s="169"/>
      <c r="L1272" s="165"/>
      <c r="M1272" s="170"/>
      <c r="T1272" s="171"/>
      <c r="AT1272" s="166" t="s">
        <v>154</v>
      </c>
      <c r="AU1272" s="166" t="s">
        <v>91</v>
      </c>
      <c r="AV1272" s="14" t="s">
        <v>188</v>
      </c>
      <c r="AW1272" s="14" t="s">
        <v>42</v>
      </c>
      <c r="AX1272" s="14" t="s">
        <v>89</v>
      </c>
      <c r="AY1272" s="166" t="s">
        <v>142</v>
      </c>
    </row>
    <row r="1273" spans="2:65" s="1" customFormat="1" ht="16.5" customHeight="1">
      <c r="B1273" s="32"/>
      <c r="C1273" s="172" t="s">
        <v>962</v>
      </c>
      <c r="D1273" s="172" t="s">
        <v>239</v>
      </c>
      <c r="E1273" s="173" t="s">
        <v>963</v>
      </c>
      <c r="F1273" s="174" t="s">
        <v>964</v>
      </c>
      <c r="G1273" s="175" t="s">
        <v>148</v>
      </c>
      <c r="H1273" s="176">
        <v>1</v>
      </c>
      <c r="I1273" s="177"/>
      <c r="J1273" s="178">
        <f>ROUND(I1273*H1273,2)</f>
        <v>0</v>
      </c>
      <c r="K1273" s="174" t="s">
        <v>247</v>
      </c>
      <c r="L1273" s="179"/>
      <c r="M1273" s="180" t="s">
        <v>79</v>
      </c>
      <c r="N1273" s="181" t="s">
        <v>51</v>
      </c>
      <c r="P1273" s="140">
        <f>O1273*H1273</f>
        <v>0</v>
      </c>
      <c r="Q1273" s="140">
        <v>0</v>
      </c>
      <c r="R1273" s="140">
        <f>Q1273*H1273</f>
        <v>0</v>
      </c>
      <c r="S1273" s="140">
        <v>0</v>
      </c>
      <c r="T1273" s="141">
        <f>S1273*H1273</f>
        <v>0</v>
      </c>
      <c r="AR1273" s="142" t="s">
        <v>91</v>
      </c>
      <c r="AT1273" s="142" t="s">
        <v>239</v>
      </c>
      <c r="AU1273" s="142" t="s">
        <v>91</v>
      </c>
      <c r="AY1273" s="16" t="s">
        <v>142</v>
      </c>
      <c r="BE1273" s="143">
        <f>IF(N1273="základní",J1273,0)</f>
        <v>0</v>
      </c>
      <c r="BF1273" s="143">
        <f>IF(N1273="snížená",J1273,0)</f>
        <v>0</v>
      </c>
      <c r="BG1273" s="143">
        <f>IF(N1273="zákl. přenesená",J1273,0)</f>
        <v>0</v>
      </c>
      <c r="BH1273" s="143">
        <f>IF(N1273="sníž. přenesená",J1273,0)</f>
        <v>0</v>
      </c>
      <c r="BI1273" s="143">
        <f>IF(N1273="nulová",J1273,0)</f>
        <v>0</v>
      </c>
      <c r="BJ1273" s="16" t="s">
        <v>89</v>
      </c>
      <c r="BK1273" s="143">
        <f>ROUND(I1273*H1273,2)</f>
        <v>0</v>
      </c>
      <c r="BL1273" s="16" t="s">
        <v>89</v>
      </c>
      <c r="BM1273" s="142" t="s">
        <v>965</v>
      </c>
    </row>
    <row r="1274" spans="2:65" s="12" customFormat="1">
      <c r="B1274" s="148"/>
      <c r="D1274" s="149" t="s">
        <v>154</v>
      </c>
      <c r="E1274" s="150" t="s">
        <v>79</v>
      </c>
      <c r="F1274" s="151" t="s">
        <v>198</v>
      </c>
      <c r="H1274" s="150" t="s">
        <v>79</v>
      </c>
      <c r="I1274" s="152"/>
      <c r="L1274" s="148"/>
      <c r="M1274" s="153"/>
      <c r="T1274" s="154"/>
      <c r="AT1274" s="150" t="s">
        <v>154</v>
      </c>
      <c r="AU1274" s="150" t="s">
        <v>91</v>
      </c>
      <c r="AV1274" s="12" t="s">
        <v>89</v>
      </c>
      <c r="AW1274" s="12" t="s">
        <v>42</v>
      </c>
      <c r="AX1274" s="12" t="s">
        <v>81</v>
      </c>
      <c r="AY1274" s="150" t="s">
        <v>142</v>
      </c>
    </row>
    <row r="1275" spans="2:65" s="12" customFormat="1">
      <c r="B1275" s="148"/>
      <c r="D1275" s="149" t="s">
        <v>154</v>
      </c>
      <c r="E1275" s="150" t="s">
        <v>79</v>
      </c>
      <c r="F1275" s="151" t="s">
        <v>473</v>
      </c>
      <c r="H1275" s="150" t="s">
        <v>79</v>
      </c>
      <c r="I1275" s="152"/>
      <c r="L1275" s="148"/>
      <c r="M1275" s="153"/>
      <c r="T1275" s="154"/>
      <c r="AT1275" s="150" t="s">
        <v>154</v>
      </c>
      <c r="AU1275" s="150" t="s">
        <v>91</v>
      </c>
      <c r="AV1275" s="12" t="s">
        <v>89</v>
      </c>
      <c r="AW1275" s="12" t="s">
        <v>42</v>
      </c>
      <c r="AX1275" s="12" t="s">
        <v>81</v>
      </c>
      <c r="AY1275" s="150" t="s">
        <v>142</v>
      </c>
    </row>
    <row r="1276" spans="2:65" s="13" customFormat="1">
      <c r="B1276" s="155"/>
      <c r="D1276" s="149" t="s">
        <v>154</v>
      </c>
      <c r="E1276" s="156" t="s">
        <v>79</v>
      </c>
      <c r="F1276" s="157" t="s">
        <v>89</v>
      </c>
      <c r="H1276" s="158">
        <v>1</v>
      </c>
      <c r="I1276" s="159"/>
      <c r="L1276" s="155"/>
      <c r="M1276" s="160"/>
      <c r="T1276" s="161"/>
      <c r="AT1276" s="156" t="s">
        <v>154</v>
      </c>
      <c r="AU1276" s="156" t="s">
        <v>91</v>
      </c>
      <c r="AV1276" s="13" t="s">
        <v>91</v>
      </c>
      <c r="AW1276" s="13" t="s">
        <v>42</v>
      </c>
      <c r="AX1276" s="13" t="s">
        <v>89</v>
      </c>
      <c r="AY1276" s="156" t="s">
        <v>142</v>
      </c>
    </row>
    <row r="1277" spans="2:65" s="1" customFormat="1" ht="16.5" customHeight="1">
      <c r="B1277" s="32"/>
      <c r="C1277" s="172" t="s">
        <v>966</v>
      </c>
      <c r="D1277" s="172" t="s">
        <v>239</v>
      </c>
      <c r="E1277" s="173" t="s">
        <v>967</v>
      </c>
      <c r="F1277" s="174" t="s">
        <v>968</v>
      </c>
      <c r="G1277" s="175" t="s">
        <v>148</v>
      </c>
      <c r="H1277" s="176">
        <v>1</v>
      </c>
      <c r="I1277" s="177"/>
      <c r="J1277" s="178">
        <f>ROUND(I1277*H1277,2)</f>
        <v>0</v>
      </c>
      <c r="K1277" s="174" t="s">
        <v>247</v>
      </c>
      <c r="L1277" s="179"/>
      <c r="M1277" s="180" t="s">
        <v>79</v>
      </c>
      <c r="N1277" s="181" t="s">
        <v>51</v>
      </c>
      <c r="P1277" s="140">
        <f>O1277*H1277</f>
        <v>0</v>
      </c>
      <c r="Q1277" s="140">
        <v>0</v>
      </c>
      <c r="R1277" s="140">
        <f>Q1277*H1277</f>
        <v>0</v>
      </c>
      <c r="S1277" s="140">
        <v>0</v>
      </c>
      <c r="T1277" s="141">
        <f>S1277*H1277</f>
        <v>0</v>
      </c>
      <c r="AR1277" s="142" t="s">
        <v>91</v>
      </c>
      <c r="AT1277" s="142" t="s">
        <v>239</v>
      </c>
      <c r="AU1277" s="142" t="s">
        <v>91</v>
      </c>
      <c r="AY1277" s="16" t="s">
        <v>142</v>
      </c>
      <c r="BE1277" s="143">
        <f>IF(N1277="základní",J1277,0)</f>
        <v>0</v>
      </c>
      <c r="BF1277" s="143">
        <f>IF(N1277="snížená",J1277,0)</f>
        <v>0</v>
      </c>
      <c r="BG1277" s="143">
        <f>IF(N1277="zákl. přenesená",J1277,0)</f>
        <v>0</v>
      </c>
      <c r="BH1277" s="143">
        <f>IF(N1277="sníž. přenesená",J1277,0)</f>
        <v>0</v>
      </c>
      <c r="BI1277" s="143">
        <f>IF(N1277="nulová",J1277,0)</f>
        <v>0</v>
      </c>
      <c r="BJ1277" s="16" t="s">
        <v>89</v>
      </c>
      <c r="BK1277" s="143">
        <f>ROUND(I1277*H1277,2)</f>
        <v>0</v>
      </c>
      <c r="BL1277" s="16" t="s">
        <v>89</v>
      </c>
      <c r="BM1277" s="142" t="s">
        <v>969</v>
      </c>
    </row>
    <row r="1278" spans="2:65" s="12" customFormat="1">
      <c r="B1278" s="148"/>
      <c r="D1278" s="149" t="s">
        <v>154</v>
      </c>
      <c r="E1278" s="150" t="s">
        <v>79</v>
      </c>
      <c r="F1278" s="151" t="s">
        <v>198</v>
      </c>
      <c r="H1278" s="150" t="s">
        <v>79</v>
      </c>
      <c r="I1278" s="152"/>
      <c r="L1278" s="148"/>
      <c r="M1278" s="153"/>
      <c r="T1278" s="154"/>
      <c r="AT1278" s="150" t="s">
        <v>154</v>
      </c>
      <c r="AU1278" s="150" t="s">
        <v>91</v>
      </c>
      <c r="AV1278" s="12" t="s">
        <v>89</v>
      </c>
      <c r="AW1278" s="12" t="s">
        <v>42</v>
      </c>
      <c r="AX1278" s="12" t="s">
        <v>81</v>
      </c>
      <c r="AY1278" s="150" t="s">
        <v>142</v>
      </c>
    </row>
    <row r="1279" spans="2:65" s="12" customFormat="1">
      <c r="B1279" s="148"/>
      <c r="D1279" s="149" t="s">
        <v>154</v>
      </c>
      <c r="E1279" s="150" t="s">
        <v>79</v>
      </c>
      <c r="F1279" s="151" t="s">
        <v>473</v>
      </c>
      <c r="H1279" s="150" t="s">
        <v>79</v>
      </c>
      <c r="I1279" s="152"/>
      <c r="L1279" s="148"/>
      <c r="M1279" s="153"/>
      <c r="T1279" s="154"/>
      <c r="AT1279" s="150" t="s">
        <v>154</v>
      </c>
      <c r="AU1279" s="150" t="s">
        <v>91</v>
      </c>
      <c r="AV1279" s="12" t="s">
        <v>89</v>
      </c>
      <c r="AW1279" s="12" t="s">
        <v>42</v>
      </c>
      <c r="AX1279" s="12" t="s">
        <v>81</v>
      </c>
      <c r="AY1279" s="150" t="s">
        <v>142</v>
      </c>
    </row>
    <row r="1280" spans="2:65" s="13" customFormat="1">
      <c r="B1280" s="155"/>
      <c r="D1280" s="149" t="s">
        <v>154</v>
      </c>
      <c r="E1280" s="156" t="s">
        <v>79</v>
      </c>
      <c r="F1280" s="157" t="s">
        <v>89</v>
      </c>
      <c r="H1280" s="158">
        <v>1</v>
      </c>
      <c r="I1280" s="159"/>
      <c r="L1280" s="155"/>
      <c r="M1280" s="160"/>
      <c r="T1280" s="161"/>
      <c r="AT1280" s="156" t="s">
        <v>154</v>
      </c>
      <c r="AU1280" s="156" t="s">
        <v>91</v>
      </c>
      <c r="AV1280" s="13" t="s">
        <v>91</v>
      </c>
      <c r="AW1280" s="13" t="s">
        <v>42</v>
      </c>
      <c r="AX1280" s="13" t="s">
        <v>89</v>
      </c>
      <c r="AY1280" s="156" t="s">
        <v>142</v>
      </c>
    </row>
    <row r="1281" spans="2:65" s="1" customFormat="1" ht="16.5" customHeight="1">
      <c r="B1281" s="32"/>
      <c r="C1281" s="172" t="s">
        <v>970</v>
      </c>
      <c r="D1281" s="172" t="s">
        <v>239</v>
      </c>
      <c r="E1281" s="173" t="s">
        <v>971</v>
      </c>
      <c r="F1281" s="174" t="s">
        <v>258</v>
      </c>
      <c r="G1281" s="175" t="s">
        <v>259</v>
      </c>
      <c r="H1281" s="176">
        <v>27.632000000000001</v>
      </c>
      <c r="I1281" s="177"/>
      <c r="J1281" s="178">
        <f>ROUND(I1281*H1281,2)</f>
        <v>0</v>
      </c>
      <c r="K1281" s="174" t="s">
        <v>149</v>
      </c>
      <c r="L1281" s="179"/>
      <c r="M1281" s="180" t="s">
        <v>79</v>
      </c>
      <c r="N1281" s="181" t="s">
        <v>51</v>
      </c>
      <c r="P1281" s="140">
        <f>O1281*H1281</f>
        <v>0</v>
      </c>
      <c r="Q1281" s="140">
        <v>8.0000000000000007E-5</v>
      </c>
      <c r="R1281" s="140">
        <f>Q1281*H1281</f>
        <v>2.2105600000000003E-3</v>
      </c>
      <c r="S1281" s="140">
        <v>0</v>
      </c>
      <c r="T1281" s="141">
        <f>S1281*H1281</f>
        <v>0</v>
      </c>
      <c r="AR1281" s="142" t="s">
        <v>91</v>
      </c>
      <c r="AT1281" s="142" t="s">
        <v>239</v>
      </c>
      <c r="AU1281" s="142" t="s">
        <v>91</v>
      </c>
      <c r="AY1281" s="16" t="s">
        <v>142</v>
      </c>
      <c r="BE1281" s="143">
        <f>IF(N1281="základní",J1281,0)</f>
        <v>0</v>
      </c>
      <c r="BF1281" s="143">
        <f>IF(N1281="snížená",J1281,0)</f>
        <v>0</v>
      </c>
      <c r="BG1281" s="143">
        <f>IF(N1281="zákl. přenesená",J1281,0)</f>
        <v>0</v>
      </c>
      <c r="BH1281" s="143">
        <f>IF(N1281="sníž. přenesená",J1281,0)</f>
        <v>0</v>
      </c>
      <c r="BI1281" s="143">
        <f>IF(N1281="nulová",J1281,0)</f>
        <v>0</v>
      </c>
      <c r="BJ1281" s="16" t="s">
        <v>89</v>
      </c>
      <c r="BK1281" s="143">
        <f>ROUND(I1281*H1281,2)</f>
        <v>0</v>
      </c>
      <c r="BL1281" s="16" t="s">
        <v>89</v>
      </c>
      <c r="BM1281" s="142" t="s">
        <v>972</v>
      </c>
    </row>
    <row r="1282" spans="2:65" s="12" customFormat="1">
      <c r="B1282" s="148"/>
      <c r="D1282" s="149" t="s">
        <v>154</v>
      </c>
      <c r="E1282" s="150" t="s">
        <v>79</v>
      </c>
      <c r="F1282" s="151" t="s">
        <v>198</v>
      </c>
      <c r="H1282" s="150" t="s">
        <v>79</v>
      </c>
      <c r="I1282" s="152"/>
      <c r="L1282" s="148"/>
      <c r="M1282" s="153"/>
      <c r="T1282" s="154"/>
      <c r="AT1282" s="150" t="s">
        <v>154</v>
      </c>
      <c r="AU1282" s="150" t="s">
        <v>91</v>
      </c>
      <c r="AV1282" s="12" t="s">
        <v>89</v>
      </c>
      <c r="AW1282" s="12" t="s">
        <v>42</v>
      </c>
      <c r="AX1282" s="12" t="s">
        <v>81</v>
      </c>
      <c r="AY1282" s="150" t="s">
        <v>142</v>
      </c>
    </row>
    <row r="1283" spans="2:65" s="12" customFormat="1">
      <c r="B1283" s="148"/>
      <c r="D1283" s="149" t="s">
        <v>154</v>
      </c>
      <c r="E1283" s="150" t="s">
        <v>79</v>
      </c>
      <c r="F1283" s="151" t="s">
        <v>464</v>
      </c>
      <c r="H1283" s="150" t="s">
        <v>79</v>
      </c>
      <c r="I1283" s="152"/>
      <c r="L1283" s="148"/>
      <c r="M1283" s="153"/>
      <c r="T1283" s="154"/>
      <c r="AT1283" s="150" t="s">
        <v>154</v>
      </c>
      <c r="AU1283" s="150" t="s">
        <v>91</v>
      </c>
      <c r="AV1283" s="12" t="s">
        <v>89</v>
      </c>
      <c r="AW1283" s="12" t="s">
        <v>42</v>
      </c>
      <c r="AX1283" s="12" t="s">
        <v>81</v>
      </c>
      <c r="AY1283" s="150" t="s">
        <v>142</v>
      </c>
    </row>
    <row r="1284" spans="2:65" s="13" customFormat="1">
      <c r="B1284" s="155"/>
      <c r="D1284" s="149" t="s">
        <v>154</v>
      </c>
      <c r="E1284" s="156" t="s">
        <v>79</v>
      </c>
      <c r="F1284" s="157" t="s">
        <v>973</v>
      </c>
      <c r="H1284" s="158">
        <v>8.1639999999999997</v>
      </c>
      <c r="I1284" s="159"/>
      <c r="L1284" s="155"/>
      <c r="M1284" s="160"/>
      <c r="T1284" s="161"/>
      <c r="AT1284" s="156" t="s">
        <v>154</v>
      </c>
      <c r="AU1284" s="156" t="s">
        <v>91</v>
      </c>
      <c r="AV1284" s="13" t="s">
        <v>91</v>
      </c>
      <c r="AW1284" s="13" t="s">
        <v>42</v>
      </c>
      <c r="AX1284" s="13" t="s">
        <v>81</v>
      </c>
      <c r="AY1284" s="156" t="s">
        <v>142</v>
      </c>
    </row>
    <row r="1285" spans="2:65" s="12" customFormat="1">
      <c r="B1285" s="148"/>
      <c r="D1285" s="149" t="s">
        <v>154</v>
      </c>
      <c r="E1285" s="150" t="s">
        <v>79</v>
      </c>
      <c r="F1285" s="151" t="s">
        <v>466</v>
      </c>
      <c r="H1285" s="150" t="s">
        <v>79</v>
      </c>
      <c r="I1285" s="152"/>
      <c r="L1285" s="148"/>
      <c r="M1285" s="153"/>
      <c r="T1285" s="154"/>
      <c r="AT1285" s="150" t="s">
        <v>154</v>
      </c>
      <c r="AU1285" s="150" t="s">
        <v>91</v>
      </c>
      <c r="AV1285" s="12" t="s">
        <v>89</v>
      </c>
      <c r="AW1285" s="12" t="s">
        <v>42</v>
      </c>
      <c r="AX1285" s="12" t="s">
        <v>81</v>
      </c>
      <c r="AY1285" s="150" t="s">
        <v>142</v>
      </c>
    </row>
    <row r="1286" spans="2:65" s="13" customFormat="1">
      <c r="B1286" s="155"/>
      <c r="D1286" s="149" t="s">
        <v>154</v>
      </c>
      <c r="E1286" s="156" t="s">
        <v>79</v>
      </c>
      <c r="F1286" s="157" t="s">
        <v>974</v>
      </c>
      <c r="H1286" s="158">
        <v>3.14</v>
      </c>
      <c r="I1286" s="159"/>
      <c r="L1286" s="155"/>
      <c r="M1286" s="160"/>
      <c r="T1286" s="161"/>
      <c r="AT1286" s="156" t="s">
        <v>154</v>
      </c>
      <c r="AU1286" s="156" t="s">
        <v>91</v>
      </c>
      <c r="AV1286" s="13" t="s">
        <v>91</v>
      </c>
      <c r="AW1286" s="13" t="s">
        <v>42</v>
      </c>
      <c r="AX1286" s="13" t="s">
        <v>81</v>
      </c>
      <c r="AY1286" s="156" t="s">
        <v>142</v>
      </c>
    </row>
    <row r="1287" spans="2:65" s="12" customFormat="1">
      <c r="B1287" s="148"/>
      <c r="D1287" s="149" t="s">
        <v>154</v>
      </c>
      <c r="E1287" s="150" t="s">
        <v>79</v>
      </c>
      <c r="F1287" s="151" t="s">
        <v>468</v>
      </c>
      <c r="H1287" s="150" t="s">
        <v>79</v>
      </c>
      <c r="I1287" s="152"/>
      <c r="L1287" s="148"/>
      <c r="M1287" s="153"/>
      <c r="T1287" s="154"/>
      <c r="AT1287" s="150" t="s">
        <v>154</v>
      </c>
      <c r="AU1287" s="150" t="s">
        <v>91</v>
      </c>
      <c r="AV1287" s="12" t="s">
        <v>89</v>
      </c>
      <c r="AW1287" s="12" t="s">
        <v>42</v>
      </c>
      <c r="AX1287" s="12" t="s">
        <v>81</v>
      </c>
      <c r="AY1287" s="150" t="s">
        <v>142</v>
      </c>
    </row>
    <row r="1288" spans="2:65" s="13" customFormat="1">
      <c r="B1288" s="155"/>
      <c r="D1288" s="149" t="s">
        <v>154</v>
      </c>
      <c r="E1288" s="156" t="s">
        <v>79</v>
      </c>
      <c r="F1288" s="157" t="s">
        <v>974</v>
      </c>
      <c r="H1288" s="158">
        <v>3.14</v>
      </c>
      <c r="I1288" s="159"/>
      <c r="L1288" s="155"/>
      <c r="M1288" s="160"/>
      <c r="T1288" s="161"/>
      <c r="AT1288" s="156" t="s">
        <v>154</v>
      </c>
      <c r="AU1288" s="156" t="s">
        <v>91</v>
      </c>
      <c r="AV1288" s="13" t="s">
        <v>91</v>
      </c>
      <c r="AW1288" s="13" t="s">
        <v>42</v>
      </c>
      <c r="AX1288" s="13" t="s">
        <v>81</v>
      </c>
      <c r="AY1288" s="156" t="s">
        <v>142</v>
      </c>
    </row>
    <row r="1289" spans="2:65" s="12" customFormat="1">
      <c r="B1289" s="148"/>
      <c r="D1289" s="149" t="s">
        <v>154</v>
      </c>
      <c r="E1289" s="150" t="s">
        <v>79</v>
      </c>
      <c r="F1289" s="151" t="s">
        <v>470</v>
      </c>
      <c r="H1289" s="150" t="s">
        <v>79</v>
      </c>
      <c r="I1289" s="152"/>
      <c r="L1289" s="148"/>
      <c r="M1289" s="153"/>
      <c r="T1289" s="154"/>
      <c r="AT1289" s="150" t="s">
        <v>154</v>
      </c>
      <c r="AU1289" s="150" t="s">
        <v>91</v>
      </c>
      <c r="AV1289" s="12" t="s">
        <v>89</v>
      </c>
      <c r="AW1289" s="12" t="s">
        <v>42</v>
      </c>
      <c r="AX1289" s="12" t="s">
        <v>81</v>
      </c>
      <c r="AY1289" s="150" t="s">
        <v>142</v>
      </c>
    </row>
    <row r="1290" spans="2:65" s="13" customFormat="1">
      <c r="B1290" s="155"/>
      <c r="D1290" s="149" t="s">
        <v>154</v>
      </c>
      <c r="E1290" s="156" t="s">
        <v>79</v>
      </c>
      <c r="F1290" s="157" t="s">
        <v>974</v>
      </c>
      <c r="H1290" s="158">
        <v>3.14</v>
      </c>
      <c r="I1290" s="159"/>
      <c r="L1290" s="155"/>
      <c r="M1290" s="160"/>
      <c r="T1290" s="161"/>
      <c r="AT1290" s="156" t="s">
        <v>154</v>
      </c>
      <c r="AU1290" s="156" t="s">
        <v>91</v>
      </c>
      <c r="AV1290" s="13" t="s">
        <v>91</v>
      </c>
      <c r="AW1290" s="13" t="s">
        <v>42</v>
      </c>
      <c r="AX1290" s="13" t="s">
        <v>81</v>
      </c>
      <c r="AY1290" s="156" t="s">
        <v>142</v>
      </c>
    </row>
    <row r="1291" spans="2:65" s="12" customFormat="1">
      <c r="B1291" s="148"/>
      <c r="D1291" s="149" t="s">
        <v>154</v>
      </c>
      <c r="E1291" s="150" t="s">
        <v>79</v>
      </c>
      <c r="F1291" s="151" t="s">
        <v>471</v>
      </c>
      <c r="H1291" s="150" t="s">
        <v>79</v>
      </c>
      <c r="I1291" s="152"/>
      <c r="L1291" s="148"/>
      <c r="M1291" s="153"/>
      <c r="T1291" s="154"/>
      <c r="AT1291" s="150" t="s">
        <v>154</v>
      </c>
      <c r="AU1291" s="150" t="s">
        <v>91</v>
      </c>
      <c r="AV1291" s="12" t="s">
        <v>89</v>
      </c>
      <c r="AW1291" s="12" t="s">
        <v>42</v>
      </c>
      <c r="AX1291" s="12" t="s">
        <v>81</v>
      </c>
      <c r="AY1291" s="150" t="s">
        <v>142</v>
      </c>
    </row>
    <row r="1292" spans="2:65" s="13" customFormat="1">
      <c r="B1292" s="155"/>
      <c r="D1292" s="149" t="s">
        <v>154</v>
      </c>
      <c r="E1292" s="156" t="s">
        <v>79</v>
      </c>
      <c r="F1292" s="157" t="s">
        <v>975</v>
      </c>
      <c r="H1292" s="158">
        <v>1.256</v>
      </c>
      <c r="I1292" s="159"/>
      <c r="L1292" s="155"/>
      <c r="M1292" s="160"/>
      <c r="T1292" s="161"/>
      <c r="AT1292" s="156" t="s">
        <v>154</v>
      </c>
      <c r="AU1292" s="156" t="s">
        <v>91</v>
      </c>
      <c r="AV1292" s="13" t="s">
        <v>91</v>
      </c>
      <c r="AW1292" s="13" t="s">
        <v>42</v>
      </c>
      <c r="AX1292" s="13" t="s">
        <v>81</v>
      </c>
      <c r="AY1292" s="156" t="s">
        <v>142</v>
      </c>
    </row>
    <row r="1293" spans="2:65" s="12" customFormat="1">
      <c r="B1293" s="148"/>
      <c r="D1293" s="149" t="s">
        <v>154</v>
      </c>
      <c r="E1293" s="150" t="s">
        <v>79</v>
      </c>
      <c r="F1293" s="151" t="s">
        <v>473</v>
      </c>
      <c r="H1293" s="150" t="s">
        <v>79</v>
      </c>
      <c r="I1293" s="152"/>
      <c r="L1293" s="148"/>
      <c r="M1293" s="153"/>
      <c r="T1293" s="154"/>
      <c r="AT1293" s="150" t="s">
        <v>154</v>
      </c>
      <c r="AU1293" s="150" t="s">
        <v>91</v>
      </c>
      <c r="AV1293" s="12" t="s">
        <v>89</v>
      </c>
      <c r="AW1293" s="12" t="s">
        <v>42</v>
      </c>
      <c r="AX1293" s="12" t="s">
        <v>81</v>
      </c>
      <c r="AY1293" s="150" t="s">
        <v>142</v>
      </c>
    </row>
    <row r="1294" spans="2:65" s="13" customFormat="1">
      <c r="B1294" s="155"/>
      <c r="D1294" s="149" t="s">
        <v>154</v>
      </c>
      <c r="E1294" s="156" t="s">
        <v>79</v>
      </c>
      <c r="F1294" s="157" t="s">
        <v>974</v>
      </c>
      <c r="H1294" s="158">
        <v>3.14</v>
      </c>
      <c r="I1294" s="159"/>
      <c r="L1294" s="155"/>
      <c r="M1294" s="160"/>
      <c r="T1294" s="161"/>
      <c r="AT1294" s="156" t="s">
        <v>154</v>
      </c>
      <c r="AU1294" s="156" t="s">
        <v>91</v>
      </c>
      <c r="AV1294" s="13" t="s">
        <v>91</v>
      </c>
      <c r="AW1294" s="13" t="s">
        <v>42</v>
      </c>
      <c r="AX1294" s="13" t="s">
        <v>81</v>
      </c>
      <c r="AY1294" s="156" t="s">
        <v>142</v>
      </c>
    </row>
    <row r="1295" spans="2:65" s="12" customFormat="1">
      <c r="B1295" s="148"/>
      <c r="D1295" s="149" t="s">
        <v>154</v>
      </c>
      <c r="E1295" s="150" t="s">
        <v>79</v>
      </c>
      <c r="F1295" s="151" t="s">
        <v>474</v>
      </c>
      <c r="H1295" s="150" t="s">
        <v>79</v>
      </c>
      <c r="I1295" s="152"/>
      <c r="L1295" s="148"/>
      <c r="M1295" s="153"/>
      <c r="T1295" s="154"/>
      <c r="AT1295" s="150" t="s">
        <v>154</v>
      </c>
      <c r="AU1295" s="150" t="s">
        <v>91</v>
      </c>
      <c r="AV1295" s="12" t="s">
        <v>89</v>
      </c>
      <c r="AW1295" s="12" t="s">
        <v>42</v>
      </c>
      <c r="AX1295" s="12" t="s">
        <v>81</v>
      </c>
      <c r="AY1295" s="150" t="s">
        <v>142</v>
      </c>
    </row>
    <row r="1296" spans="2:65" s="13" customFormat="1">
      <c r="B1296" s="155"/>
      <c r="D1296" s="149" t="s">
        <v>154</v>
      </c>
      <c r="E1296" s="156" t="s">
        <v>79</v>
      </c>
      <c r="F1296" s="157" t="s">
        <v>974</v>
      </c>
      <c r="H1296" s="158">
        <v>3.14</v>
      </c>
      <c r="I1296" s="159"/>
      <c r="L1296" s="155"/>
      <c r="M1296" s="160"/>
      <c r="T1296" s="161"/>
      <c r="AT1296" s="156" t="s">
        <v>154</v>
      </c>
      <c r="AU1296" s="156" t="s">
        <v>91</v>
      </c>
      <c r="AV1296" s="13" t="s">
        <v>91</v>
      </c>
      <c r="AW1296" s="13" t="s">
        <v>42</v>
      </c>
      <c r="AX1296" s="13" t="s">
        <v>81</v>
      </c>
      <c r="AY1296" s="156" t="s">
        <v>142</v>
      </c>
    </row>
    <row r="1297" spans="2:65" s="12" customFormat="1">
      <c r="B1297" s="148"/>
      <c r="D1297" s="149" t="s">
        <v>154</v>
      </c>
      <c r="E1297" s="150" t="s">
        <v>79</v>
      </c>
      <c r="F1297" s="151" t="s">
        <v>491</v>
      </c>
      <c r="H1297" s="150" t="s">
        <v>79</v>
      </c>
      <c r="I1297" s="152"/>
      <c r="L1297" s="148"/>
      <c r="M1297" s="153"/>
      <c r="T1297" s="154"/>
      <c r="AT1297" s="150" t="s">
        <v>154</v>
      </c>
      <c r="AU1297" s="150" t="s">
        <v>91</v>
      </c>
      <c r="AV1297" s="12" t="s">
        <v>89</v>
      </c>
      <c r="AW1297" s="12" t="s">
        <v>42</v>
      </c>
      <c r="AX1297" s="12" t="s">
        <v>81</v>
      </c>
      <c r="AY1297" s="150" t="s">
        <v>142</v>
      </c>
    </row>
    <row r="1298" spans="2:65" s="13" customFormat="1">
      <c r="B1298" s="155"/>
      <c r="D1298" s="149" t="s">
        <v>154</v>
      </c>
      <c r="E1298" s="156" t="s">
        <v>79</v>
      </c>
      <c r="F1298" s="157" t="s">
        <v>976</v>
      </c>
      <c r="H1298" s="158">
        <v>1.8839999999999999</v>
      </c>
      <c r="I1298" s="159"/>
      <c r="L1298" s="155"/>
      <c r="M1298" s="160"/>
      <c r="T1298" s="161"/>
      <c r="AT1298" s="156" t="s">
        <v>154</v>
      </c>
      <c r="AU1298" s="156" t="s">
        <v>91</v>
      </c>
      <c r="AV1298" s="13" t="s">
        <v>91</v>
      </c>
      <c r="AW1298" s="13" t="s">
        <v>42</v>
      </c>
      <c r="AX1298" s="13" t="s">
        <v>81</v>
      </c>
      <c r="AY1298" s="156" t="s">
        <v>142</v>
      </c>
    </row>
    <row r="1299" spans="2:65" s="12" customFormat="1">
      <c r="B1299" s="148"/>
      <c r="D1299" s="149" t="s">
        <v>154</v>
      </c>
      <c r="E1299" s="150" t="s">
        <v>79</v>
      </c>
      <c r="F1299" s="151" t="s">
        <v>492</v>
      </c>
      <c r="H1299" s="150" t="s">
        <v>79</v>
      </c>
      <c r="I1299" s="152"/>
      <c r="L1299" s="148"/>
      <c r="M1299" s="153"/>
      <c r="T1299" s="154"/>
      <c r="AT1299" s="150" t="s">
        <v>154</v>
      </c>
      <c r="AU1299" s="150" t="s">
        <v>91</v>
      </c>
      <c r="AV1299" s="12" t="s">
        <v>89</v>
      </c>
      <c r="AW1299" s="12" t="s">
        <v>42</v>
      </c>
      <c r="AX1299" s="12" t="s">
        <v>81</v>
      </c>
      <c r="AY1299" s="150" t="s">
        <v>142</v>
      </c>
    </row>
    <row r="1300" spans="2:65" s="13" customFormat="1">
      <c r="B1300" s="155"/>
      <c r="D1300" s="149" t="s">
        <v>154</v>
      </c>
      <c r="E1300" s="156" t="s">
        <v>79</v>
      </c>
      <c r="F1300" s="157" t="s">
        <v>977</v>
      </c>
      <c r="H1300" s="158">
        <v>0.628</v>
      </c>
      <c r="I1300" s="159"/>
      <c r="L1300" s="155"/>
      <c r="M1300" s="160"/>
      <c r="T1300" s="161"/>
      <c r="AT1300" s="156" t="s">
        <v>154</v>
      </c>
      <c r="AU1300" s="156" t="s">
        <v>91</v>
      </c>
      <c r="AV1300" s="13" t="s">
        <v>91</v>
      </c>
      <c r="AW1300" s="13" t="s">
        <v>42</v>
      </c>
      <c r="AX1300" s="13" t="s">
        <v>81</v>
      </c>
      <c r="AY1300" s="156" t="s">
        <v>142</v>
      </c>
    </row>
    <row r="1301" spans="2:65" s="14" customFormat="1">
      <c r="B1301" s="165"/>
      <c r="D1301" s="149" t="s">
        <v>154</v>
      </c>
      <c r="E1301" s="166" t="s">
        <v>79</v>
      </c>
      <c r="F1301" s="167" t="s">
        <v>210</v>
      </c>
      <c r="H1301" s="168">
        <v>27.632000000000001</v>
      </c>
      <c r="I1301" s="169"/>
      <c r="L1301" s="165"/>
      <c r="M1301" s="170"/>
      <c r="T1301" s="171"/>
      <c r="AT1301" s="166" t="s">
        <v>154</v>
      </c>
      <c r="AU1301" s="166" t="s">
        <v>91</v>
      </c>
      <c r="AV1301" s="14" t="s">
        <v>188</v>
      </c>
      <c r="AW1301" s="14" t="s">
        <v>42</v>
      </c>
      <c r="AX1301" s="14" t="s">
        <v>89</v>
      </c>
      <c r="AY1301" s="166" t="s">
        <v>142</v>
      </c>
    </row>
    <row r="1302" spans="2:65" s="1" customFormat="1" ht="24.2" customHeight="1">
      <c r="B1302" s="32"/>
      <c r="C1302" s="172" t="s">
        <v>978</v>
      </c>
      <c r="D1302" s="172" t="s">
        <v>239</v>
      </c>
      <c r="E1302" s="173" t="s">
        <v>979</v>
      </c>
      <c r="F1302" s="174" t="s">
        <v>263</v>
      </c>
      <c r="G1302" s="175" t="s">
        <v>264</v>
      </c>
      <c r="H1302" s="176">
        <v>0.44</v>
      </c>
      <c r="I1302" s="177"/>
      <c r="J1302" s="178">
        <f>ROUND(I1302*H1302,2)</f>
        <v>0</v>
      </c>
      <c r="K1302" s="174" t="s">
        <v>149</v>
      </c>
      <c r="L1302" s="179"/>
      <c r="M1302" s="180" t="s">
        <v>79</v>
      </c>
      <c r="N1302" s="181" t="s">
        <v>51</v>
      </c>
      <c r="P1302" s="140">
        <f>O1302*H1302</f>
        <v>0</v>
      </c>
      <c r="Q1302" s="140">
        <v>5.0000000000000001E-4</v>
      </c>
      <c r="R1302" s="140">
        <f>Q1302*H1302</f>
        <v>2.2000000000000001E-4</v>
      </c>
      <c r="S1302" s="140">
        <v>0</v>
      </c>
      <c r="T1302" s="141">
        <f>S1302*H1302</f>
        <v>0</v>
      </c>
      <c r="AR1302" s="142" t="s">
        <v>91</v>
      </c>
      <c r="AT1302" s="142" t="s">
        <v>239</v>
      </c>
      <c r="AU1302" s="142" t="s">
        <v>91</v>
      </c>
      <c r="AY1302" s="16" t="s">
        <v>142</v>
      </c>
      <c r="BE1302" s="143">
        <f>IF(N1302="základní",J1302,0)</f>
        <v>0</v>
      </c>
      <c r="BF1302" s="143">
        <f>IF(N1302="snížená",J1302,0)</f>
        <v>0</v>
      </c>
      <c r="BG1302" s="143">
        <f>IF(N1302="zákl. přenesená",J1302,0)</f>
        <v>0</v>
      </c>
      <c r="BH1302" s="143">
        <f>IF(N1302="sníž. přenesená",J1302,0)</f>
        <v>0</v>
      </c>
      <c r="BI1302" s="143">
        <f>IF(N1302="nulová",J1302,0)</f>
        <v>0</v>
      </c>
      <c r="BJ1302" s="16" t="s">
        <v>89</v>
      </c>
      <c r="BK1302" s="143">
        <f>ROUND(I1302*H1302,2)</f>
        <v>0</v>
      </c>
      <c r="BL1302" s="16" t="s">
        <v>89</v>
      </c>
      <c r="BM1302" s="142" t="s">
        <v>980</v>
      </c>
    </row>
    <row r="1303" spans="2:65" s="12" customFormat="1">
      <c r="B1303" s="148"/>
      <c r="D1303" s="149" t="s">
        <v>154</v>
      </c>
      <c r="E1303" s="150" t="s">
        <v>79</v>
      </c>
      <c r="F1303" s="151" t="s">
        <v>198</v>
      </c>
      <c r="H1303" s="150" t="s">
        <v>79</v>
      </c>
      <c r="I1303" s="152"/>
      <c r="L1303" s="148"/>
      <c r="M1303" s="153"/>
      <c r="T1303" s="154"/>
      <c r="AT1303" s="150" t="s">
        <v>154</v>
      </c>
      <c r="AU1303" s="150" t="s">
        <v>91</v>
      </c>
      <c r="AV1303" s="12" t="s">
        <v>89</v>
      </c>
      <c r="AW1303" s="12" t="s">
        <v>42</v>
      </c>
      <c r="AX1303" s="12" t="s">
        <v>81</v>
      </c>
      <c r="AY1303" s="150" t="s">
        <v>142</v>
      </c>
    </row>
    <row r="1304" spans="2:65" s="12" customFormat="1">
      <c r="B1304" s="148"/>
      <c r="D1304" s="149" t="s">
        <v>154</v>
      </c>
      <c r="E1304" s="150" t="s">
        <v>79</v>
      </c>
      <c r="F1304" s="151" t="s">
        <v>464</v>
      </c>
      <c r="H1304" s="150" t="s">
        <v>79</v>
      </c>
      <c r="I1304" s="152"/>
      <c r="L1304" s="148"/>
      <c r="M1304" s="153"/>
      <c r="T1304" s="154"/>
      <c r="AT1304" s="150" t="s">
        <v>154</v>
      </c>
      <c r="AU1304" s="150" t="s">
        <v>91</v>
      </c>
      <c r="AV1304" s="12" t="s">
        <v>89</v>
      </c>
      <c r="AW1304" s="12" t="s">
        <v>42</v>
      </c>
      <c r="AX1304" s="12" t="s">
        <v>81</v>
      </c>
      <c r="AY1304" s="150" t="s">
        <v>142</v>
      </c>
    </row>
    <row r="1305" spans="2:65" s="13" customFormat="1">
      <c r="B1305" s="155"/>
      <c r="D1305" s="149" t="s">
        <v>154</v>
      </c>
      <c r="E1305" s="156" t="s">
        <v>79</v>
      </c>
      <c r="F1305" s="157" t="s">
        <v>981</v>
      </c>
      <c r="H1305" s="158">
        <v>0.13</v>
      </c>
      <c r="I1305" s="159"/>
      <c r="L1305" s="155"/>
      <c r="M1305" s="160"/>
      <c r="T1305" s="161"/>
      <c r="AT1305" s="156" t="s">
        <v>154</v>
      </c>
      <c r="AU1305" s="156" t="s">
        <v>91</v>
      </c>
      <c r="AV1305" s="13" t="s">
        <v>91</v>
      </c>
      <c r="AW1305" s="13" t="s">
        <v>42</v>
      </c>
      <c r="AX1305" s="13" t="s">
        <v>81</v>
      </c>
      <c r="AY1305" s="156" t="s">
        <v>142</v>
      </c>
    </row>
    <row r="1306" spans="2:65" s="12" customFormat="1">
      <c r="B1306" s="148"/>
      <c r="D1306" s="149" t="s">
        <v>154</v>
      </c>
      <c r="E1306" s="150" t="s">
        <v>79</v>
      </c>
      <c r="F1306" s="151" t="s">
        <v>466</v>
      </c>
      <c r="H1306" s="150" t="s">
        <v>79</v>
      </c>
      <c r="I1306" s="152"/>
      <c r="L1306" s="148"/>
      <c r="M1306" s="153"/>
      <c r="T1306" s="154"/>
      <c r="AT1306" s="150" t="s">
        <v>154</v>
      </c>
      <c r="AU1306" s="150" t="s">
        <v>91</v>
      </c>
      <c r="AV1306" s="12" t="s">
        <v>89</v>
      </c>
      <c r="AW1306" s="12" t="s">
        <v>42</v>
      </c>
      <c r="AX1306" s="12" t="s">
        <v>81</v>
      </c>
      <c r="AY1306" s="150" t="s">
        <v>142</v>
      </c>
    </row>
    <row r="1307" spans="2:65" s="13" customFormat="1">
      <c r="B1307" s="155"/>
      <c r="D1307" s="149" t="s">
        <v>154</v>
      </c>
      <c r="E1307" s="156" t="s">
        <v>79</v>
      </c>
      <c r="F1307" s="157" t="s">
        <v>982</v>
      </c>
      <c r="H1307" s="158">
        <v>0.05</v>
      </c>
      <c r="I1307" s="159"/>
      <c r="L1307" s="155"/>
      <c r="M1307" s="160"/>
      <c r="T1307" s="161"/>
      <c r="AT1307" s="156" t="s">
        <v>154</v>
      </c>
      <c r="AU1307" s="156" t="s">
        <v>91</v>
      </c>
      <c r="AV1307" s="13" t="s">
        <v>91</v>
      </c>
      <c r="AW1307" s="13" t="s">
        <v>42</v>
      </c>
      <c r="AX1307" s="13" t="s">
        <v>81</v>
      </c>
      <c r="AY1307" s="156" t="s">
        <v>142</v>
      </c>
    </row>
    <row r="1308" spans="2:65" s="12" customFormat="1">
      <c r="B1308" s="148"/>
      <c r="D1308" s="149" t="s">
        <v>154</v>
      </c>
      <c r="E1308" s="150" t="s">
        <v>79</v>
      </c>
      <c r="F1308" s="151" t="s">
        <v>468</v>
      </c>
      <c r="H1308" s="150" t="s">
        <v>79</v>
      </c>
      <c r="I1308" s="152"/>
      <c r="L1308" s="148"/>
      <c r="M1308" s="153"/>
      <c r="T1308" s="154"/>
      <c r="AT1308" s="150" t="s">
        <v>154</v>
      </c>
      <c r="AU1308" s="150" t="s">
        <v>91</v>
      </c>
      <c r="AV1308" s="12" t="s">
        <v>89</v>
      </c>
      <c r="AW1308" s="12" t="s">
        <v>42</v>
      </c>
      <c r="AX1308" s="12" t="s">
        <v>81</v>
      </c>
      <c r="AY1308" s="150" t="s">
        <v>142</v>
      </c>
    </row>
    <row r="1309" spans="2:65" s="13" customFormat="1">
      <c r="B1309" s="155"/>
      <c r="D1309" s="149" t="s">
        <v>154</v>
      </c>
      <c r="E1309" s="156" t="s">
        <v>79</v>
      </c>
      <c r="F1309" s="157" t="s">
        <v>982</v>
      </c>
      <c r="H1309" s="158">
        <v>0.05</v>
      </c>
      <c r="I1309" s="159"/>
      <c r="L1309" s="155"/>
      <c r="M1309" s="160"/>
      <c r="T1309" s="161"/>
      <c r="AT1309" s="156" t="s">
        <v>154</v>
      </c>
      <c r="AU1309" s="156" t="s">
        <v>91</v>
      </c>
      <c r="AV1309" s="13" t="s">
        <v>91</v>
      </c>
      <c r="AW1309" s="13" t="s">
        <v>42</v>
      </c>
      <c r="AX1309" s="13" t="s">
        <v>81</v>
      </c>
      <c r="AY1309" s="156" t="s">
        <v>142</v>
      </c>
    </row>
    <row r="1310" spans="2:65" s="12" customFormat="1">
      <c r="B1310" s="148"/>
      <c r="D1310" s="149" t="s">
        <v>154</v>
      </c>
      <c r="E1310" s="150" t="s">
        <v>79</v>
      </c>
      <c r="F1310" s="151" t="s">
        <v>470</v>
      </c>
      <c r="H1310" s="150" t="s">
        <v>79</v>
      </c>
      <c r="I1310" s="152"/>
      <c r="L1310" s="148"/>
      <c r="M1310" s="153"/>
      <c r="T1310" s="154"/>
      <c r="AT1310" s="150" t="s">
        <v>154</v>
      </c>
      <c r="AU1310" s="150" t="s">
        <v>91</v>
      </c>
      <c r="AV1310" s="12" t="s">
        <v>89</v>
      </c>
      <c r="AW1310" s="12" t="s">
        <v>42</v>
      </c>
      <c r="AX1310" s="12" t="s">
        <v>81</v>
      </c>
      <c r="AY1310" s="150" t="s">
        <v>142</v>
      </c>
    </row>
    <row r="1311" spans="2:65" s="13" customFormat="1">
      <c r="B1311" s="155"/>
      <c r="D1311" s="149" t="s">
        <v>154</v>
      </c>
      <c r="E1311" s="156" t="s">
        <v>79</v>
      </c>
      <c r="F1311" s="157" t="s">
        <v>982</v>
      </c>
      <c r="H1311" s="158">
        <v>0.05</v>
      </c>
      <c r="I1311" s="159"/>
      <c r="L1311" s="155"/>
      <c r="M1311" s="160"/>
      <c r="T1311" s="161"/>
      <c r="AT1311" s="156" t="s">
        <v>154</v>
      </c>
      <c r="AU1311" s="156" t="s">
        <v>91</v>
      </c>
      <c r="AV1311" s="13" t="s">
        <v>91</v>
      </c>
      <c r="AW1311" s="13" t="s">
        <v>42</v>
      </c>
      <c r="AX1311" s="13" t="s">
        <v>81</v>
      </c>
      <c r="AY1311" s="156" t="s">
        <v>142</v>
      </c>
    </row>
    <row r="1312" spans="2:65" s="12" customFormat="1">
      <c r="B1312" s="148"/>
      <c r="D1312" s="149" t="s">
        <v>154</v>
      </c>
      <c r="E1312" s="150" t="s">
        <v>79</v>
      </c>
      <c r="F1312" s="151" t="s">
        <v>471</v>
      </c>
      <c r="H1312" s="150" t="s">
        <v>79</v>
      </c>
      <c r="I1312" s="152"/>
      <c r="L1312" s="148"/>
      <c r="M1312" s="153"/>
      <c r="T1312" s="154"/>
      <c r="AT1312" s="150" t="s">
        <v>154</v>
      </c>
      <c r="AU1312" s="150" t="s">
        <v>91</v>
      </c>
      <c r="AV1312" s="12" t="s">
        <v>89</v>
      </c>
      <c r="AW1312" s="12" t="s">
        <v>42</v>
      </c>
      <c r="AX1312" s="12" t="s">
        <v>81</v>
      </c>
      <c r="AY1312" s="150" t="s">
        <v>142</v>
      </c>
    </row>
    <row r="1313" spans="2:65" s="13" customFormat="1">
      <c r="B1313" s="155"/>
      <c r="D1313" s="149" t="s">
        <v>154</v>
      </c>
      <c r="E1313" s="156" t="s">
        <v>79</v>
      </c>
      <c r="F1313" s="157" t="s">
        <v>983</v>
      </c>
      <c r="H1313" s="158">
        <v>0.02</v>
      </c>
      <c r="I1313" s="159"/>
      <c r="L1313" s="155"/>
      <c r="M1313" s="160"/>
      <c r="T1313" s="161"/>
      <c r="AT1313" s="156" t="s">
        <v>154</v>
      </c>
      <c r="AU1313" s="156" t="s">
        <v>91</v>
      </c>
      <c r="AV1313" s="13" t="s">
        <v>91</v>
      </c>
      <c r="AW1313" s="13" t="s">
        <v>42</v>
      </c>
      <c r="AX1313" s="13" t="s">
        <v>81</v>
      </c>
      <c r="AY1313" s="156" t="s">
        <v>142</v>
      </c>
    </row>
    <row r="1314" spans="2:65" s="12" customFormat="1">
      <c r="B1314" s="148"/>
      <c r="D1314" s="149" t="s">
        <v>154</v>
      </c>
      <c r="E1314" s="150" t="s">
        <v>79</v>
      </c>
      <c r="F1314" s="151" t="s">
        <v>473</v>
      </c>
      <c r="H1314" s="150" t="s">
        <v>79</v>
      </c>
      <c r="I1314" s="152"/>
      <c r="L1314" s="148"/>
      <c r="M1314" s="153"/>
      <c r="T1314" s="154"/>
      <c r="AT1314" s="150" t="s">
        <v>154</v>
      </c>
      <c r="AU1314" s="150" t="s">
        <v>91</v>
      </c>
      <c r="AV1314" s="12" t="s">
        <v>89</v>
      </c>
      <c r="AW1314" s="12" t="s">
        <v>42</v>
      </c>
      <c r="AX1314" s="12" t="s">
        <v>81</v>
      </c>
      <c r="AY1314" s="150" t="s">
        <v>142</v>
      </c>
    </row>
    <row r="1315" spans="2:65" s="13" customFormat="1">
      <c r="B1315" s="155"/>
      <c r="D1315" s="149" t="s">
        <v>154</v>
      </c>
      <c r="E1315" s="156" t="s">
        <v>79</v>
      </c>
      <c r="F1315" s="157" t="s">
        <v>982</v>
      </c>
      <c r="H1315" s="158">
        <v>0.05</v>
      </c>
      <c r="I1315" s="159"/>
      <c r="L1315" s="155"/>
      <c r="M1315" s="160"/>
      <c r="T1315" s="161"/>
      <c r="AT1315" s="156" t="s">
        <v>154</v>
      </c>
      <c r="AU1315" s="156" t="s">
        <v>91</v>
      </c>
      <c r="AV1315" s="13" t="s">
        <v>91</v>
      </c>
      <c r="AW1315" s="13" t="s">
        <v>42</v>
      </c>
      <c r="AX1315" s="13" t="s">
        <v>81</v>
      </c>
      <c r="AY1315" s="156" t="s">
        <v>142</v>
      </c>
    </row>
    <row r="1316" spans="2:65" s="12" customFormat="1">
      <c r="B1316" s="148"/>
      <c r="D1316" s="149" t="s">
        <v>154</v>
      </c>
      <c r="E1316" s="150" t="s">
        <v>79</v>
      </c>
      <c r="F1316" s="151" t="s">
        <v>474</v>
      </c>
      <c r="H1316" s="150" t="s">
        <v>79</v>
      </c>
      <c r="I1316" s="152"/>
      <c r="L1316" s="148"/>
      <c r="M1316" s="153"/>
      <c r="T1316" s="154"/>
      <c r="AT1316" s="150" t="s">
        <v>154</v>
      </c>
      <c r="AU1316" s="150" t="s">
        <v>91</v>
      </c>
      <c r="AV1316" s="12" t="s">
        <v>89</v>
      </c>
      <c r="AW1316" s="12" t="s">
        <v>42</v>
      </c>
      <c r="AX1316" s="12" t="s">
        <v>81</v>
      </c>
      <c r="AY1316" s="150" t="s">
        <v>142</v>
      </c>
    </row>
    <row r="1317" spans="2:65" s="13" customFormat="1">
      <c r="B1317" s="155"/>
      <c r="D1317" s="149" t="s">
        <v>154</v>
      </c>
      <c r="E1317" s="156" t="s">
        <v>79</v>
      </c>
      <c r="F1317" s="157" t="s">
        <v>982</v>
      </c>
      <c r="H1317" s="158">
        <v>0.05</v>
      </c>
      <c r="I1317" s="159"/>
      <c r="L1317" s="155"/>
      <c r="M1317" s="160"/>
      <c r="T1317" s="161"/>
      <c r="AT1317" s="156" t="s">
        <v>154</v>
      </c>
      <c r="AU1317" s="156" t="s">
        <v>91</v>
      </c>
      <c r="AV1317" s="13" t="s">
        <v>91</v>
      </c>
      <c r="AW1317" s="13" t="s">
        <v>42</v>
      </c>
      <c r="AX1317" s="13" t="s">
        <v>81</v>
      </c>
      <c r="AY1317" s="156" t="s">
        <v>142</v>
      </c>
    </row>
    <row r="1318" spans="2:65" s="12" customFormat="1">
      <c r="B1318" s="148"/>
      <c r="D1318" s="149" t="s">
        <v>154</v>
      </c>
      <c r="E1318" s="150" t="s">
        <v>79</v>
      </c>
      <c r="F1318" s="151" t="s">
        <v>491</v>
      </c>
      <c r="H1318" s="150" t="s">
        <v>79</v>
      </c>
      <c r="I1318" s="152"/>
      <c r="L1318" s="148"/>
      <c r="M1318" s="153"/>
      <c r="T1318" s="154"/>
      <c r="AT1318" s="150" t="s">
        <v>154</v>
      </c>
      <c r="AU1318" s="150" t="s">
        <v>91</v>
      </c>
      <c r="AV1318" s="12" t="s">
        <v>89</v>
      </c>
      <c r="AW1318" s="12" t="s">
        <v>42</v>
      </c>
      <c r="AX1318" s="12" t="s">
        <v>81</v>
      </c>
      <c r="AY1318" s="150" t="s">
        <v>142</v>
      </c>
    </row>
    <row r="1319" spans="2:65" s="13" customFormat="1">
      <c r="B1319" s="155"/>
      <c r="D1319" s="149" t="s">
        <v>154</v>
      </c>
      <c r="E1319" s="156" t="s">
        <v>79</v>
      </c>
      <c r="F1319" s="157" t="s">
        <v>984</v>
      </c>
      <c r="H1319" s="158">
        <v>0.03</v>
      </c>
      <c r="I1319" s="159"/>
      <c r="L1319" s="155"/>
      <c r="M1319" s="160"/>
      <c r="T1319" s="161"/>
      <c r="AT1319" s="156" t="s">
        <v>154</v>
      </c>
      <c r="AU1319" s="156" t="s">
        <v>91</v>
      </c>
      <c r="AV1319" s="13" t="s">
        <v>91</v>
      </c>
      <c r="AW1319" s="13" t="s">
        <v>42</v>
      </c>
      <c r="AX1319" s="13" t="s">
        <v>81</v>
      </c>
      <c r="AY1319" s="156" t="s">
        <v>142</v>
      </c>
    </row>
    <row r="1320" spans="2:65" s="12" customFormat="1">
      <c r="B1320" s="148"/>
      <c r="D1320" s="149" t="s">
        <v>154</v>
      </c>
      <c r="E1320" s="150" t="s">
        <v>79</v>
      </c>
      <c r="F1320" s="151" t="s">
        <v>492</v>
      </c>
      <c r="H1320" s="150" t="s">
        <v>79</v>
      </c>
      <c r="I1320" s="152"/>
      <c r="L1320" s="148"/>
      <c r="M1320" s="153"/>
      <c r="T1320" s="154"/>
      <c r="AT1320" s="150" t="s">
        <v>154</v>
      </c>
      <c r="AU1320" s="150" t="s">
        <v>91</v>
      </c>
      <c r="AV1320" s="12" t="s">
        <v>89</v>
      </c>
      <c r="AW1320" s="12" t="s">
        <v>42</v>
      </c>
      <c r="AX1320" s="12" t="s">
        <v>81</v>
      </c>
      <c r="AY1320" s="150" t="s">
        <v>142</v>
      </c>
    </row>
    <row r="1321" spans="2:65" s="13" customFormat="1">
      <c r="B1321" s="155"/>
      <c r="D1321" s="149" t="s">
        <v>154</v>
      </c>
      <c r="E1321" s="156" t="s">
        <v>79</v>
      </c>
      <c r="F1321" s="157" t="s">
        <v>985</v>
      </c>
      <c r="H1321" s="158">
        <v>0.01</v>
      </c>
      <c r="I1321" s="159"/>
      <c r="L1321" s="155"/>
      <c r="M1321" s="160"/>
      <c r="T1321" s="161"/>
      <c r="AT1321" s="156" t="s">
        <v>154</v>
      </c>
      <c r="AU1321" s="156" t="s">
        <v>91</v>
      </c>
      <c r="AV1321" s="13" t="s">
        <v>91</v>
      </c>
      <c r="AW1321" s="13" t="s">
        <v>42</v>
      </c>
      <c r="AX1321" s="13" t="s">
        <v>81</v>
      </c>
      <c r="AY1321" s="156" t="s">
        <v>142</v>
      </c>
    </row>
    <row r="1322" spans="2:65" s="14" customFormat="1">
      <c r="B1322" s="165"/>
      <c r="D1322" s="149" t="s">
        <v>154</v>
      </c>
      <c r="E1322" s="166" t="s">
        <v>79</v>
      </c>
      <c r="F1322" s="167" t="s">
        <v>210</v>
      </c>
      <c r="H1322" s="168">
        <v>0.43999999999999995</v>
      </c>
      <c r="I1322" s="169"/>
      <c r="L1322" s="165"/>
      <c r="M1322" s="170"/>
      <c r="T1322" s="171"/>
      <c r="AT1322" s="166" t="s">
        <v>154</v>
      </c>
      <c r="AU1322" s="166" t="s">
        <v>91</v>
      </c>
      <c r="AV1322" s="14" t="s">
        <v>188</v>
      </c>
      <c r="AW1322" s="14" t="s">
        <v>42</v>
      </c>
      <c r="AX1322" s="14" t="s">
        <v>89</v>
      </c>
      <c r="AY1322" s="166" t="s">
        <v>142</v>
      </c>
    </row>
    <row r="1323" spans="2:65" s="1" customFormat="1" ht="24.2" customHeight="1">
      <c r="B1323" s="32"/>
      <c r="C1323" s="131" t="s">
        <v>986</v>
      </c>
      <c r="D1323" s="131" t="s">
        <v>145</v>
      </c>
      <c r="E1323" s="132" t="s">
        <v>987</v>
      </c>
      <c r="F1323" s="133" t="s">
        <v>988</v>
      </c>
      <c r="G1323" s="134" t="s">
        <v>148</v>
      </c>
      <c r="H1323" s="135">
        <v>6</v>
      </c>
      <c r="I1323" s="136"/>
      <c r="J1323" s="137">
        <f>ROUND(I1323*H1323,2)</f>
        <v>0</v>
      </c>
      <c r="K1323" s="133" t="s">
        <v>149</v>
      </c>
      <c r="L1323" s="32"/>
      <c r="M1323" s="138" t="s">
        <v>79</v>
      </c>
      <c r="N1323" s="139" t="s">
        <v>51</v>
      </c>
      <c r="P1323" s="140">
        <f>O1323*H1323</f>
        <v>0</v>
      </c>
      <c r="Q1323" s="140">
        <v>0</v>
      </c>
      <c r="R1323" s="140">
        <f>Q1323*H1323</f>
        <v>0</v>
      </c>
      <c r="S1323" s="140">
        <v>0</v>
      </c>
      <c r="T1323" s="141">
        <f>S1323*H1323</f>
        <v>0</v>
      </c>
      <c r="AR1323" s="142" t="s">
        <v>89</v>
      </c>
      <c r="AT1323" s="142" t="s">
        <v>145</v>
      </c>
      <c r="AU1323" s="142" t="s">
        <v>91</v>
      </c>
      <c r="AY1323" s="16" t="s">
        <v>142</v>
      </c>
      <c r="BE1323" s="143">
        <f>IF(N1323="základní",J1323,0)</f>
        <v>0</v>
      </c>
      <c r="BF1323" s="143">
        <f>IF(N1323="snížená",J1323,0)</f>
        <v>0</v>
      </c>
      <c r="BG1323" s="143">
        <f>IF(N1323="zákl. přenesená",J1323,0)</f>
        <v>0</v>
      </c>
      <c r="BH1323" s="143">
        <f>IF(N1323="sníž. přenesená",J1323,0)</f>
        <v>0</v>
      </c>
      <c r="BI1323" s="143">
        <f>IF(N1323="nulová",J1323,0)</f>
        <v>0</v>
      </c>
      <c r="BJ1323" s="16" t="s">
        <v>89</v>
      </c>
      <c r="BK1323" s="143">
        <f>ROUND(I1323*H1323,2)</f>
        <v>0</v>
      </c>
      <c r="BL1323" s="16" t="s">
        <v>89</v>
      </c>
      <c r="BM1323" s="142" t="s">
        <v>989</v>
      </c>
    </row>
    <row r="1324" spans="2:65" s="1" customFormat="1">
      <c r="B1324" s="32"/>
      <c r="D1324" s="144" t="s">
        <v>152</v>
      </c>
      <c r="F1324" s="145" t="s">
        <v>990</v>
      </c>
      <c r="I1324" s="146"/>
      <c r="L1324" s="32"/>
      <c r="M1324" s="147"/>
      <c r="T1324" s="53"/>
      <c r="AT1324" s="16" t="s">
        <v>152</v>
      </c>
      <c r="AU1324" s="16" t="s">
        <v>91</v>
      </c>
    </row>
    <row r="1325" spans="2:65" s="12" customFormat="1">
      <c r="B1325" s="148"/>
      <c r="D1325" s="149" t="s">
        <v>154</v>
      </c>
      <c r="E1325" s="150" t="s">
        <v>79</v>
      </c>
      <c r="F1325" s="151" t="s">
        <v>198</v>
      </c>
      <c r="H1325" s="150" t="s">
        <v>79</v>
      </c>
      <c r="I1325" s="152"/>
      <c r="L1325" s="148"/>
      <c r="M1325" s="153"/>
      <c r="T1325" s="154"/>
      <c r="AT1325" s="150" t="s">
        <v>154</v>
      </c>
      <c r="AU1325" s="150" t="s">
        <v>91</v>
      </c>
      <c r="AV1325" s="12" t="s">
        <v>89</v>
      </c>
      <c r="AW1325" s="12" t="s">
        <v>42</v>
      </c>
      <c r="AX1325" s="12" t="s">
        <v>81</v>
      </c>
      <c r="AY1325" s="150" t="s">
        <v>142</v>
      </c>
    </row>
    <row r="1326" spans="2:65" s="12" customFormat="1">
      <c r="B1326" s="148"/>
      <c r="D1326" s="149" t="s">
        <v>154</v>
      </c>
      <c r="E1326" s="150" t="s">
        <v>79</v>
      </c>
      <c r="F1326" s="151" t="s">
        <v>466</v>
      </c>
      <c r="H1326" s="150" t="s">
        <v>79</v>
      </c>
      <c r="I1326" s="152"/>
      <c r="L1326" s="148"/>
      <c r="M1326" s="153"/>
      <c r="T1326" s="154"/>
      <c r="AT1326" s="150" t="s">
        <v>154</v>
      </c>
      <c r="AU1326" s="150" t="s">
        <v>91</v>
      </c>
      <c r="AV1326" s="12" t="s">
        <v>89</v>
      </c>
      <c r="AW1326" s="12" t="s">
        <v>42</v>
      </c>
      <c r="AX1326" s="12" t="s">
        <v>81</v>
      </c>
      <c r="AY1326" s="150" t="s">
        <v>142</v>
      </c>
    </row>
    <row r="1327" spans="2:65" s="13" customFormat="1">
      <c r="B1327" s="155"/>
      <c r="D1327" s="149" t="s">
        <v>154</v>
      </c>
      <c r="E1327" s="156" t="s">
        <v>79</v>
      </c>
      <c r="F1327" s="157" t="s">
        <v>89</v>
      </c>
      <c r="H1327" s="158">
        <v>1</v>
      </c>
      <c r="I1327" s="159"/>
      <c r="L1327" s="155"/>
      <c r="M1327" s="160"/>
      <c r="T1327" s="161"/>
      <c r="AT1327" s="156" t="s">
        <v>154</v>
      </c>
      <c r="AU1327" s="156" t="s">
        <v>91</v>
      </c>
      <c r="AV1327" s="13" t="s">
        <v>91</v>
      </c>
      <c r="AW1327" s="13" t="s">
        <v>42</v>
      </c>
      <c r="AX1327" s="13" t="s">
        <v>81</v>
      </c>
      <c r="AY1327" s="156" t="s">
        <v>142</v>
      </c>
    </row>
    <row r="1328" spans="2:65" s="12" customFormat="1">
      <c r="B1328" s="148"/>
      <c r="D1328" s="149" t="s">
        <v>154</v>
      </c>
      <c r="E1328" s="150" t="s">
        <v>79</v>
      </c>
      <c r="F1328" s="151" t="s">
        <v>468</v>
      </c>
      <c r="H1328" s="150" t="s">
        <v>79</v>
      </c>
      <c r="I1328" s="152"/>
      <c r="L1328" s="148"/>
      <c r="M1328" s="153"/>
      <c r="T1328" s="154"/>
      <c r="AT1328" s="150" t="s">
        <v>154</v>
      </c>
      <c r="AU1328" s="150" t="s">
        <v>91</v>
      </c>
      <c r="AV1328" s="12" t="s">
        <v>89</v>
      </c>
      <c r="AW1328" s="12" t="s">
        <v>42</v>
      </c>
      <c r="AX1328" s="12" t="s">
        <v>81</v>
      </c>
      <c r="AY1328" s="150" t="s">
        <v>142</v>
      </c>
    </row>
    <row r="1329" spans="2:65" s="13" customFormat="1">
      <c r="B1329" s="155"/>
      <c r="D1329" s="149" t="s">
        <v>154</v>
      </c>
      <c r="E1329" s="156" t="s">
        <v>79</v>
      </c>
      <c r="F1329" s="157" t="s">
        <v>89</v>
      </c>
      <c r="H1329" s="158">
        <v>1</v>
      </c>
      <c r="I1329" s="159"/>
      <c r="L1329" s="155"/>
      <c r="M1329" s="160"/>
      <c r="T1329" s="161"/>
      <c r="AT1329" s="156" t="s">
        <v>154</v>
      </c>
      <c r="AU1329" s="156" t="s">
        <v>91</v>
      </c>
      <c r="AV1329" s="13" t="s">
        <v>91</v>
      </c>
      <c r="AW1329" s="13" t="s">
        <v>42</v>
      </c>
      <c r="AX1329" s="13" t="s">
        <v>81</v>
      </c>
      <c r="AY1329" s="156" t="s">
        <v>142</v>
      </c>
    </row>
    <row r="1330" spans="2:65" s="12" customFormat="1">
      <c r="B1330" s="148"/>
      <c r="D1330" s="149" t="s">
        <v>154</v>
      </c>
      <c r="E1330" s="150" t="s">
        <v>79</v>
      </c>
      <c r="F1330" s="151" t="s">
        <v>470</v>
      </c>
      <c r="H1330" s="150" t="s">
        <v>79</v>
      </c>
      <c r="I1330" s="152"/>
      <c r="L1330" s="148"/>
      <c r="M1330" s="153"/>
      <c r="T1330" s="154"/>
      <c r="AT1330" s="150" t="s">
        <v>154</v>
      </c>
      <c r="AU1330" s="150" t="s">
        <v>91</v>
      </c>
      <c r="AV1330" s="12" t="s">
        <v>89</v>
      </c>
      <c r="AW1330" s="12" t="s">
        <v>42</v>
      </c>
      <c r="AX1330" s="12" t="s">
        <v>81</v>
      </c>
      <c r="AY1330" s="150" t="s">
        <v>142</v>
      </c>
    </row>
    <row r="1331" spans="2:65" s="13" customFormat="1">
      <c r="B1331" s="155"/>
      <c r="D1331" s="149" t="s">
        <v>154</v>
      </c>
      <c r="E1331" s="156" t="s">
        <v>79</v>
      </c>
      <c r="F1331" s="157" t="s">
        <v>89</v>
      </c>
      <c r="H1331" s="158">
        <v>1</v>
      </c>
      <c r="I1331" s="159"/>
      <c r="L1331" s="155"/>
      <c r="M1331" s="160"/>
      <c r="T1331" s="161"/>
      <c r="AT1331" s="156" t="s">
        <v>154</v>
      </c>
      <c r="AU1331" s="156" t="s">
        <v>91</v>
      </c>
      <c r="AV1331" s="13" t="s">
        <v>91</v>
      </c>
      <c r="AW1331" s="13" t="s">
        <v>42</v>
      </c>
      <c r="AX1331" s="13" t="s">
        <v>81</v>
      </c>
      <c r="AY1331" s="156" t="s">
        <v>142</v>
      </c>
    </row>
    <row r="1332" spans="2:65" s="12" customFormat="1">
      <c r="B1332" s="148"/>
      <c r="D1332" s="149" t="s">
        <v>154</v>
      </c>
      <c r="E1332" s="150" t="s">
        <v>79</v>
      </c>
      <c r="F1332" s="151" t="s">
        <v>471</v>
      </c>
      <c r="H1332" s="150" t="s">
        <v>79</v>
      </c>
      <c r="I1332" s="152"/>
      <c r="L1332" s="148"/>
      <c r="M1332" s="153"/>
      <c r="T1332" s="154"/>
      <c r="AT1332" s="150" t="s">
        <v>154</v>
      </c>
      <c r="AU1332" s="150" t="s">
        <v>91</v>
      </c>
      <c r="AV1332" s="12" t="s">
        <v>89</v>
      </c>
      <c r="AW1332" s="12" t="s">
        <v>42</v>
      </c>
      <c r="AX1332" s="12" t="s">
        <v>81</v>
      </c>
      <c r="AY1332" s="150" t="s">
        <v>142</v>
      </c>
    </row>
    <row r="1333" spans="2:65" s="13" customFormat="1">
      <c r="B1333" s="155"/>
      <c r="D1333" s="149" t="s">
        <v>154</v>
      </c>
      <c r="E1333" s="156" t="s">
        <v>79</v>
      </c>
      <c r="F1333" s="157" t="s">
        <v>89</v>
      </c>
      <c r="H1333" s="158">
        <v>1</v>
      </c>
      <c r="I1333" s="159"/>
      <c r="L1333" s="155"/>
      <c r="M1333" s="160"/>
      <c r="T1333" s="161"/>
      <c r="AT1333" s="156" t="s">
        <v>154</v>
      </c>
      <c r="AU1333" s="156" t="s">
        <v>91</v>
      </c>
      <c r="AV1333" s="13" t="s">
        <v>91</v>
      </c>
      <c r="AW1333" s="13" t="s">
        <v>42</v>
      </c>
      <c r="AX1333" s="13" t="s">
        <v>81</v>
      </c>
      <c r="AY1333" s="156" t="s">
        <v>142</v>
      </c>
    </row>
    <row r="1334" spans="2:65" s="12" customFormat="1">
      <c r="B1334" s="148"/>
      <c r="D1334" s="149" t="s">
        <v>154</v>
      </c>
      <c r="E1334" s="150" t="s">
        <v>79</v>
      </c>
      <c r="F1334" s="151" t="s">
        <v>473</v>
      </c>
      <c r="H1334" s="150" t="s">
        <v>79</v>
      </c>
      <c r="I1334" s="152"/>
      <c r="L1334" s="148"/>
      <c r="M1334" s="153"/>
      <c r="T1334" s="154"/>
      <c r="AT1334" s="150" t="s">
        <v>154</v>
      </c>
      <c r="AU1334" s="150" t="s">
        <v>91</v>
      </c>
      <c r="AV1334" s="12" t="s">
        <v>89</v>
      </c>
      <c r="AW1334" s="12" t="s">
        <v>42</v>
      </c>
      <c r="AX1334" s="12" t="s">
        <v>81</v>
      </c>
      <c r="AY1334" s="150" t="s">
        <v>142</v>
      </c>
    </row>
    <row r="1335" spans="2:65" s="13" customFormat="1">
      <c r="B1335" s="155"/>
      <c r="D1335" s="149" t="s">
        <v>154</v>
      </c>
      <c r="E1335" s="156" t="s">
        <v>79</v>
      </c>
      <c r="F1335" s="157" t="s">
        <v>89</v>
      </c>
      <c r="H1335" s="158">
        <v>1</v>
      </c>
      <c r="I1335" s="159"/>
      <c r="L1335" s="155"/>
      <c r="M1335" s="160"/>
      <c r="T1335" s="161"/>
      <c r="AT1335" s="156" t="s">
        <v>154</v>
      </c>
      <c r="AU1335" s="156" t="s">
        <v>91</v>
      </c>
      <c r="AV1335" s="13" t="s">
        <v>91</v>
      </c>
      <c r="AW1335" s="13" t="s">
        <v>42</v>
      </c>
      <c r="AX1335" s="13" t="s">
        <v>81</v>
      </c>
      <c r="AY1335" s="156" t="s">
        <v>142</v>
      </c>
    </row>
    <row r="1336" spans="2:65" s="12" customFormat="1">
      <c r="B1336" s="148"/>
      <c r="D1336" s="149" t="s">
        <v>154</v>
      </c>
      <c r="E1336" s="150" t="s">
        <v>79</v>
      </c>
      <c r="F1336" s="151" t="s">
        <v>474</v>
      </c>
      <c r="H1336" s="150" t="s">
        <v>79</v>
      </c>
      <c r="I1336" s="152"/>
      <c r="L1336" s="148"/>
      <c r="M1336" s="153"/>
      <c r="T1336" s="154"/>
      <c r="AT1336" s="150" t="s">
        <v>154</v>
      </c>
      <c r="AU1336" s="150" t="s">
        <v>91</v>
      </c>
      <c r="AV1336" s="12" t="s">
        <v>89</v>
      </c>
      <c r="AW1336" s="12" t="s">
        <v>42</v>
      </c>
      <c r="AX1336" s="12" t="s">
        <v>81</v>
      </c>
      <c r="AY1336" s="150" t="s">
        <v>142</v>
      </c>
    </row>
    <row r="1337" spans="2:65" s="13" customFormat="1">
      <c r="B1337" s="155"/>
      <c r="D1337" s="149" t="s">
        <v>154</v>
      </c>
      <c r="E1337" s="156" t="s">
        <v>79</v>
      </c>
      <c r="F1337" s="157" t="s">
        <v>89</v>
      </c>
      <c r="H1337" s="158">
        <v>1</v>
      </c>
      <c r="I1337" s="159"/>
      <c r="L1337" s="155"/>
      <c r="M1337" s="160"/>
      <c r="T1337" s="161"/>
      <c r="AT1337" s="156" t="s">
        <v>154</v>
      </c>
      <c r="AU1337" s="156" t="s">
        <v>91</v>
      </c>
      <c r="AV1337" s="13" t="s">
        <v>91</v>
      </c>
      <c r="AW1337" s="13" t="s">
        <v>42</v>
      </c>
      <c r="AX1337" s="13" t="s">
        <v>81</v>
      </c>
      <c r="AY1337" s="156" t="s">
        <v>142</v>
      </c>
    </row>
    <row r="1338" spans="2:65" s="14" customFormat="1">
      <c r="B1338" s="165"/>
      <c r="D1338" s="149" t="s">
        <v>154</v>
      </c>
      <c r="E1338" s="166" t="s">
        <v>79</v>
      </c>
      <c r="F1338" s="167" t="s">
        <v>210</v>
      </c>
      <c r="H1338" s="168">
        <v>6</v>
      </c>
      <c r="I1338" s="169"/>
      <c r="L1338" s="165"/>
      <c r="M1338" s="170"/>
      <c r="T1338" s="171"/>
      <c r="AT1338" s="166" t="s">
        <v>154</v>
      </c>
      <c r="AU1338" s="166" t="s">
        <v>91</v>
      </c>
      <c r="AV1338" s="14" t="s">
        <v>188</v>
      </c>
      <c r="AW1338" s="14" t="s">
        <v>42</v>
      </c>
      <c r="AX1338" s="14" t="s">
        <v>89</v>
      </c>
      <c r="AY1338" s="166" t="s">
        <v>142</v>
      </c>
    </row>
    <row r="1339" spans="2:65" s="1" customFormat="1" ht="21.75" customHeight="1">
      <c r="B1339" s="32"/>
      <c r="C1339" s="172" t="s">
        <v>991</v>
      </c>
      <c r="D1339" s="172" t="s">
        <v>239</v>
      </c>
      <c r="E1339" s="173" t="s">
        <v>992</v>
      </c>
      <c r="F1339" s="174" t="s">
        <v>993</v>
      </c>
      <c r="G1339" s="175" t="s">
        <v>148</v>
      </c>
      <c r="H1339" s="176">
        <v>6</v>
      </c>
      <c r="I1339" s="177"/>
      <c r="J1339" s="178">
        <f>ROUND(I1339*H1339,2)</f>
        <v>0</v>
      </c>
      <c r="K1339" s="174" t="s">
        <v>247</v>
      </c>
      <c r="L1339" s="179"/>
      <c r="M1339" s="180" t="s">
        <v>79</v>
      </c>
      <c r="N1339" s="181" t="s">
        <v>51</v>
      </c>
      <c r="P1339" s="140">
        <f>O1339*H1339</f>
        <v>0</v>
      </c>
      <c r="Q1339" s="140">
        <v>0</v>
      </c>
      <c r="R1339" s="140">
        <f>Q1339*H1339</f>
        <v>0</v>
      </c>
      <c r="S1339" s="140">
        <v>0</v>
      </c>
      <c r="T1339" s="141">
        <f>S1339*H1339</f>
        <v>0</v>
      </c>
      <c r="AR1339" s="142" t="s">
        <v>91</v>
      </c>
      <c r="AT1339" s="142" t="s">
        <v>239</v>
      </c>
      <c r="AU1339" s="142" t="s">
        <v>91</v>
      </c>
      <c r="AY1339" s="16" t="s">
        <v>142</v>
      </c>
      <c r="BE1339" s="143">
        <f>IF(N1339="základní",J1339,0)</f>
        <v>0</v>
      </c>
      <c r="BF1339" s="143">
        <f>IF(N1339="snížená",J1339,0)</f>
        <v>0</v>
      </c>
      <c r="BG1339" s="143">
        <f>IF(N1339="zákl. přenesená",J1339,0)</f>
        <v>0</v>
      </c>
      <c r="BH1339" s="143">
        <f>IF(N1339="sníž. přenesená",J1339,0)</f>
        <v>0</v>
      </c>
      <c r="BI1339" s="143">
        <f>IF(N1339="nulová",J1339,0)</f>
        <v>0</v>
      </c>
      <c r="BJ1339" s="16" t="s">
        <v>89</v>
      </c>
      <c r="BK1339" s="143">
        <f>ROUND(I1339*H1339,2)</f>
        <v>0</v>
      </c>
      <c r="BL1339" s="16" t="s">
        <v>89</v>
      </c>
      <c r="BM1339" s="142" t="s">
        <v>994</v>
      </c>
    </row>
    <row r="1340" spans="2:65" s="12" customFormat="1">
      <c r="B1340" s="148"/>
      <c r="D1340" s="149" t="s">
        <v>154</v>
      </c>
      <c r="E1340" s="150" t="s">
        <v>79</v>
      </c>
      <c r="F1340" s="151" t="s">
        <v>198</v>
      </c>
      <c r="H1340" s="150" t="s">
        <v>79</v>
      </c>
      <c r="I1340" s="152"/>
      <c r="L1340" s="148"/>
      <c r="M1340" s="153"/>
      <c r="T1340" s="154"/>
      <c r="AT1340" s="150" t="s">
        <v>154</v>
      </c>
      <c r="AU1340" s="150" t="s">
        <v>91</v>
      </c>
      <c r="AV1340" s="12" t="s">
        <v>89</v>
      </c>
      <c r="AW1340" s="12" t="s">
        <v>42</v>
      </c>
      <c r="AX1340" s="12" t="s">
        <v>81</v>
      </c>
      <c r="AY1340" s="150" t="s">
        <v>142</v>
      </c>
    </row>
    <row r="1341" spans="2:65" s="12" customFormat="1">
      <c r="B1341" s="148"/>
      <c r="D1341" s="149" t="s">
        <v>154</v>
      </c>
      <c r="E1341" s="150" t="s">
        <v>79</v>
      </c>
      <c r="F1341" s="151" t="s">
        <v>466</v>
      </c>
      <c r="H1341" s="150" t="s">
        <v>79</v>
      </c>
      <c r="I1341" s="152"/>
      <c r="L1341" s="148"/>
      <c r="M1341" s="153"/>
      <c r="T1341" s="154"/>
      <c r="AT1341" s="150" t="s">
        <v>154</v>
      </c>
      <c r="AU1341" s="150" t="s">
        <v>91</v>
      </c>
      <c r="AV1341" s="12" t="s">
        <v>89</v>
      </c>
      <c r="AW1341" s="12" t="s">
        <v>42</v>
      </c>
      <c r="AX1341" s="12" t="s">
        <v>81</v>
      </c>
      <c r="AY1341" s="150" t="s">
        <v>142</v>
      </c>
    </row>
    <row r="1342" spans="2:65" s="13" customFormat="1">
      <c r="B1342" s="155"/>
      <c r="D1342" s="149" t="s">
        <v>154</v>
      </c>
      <c r="E1342" s="156" t="s">
        <v>79</v>
      </c>
      <c r="F1342" s="157" t="s">
        <v>89</v>
      </c>
      <c r="H1342" s="158">
        <v>1</v>
      </c>
      <c r="I1342" s="159"/>
      <c r="L1342" s="155"/>
      <c r="M1342" s="160"/>
      <c r="T1342" s="161"/>
      <c r="AT1342" s="156" t="s">
        <v>154</v>
      </c>
      <c r="AU1342" s="156" t="s">
        <v>91</v>
      </c>
      <c r="AV1342" s="13" t="s">
        <v>91</v>
      </c>
      <c r="AW1342" s="13" t="s">
        <v>42</v>
      </c>
      <c r="AX1342" s="13" t="s">
        <v>81</v>
      </c>
      <c r="AY1342" s="156" t="s">
        <v>142</v>
      </c>
    </row>
    <row r="1343" spans="2:65" s="12" customFormat="1">
      <c r="B1343" s="148"/>
      <c r="D1343" s="149" t="s">
        <v>154</v>
      </c>
      <c r="E1343" s="150" t="s">
        <v>79</v>
      </c>
      <c r="F1343" s="151" t="s">
        <v>468</v>
      </c>
      <c r="H1343" s="150" t="s">
        <v>79</v>
      </c>
      <c r="I1343" s="152"/>
      <c r="L1343" s="148"/>
      <c r="M1343" s="153"/>
      <c r="T1343" s="154"/>
      <c r="AT1343" s="150" t="s">
        <v>154</v>
      </c>
      <c r="AU1343" s="150" t="s">
        <v>91</v>
      </c>
      <c r="AV1343" s="12" t="s">
        <v>89</v>
      </c>
      <c r="AW1343" s="12" t="s">
        <v>42</v>
      </c>
      <c r="AX1343" s="12" t="s">
        <v>81</v>
      </c>
      <c r="AY1343" s="150" t="s">
        <v>142</v>
      </c>
    </row>
    <row r="1344" spans="2:65" s="13" customFormat="1">
      <c r="B1344" s="155"/>
      <c r="D1344" s="149" t="s">
        <v>154</v>
      </c>
      <c r="E1344" s="156" t="s">
        <v>79</v>
      </c>
      <c r="F1344" s="157" t="s">
        <v>89</v>
      </c>
      <c r="H1344" s="158">
        <v>1</v>
      </c>
      <c r="I1344" s="159"/>
      <c r="L1344" s="155"/>
      <c r="M1344" s="160"/>
      <c r="T1344" s="161"/>
      <c r="AT1344" s="156" t="s">
        <v>154</v>
      </c>
      <c r="AU1344" s="156" t="s">
        <v>91</v>
      </c>
      <c r="AV1344" s="13" t="s">
        <v>91</v>
      </c>
      <c r="AW1344" s="13" t="s">
        <v>42</v>
      </c>
      <c r="AX1344" s="13" t="s">
        <v>81</v>
      </c>
      <c r="AY1344" s="156" t="s">
        <v>142</v>
      </c>
    </row>
    <row r="1345" spans="2:65" s="12" customFormat="1">
      <c r="B1345" s="148"/>
      <c r="D1345" s="149" t="s">
        <v>154</v>
      </c>
      <c r="E1345" s="150" t="s">
        <v>79</v>
      </c>
      <c r="F1345" s="151" t="s">
        <v>470</v>
      </c>
      <c r="H1345" s="150" t="s">
        <v>79</v>
      </c>
      <c r="I1345" s="152"/>
      <c r="L1345" s="148"/>
      <c r="M1345" s="153"/>
      <c r="T1345" s="154"/>
      <c r="AT1345" s="150" t="s">
        <v>154</v>
      </c>
      <c r="AU1345" s="150" t="s">
        <v>91</v>
      </c>
      <c r="AV1345" s="12" t="s">
        <v>89</v>
      </c>
      <c r="AW1345" s="12" t="s">
        <v>42</v>
      </c>
      <c r="AX1345" s="12" t="s">
        <v>81</v>
      </c>
      <c r="AY1345" s="150" t="s">
        <v>142</v>
      </c>
    </row>
    <row r="1346" spans="2:65" s="13" customFormat="1">
      <c r="B1346" s="155"/>
      <c r="D1346" s="149" t="s">
        <v>154</v>
      </c>
      <c r="E1346" s="156" t="s">
        <v>79</v>
      </c>
      <c r="F1346" s="157" t="s">
        <v>89</v>
      </c>
      <c r="H1346" s="158">
        <v>1</v>
      </c>
      <c r="I1346" s="159"/>
      <c r="L1346" s="155"/>
      <c r="M1346" s="160"/>
      <c r="T1346" s="161"/>
      <c r="AT1346" s="156" t="s">
        <v>154</v>
      </c>
      <c r="AU1346" s="156" t="s">
        <v>91</v>
      </c>
      <c r="AV1346" s="13" t="s">
        <v>91</v>
      </c>
      <c r="AW1346" s="13" t="s">
        <v>42</v>
      </c>
      <c r="AX1346" s="13" t="s">
        <v>81</v>
      </c>
      <c r="AY1346" s="156" t="s">
        <v>142</v>
      </c>
    </row>
    <row r="1347" spans="2:65" s="12" customFormat="1">
      <c r="B1347" s="148"/>
      <c r="D1347" s="149" t="s">
        <v>154</v>
      </c>
      <c r="E1347" s="150" t="s">
        <v>79</v>
      </c>
      <c r="F1347" s="151" t="s">
        <v>471</v>
      </c>
      <c r="H1347" s="150" t="s">
        <v>79</v>
      </c>
      <c r="I1347" s="152"/>
      <c r="L1347" s="148"/>
      <c r="M1347" s="153"/>
      <c r="T1347" s="154"/>
      <c r="AT1347" s="150" t="s">
        <v>154</v>
      </c>
      <c r="AU1347" s="150" t="s">
        <v>91</v>
      </c>
      <c r="AV1347" s="12" t="s">
        <v>89</v>
      </c>
      <c r="AW1347" s="12" t="s">
        <v>42</v>
      </c>
      <c r="AX1347" s="12" t="s">
        <v>81</v>
      </c>
      <c r="AY1347" s="150" t="s">
        <v>142</v>
      </c>
    </row>
    <row r="1348" spans="2:65" s="13" customFormat="1">
      <c r="B1348" s="155"/>
      <c r="D1348" s="149" t="s">
        <v>154</v>
      </c>
      <c r="E1348" s="156" t="s">
        <v>79</v>
      </c>
      <c r="F1348" s="157" t="s">
        <v>89</v>
      </c>
      <c r="H1348" s="158">
        <v>1</v>
      </c>
      <c r="I1348" s="159"/>
      <c r="L1348" s="155"/>
      <c r="M1348" s="160"/>
      <c r="T1348" s="161"/>
      <c r="AT1348" s="156" t="s">
        <v>154</v>
      </c>
      <c r="AU1348" s="156" t="s">
        <v>91</v>
      </c>
      <c r="AV1348" s="13" t="s">
        <v>91</v>
      </c>
      <c r="AW1348" s="13" t="s">
        <v>42</v>
      </c>
      <c r="AX1348" s="13" t="s">
        <v>81</v>
      </c>
      <c r="AY1348" s="156" t="s">
        <v>142</v>
      </c>
    </row>
    <row r="1349" spans="2:65" s="12" customFormat="1">
      <c r="B1349" s="148"/>
      <c r="D1349" s="149" t="s">
        <v>154</v>
      </c>
      <c r="E1349" s="150" t="s">
        <v>79</v>
      </c>
      <c r="F1349" s="151" t="s">
        <v>473</v>
      </c>
      <c r="H1349" s="150" t="s">
        <v>79</v>
      </c>
      <c r="I1349" s="152"/>
      <c r="L1349" s="148"/>
      <c r="M1349" s="153"/>
      <c r="T1349" s="154"/>
      <c r="AT1349" s="150" t="s">
        <v>154</v>
      </c>
      <c r="AU1349" s="150" t="s">
        <v>91</v>
      </c>
      <c r="AV1349" s="12" t="s">
        <v>89</v>
      </c>
      <c r="AW1349" s="12" t="s">
        <v>42</v>
      </c>
      <c r="AX1349" s="12" t="s">
        <v>81</v>
      </c>
      <c r="AY1349" s="150" t="s">
        <v>142</v>
      </c>
    </row>
    <row r="1350" spans="2:65" s="13" customFormat="1">
      <c r="B1350" s="155"/>
      <c r="D1350" s="149" t="s">
        <v>154</v>
      </c>
      <c r="E1350" s="156" t="s">
        <v>79</v>
      </c>
      <c r="F1350" s="157" t="s">
        <v>89</v>
      </c>
      <c r="H1350" s="158">
        <v>1</v>
      </c>
      <c r="I1350" s="159"/>
      <c r="L1350" s="155"/>
      <c r="M1350" s="160"/>
      <c r="T1350" s="161"/>
      <c r="AT1350" s="156" t="s">
        <v>154</v>
      </c>
      <c r="AU1350" s="156" t="s">
        <v>91</v>
      </c>
      <c r="AV1350" s="13" t="s">
        <v>91</v>
      </c>
      <c r="AW1350" s="13" t="s">
        <v>42</v>
      </c>
      <c r="AX1350" s="13" t="s">
        <v>81</v>
      </c>
      <c r="AY1350" s="156" t="s">
        <v>142</v>
      </c>
    </row>
    <row r="1351" spans="2:65" s="12" customFormat="1">
      <c r="B1351" s="148"/>
      <c r="D1351" s="149" t="s">
        <v>154</v>
      </c>
      <c r="E1351" s="150" t="s">
        <v>79</v>
      </c>
      <c r="F1351" s="151" t="s">
        <v>474</v>
      </c>
      <c r="H1351" s="150" t="s">
        <v>79</v>
      </c>
      <c r="I1351" s="152"/>
      <c r="L1351" s="148"/>
      <c r="M1351" s="153"/>
      <c r="T1351" s="154"/>
      <c r="AT1351" s="150" t="s">
        <v>154</v>
      </c>
      <c r="AU1351" s="150" t="s">
        <v>91</v>
      </c>
      <c r="AV1351" s="12" t="s">
        <v>89</v>
      </c>
      <c r="AW1351" s="12" t="s">
        <v>42</v>
      </c>
      <c r="AX1351" s="12" t="s">
        <v>81</v>
      </c>
      <c r="AY1351" s="150" t="s">
        <v>142</v>
      </c>
    </row>
    <row r="1352" spans="2:65" s="13" customFormat="1">
      <c r="B1352" s="155"/>
      <c r="D1352" s="149" t="s">
        <v>154</v>
      </c>
      <c r="E1352" s="156" t="s">
        <v>79</v>
      </c>
      <c r="F1352" s="157" t="s">
        <v>89</v>
      </c>
      <c r="H1352" s="158">
        <v>1</v>
      </c>
      <c r="I1352" s="159"/>
      <c r="L1352" s="155"/>
      <c r="M1352" s="160"/>
      <c r="T1352" s="161"/>
      <c r="AT1352" s="156" t="s">
        <v>154</v>
      </c>
      <c r="AU1352" s="156" t="s">
        <v>91</v>
      </c>
      <c r="AV1352" s="13" t="s">
        <v>91</v>
      </c>
      <c r="AW1352" s="13" t="s">
        <v>42</v>
      </c>
      <c r="AX1352" s="13" t="s">
        <v>81</v>
      </c>
      <c r="AY1352" s="156" t="s">
        <v>142</v>
      </c>
    </row>
    <row r="1353" spans="2:65" s="14" customFormat="1">
      <c r="B1353" s="165"/>
      <c r="D1353" s="149" t="s">
        <v>154</v>
      </c>
      <c r="E1353" s="166" t="s">
        <v>79</v>
      </c>
      <c r="F1353" s="167" t="s">
        <v>210</v>
      </c>
      <c r="H1353" s="168">
        <v>6</v>
      </c>
      <c r="I1353" s="169"/>
      <c r="L1353" s="165"/>
      <c r="M1353" s="170"/>
      <c r="T1353" s="171"/>
      <c r="AT1353" s="166" t="s">
        <v>154</v>
      </c>
      <c r="AU1353" s="166" t="s">
        <v>91</v>
      </c>
      <c r="AV1353" s="14" t="s">
        <v>188</v>
      </c>
      <c r="AW1353" s="14" t="s">
        <v>42</v>
      </c>
      <c r="AX1353" s="14" t="s">
        <v>89</v>
      </c>
      <c r="AY1353" s="166" t="s">
        <v>142</v>
      </c>
    </row>
    <row r="1354" spans="2:65" s="1" customFormat="1" ht="55.5" customHeight="1">
      <c r="B1354" s="32"/>
      <c r="C1354" s="131" t="s">
        <v>995</v>
      </c>
      <c r="D1354" s="131" t="s">
        <v>145</v>
      </c>
      <c r="E1354" s="132" t="s">
        <v>996</v>
      </c>
      <c r="F1354" s="133" t="s">
        <v>997</v>
      </c>
      <c r="G1354" s="134" t="s">
        <v>148</v>
      </c>
      <c r="H1354" s="135">
        <v>2</v>
      </c>
      <c r="I1354" s="136"/>
      <c r="J1354" s="137">
        <f>ROUND(I1354*H1354,2)</f>
        <v>0</v>
      </c>
      <c r="K1354" s="133" t="s">
        <v>247</v>
      </c>
      <c r="L1354" s="32"/>
      <c r="M1354" s="138" t="s">
        <v>79</v>
      </c>
      <c r="N1354" s="139" t="s">
        <v>51</v>
      </c>
      <c r="P1354" s="140">
        <f>O1354*H1354</f>
        <v>0</v>
      </c>
      <c r="Q1354" s="140">
        <v>0</v>
      </c>
      <c r="R1354" s="140">
        <f>Q1354*H1354</f>
        <v>0</v>
      </c>
      <c r="S1354" s="140">
        <v>0</v>
      </c>
      <c r="T1354" s="141">
        <f>S1354*H1354</f>
        <v>0</v>
      </c>
      <c r="AR1354" s="142" t="s">
        <v>89</v>
      </c>
      <c r="AT1354" s="142" t="s">
        <v>145</v>
      </c>
      <c r="AU1354" s="142" t="s">
        <v>91</v>
      </c>
      <c r="AY1354" s="16" t="s">
        <v>142</v>
      </c>
      <c r="BE1354" s="143">
        <f>IF(N1354="základní",J1354,0)</f>
        <v>0</v>
      </c>
      <c r="BF1354" s="143">
        <f>IF(N1354="snížená",J1354,0)</f>
        <v>0</v>
      </c>
      <c r="BG1354" s="143">
        <f>IF(N1354="zákl. přenesená",J1354,0)</f>
        <v>0</v>
      </c>
      <c r="BH1354" s="143">
        <f>IF(N1354="sníž. přenesená",J1354,0)</f>
        <v>0</v>
      </c>
      <c r="BI1354" s="143">
        <f>IF(N1354="nulová",J1354,0)</f>
        <v>0</v>
      </c>
      <c r="BJ1354" s="16" t="s">
        <v>89</v>
      </c>
      <c r="BK1354" s="143">
        <f>ROUND(I1354*H1354,2)</f>
        <v>0</v>
      </c>
      <c r="BL1354" s="16" t="s">
        <v>89</v>
      </c>
      <c r="BM1354" s="142" t="s">
        <v>998</v>
      </c>
    </row>
    <row r="1355" spans="2:65" s="12" customFormat="1">
      <c r="B1355" s="148"/>
      <c r="D1355" s="149" t="s">
        <v>154</v>
      </c>
      <c r="E1355" s="150" t="s">
        <v>79</v>
      </c>
      <c r="F1355" s="151" t="s">
        <v>198</v>
      </c>
      <c r="H1355" s="150" t="s">
        <v>79</v>
      </c>
      <c r="I1355" s="152"/>
      <c r="L1355" s="148"/>
      <c r="M1355" s="153"/>
      <c r="T1355" s="154"/>
      <c r="AT1355" s="150" t="s">
        <v>154</v>
      </c>
      <c r="AU1355" s="150" t="s">
        <v>91</v>
      </c>
      <c r="AV1355" s="12" t="s">
        <v>89</v>
      </c>
      <c r="AW1355" s="12" t="s">
        <v>42</v>
      </c>
      <c r="AX1355" s="12" t="s">
        <v>81</v>
      </c>
      <c r="AY1355" s="150" t="s">
        <v>142</v>
      </c>
    </row>
    <row r="1356" spans="2:65" s="12" customFormat="1">
      <c r="B1356" s="148"/>
      <c r="D1356" s="149" t="s">
        <v>154</v>
      </c>
      <c r="E1356" s="150" t="s">
        <v>79</v>
      </c>
      <c r="F1356" s="151" t="s">
        <v>468</v>
      </c>
      <c r="H1356" s="150" t="s">
        <v>79</v>
      </c>
      <c r="I1356" s="152"/>
      <c r="L1356" s="148"/>
      <c r="M1356" s="153"/>
      <c r="T1356" s="154"/>
      <c r="AT1356" s="150" t="s">
        <v>154</v>
      </c>
      <c r="AU1356" s="150" t="s">
        <v>91</v>
      </c>
      <c r="AV1356" s="12" t="s">
        <v>89</v>
      </c>
      <c r="AW1356" s="12" t="s">
        <v>42</v>
      </c>
      <c r="AX1356" s="12" t="s">
        <v>81</v>
      </c>
      <c r="AY1356" s="150" t="s">
        <v>142</v>
      </c>
    </row>
    <row r="1357" spans="2:65" s="13" customFormat="1">
      <c r="B1357" s="155"/>
      <c r="D1357" s="149" t="s">
        <v>154</v>
      </c>
      <c r="E1357" s="156" t="s">
        <v>79</v>
      </c>
      <c r="F1357" s="157" t="s">
        <v>89</v>
      </c>
      <c r="H1357" s="158">
        <v>1</v>
      </c>
      <c r="I1357" s="159"/>
      <c r="L1357" s="155"/>
      <c r="M1357" s="160"/>
      <c r="T1357" s="161"/>
      <c r="AT1357" s="156" t="s">
        <v>154</v>
      </c>
      <c r="AU1357" s="156" t="s">
        <v>91</v>
      </c>
      <c r="AV1357" s="13" t="s">
        <v>91</v>
      </c>
      <c r="AW1357" s="13" t="s">
        <v>42</v>
      </c>
      <c r="AX1357" s="13" t="s">
        <v>81</v>
      </c>
      <c r="AY1357" s="156" t="s">
        <v>142</v>
      </c>
    </row>
    <row r="1358" spans="2:65" s="12" customFormat="1">
      <c r="B1358" s="148"/>
      <c r="D1358" s="149" t="s">
        <v>154</v>
      </c>
      <c r="E1358" s="150" t="s">
        <v>79</v>
      </c>
      <c r="F1358" s="151" t="s">
        <v>474</v>
      </c>
      <c r="H1358" s="150" t="s">
        <v>79</v>
      </c>
      <c r="I1358" s="152"/>
      <c r="L1358" s="148"/>
      <c r="M1358" s="153"/>
      <c r="T1358" s="154"/>
      <c r="AT1358" s="150" t="s">
        <v>154</v>
      </c>
      <c r="AU1358" s="150" t="s">
        <v>91</v>
      </c>
      <c r="AV1358" s="12" t="s">
        <v>89</v>
      </c>
      <c r="AW1358" s="12" t="s">
        <v>42</v>
      </c>
      <c r="AX1358" s="12" t="s">
        <v>81</v>
      </c>
      <c r="AY1358" s="150" t="s">
        <v>142</v>
      </c>
    </row>
    <row r="1359" spans="2:65" s="13" customFormat="1">
      <c r="B1359" s="155"/>
      <c r="D1359" s="149" t="s">
        <v>154</v>
      </c>
      <c r="E1359" s="156" t="s">
        <v>79</v>
      </c>
      <c r="F1359" s="157" t="s">
        <v>89</v>
      </c>
      <c r="H1359" s="158">
        <v>1</v>
      </c>
      <c r="I1359" s="159"/>
      <c r="L1359" s="155"/>
      <c r="M1359" s="160"/>
      <c r="T1359" s="161"/>
      <c r="AT1359" s="156" t="s">
        <v>154</v>
      </c>
      <c r="AU1359" s="156" t="s">
        <v>91</v>
      </c>
      <c r="AV1359" s="13" t="s">
        <v>91</v>
      </c>
      <c r="AW1359" s="13" t="s">
        <v>42</v>
      </c>
      <c r="AX1359" s="13" t="s">
        <v>81</v>
      </c>
      <c r="AY1359" s="156" t="s">
        <v>142</v>
      </c>
    </row>
    <row r="1360" spans="2:65" s="14" customFormat="1">
      <c r="B1360" s="165"/>
      <c r="D1360" s="149" t="s">
        <v>154</v>
      </c>
      <c r="E1360" s="166" t="s">
        <v>79</v>
      </c>
      <c r="F1360" s="167" t="s">
        <v>210</v>
      </c>
      <c r="H1360" s="168">
        <v>2</v>
      </c>
      <c r="I1360" s="169"/>
      <c r="L1360" s="165"/>
      <c r="M1360" s="170"/>
      <c r="T1360" s="171"/>
      <c r="AT1360" s="166" t="s">
        <v>154</v>
      </c>
      <c r="AU1360" s="166" t="s">
        <v>91</v>
      </c>
      <c r="AV1360" s="14" t="s">
        <v>188</v>
      </c>
      <c r="AW1360" s="14" t="s">
        <v>42</v>
      </c>
      <c r="AX1360" s="14" t="s">
        <v>89</v>
      </c>
      <c r="AY1360" s="166" t="s">
        <v>142</v>
      </c>
    </row>
    <row r="1361" spans="2:65" s="1" customFormat="1" ht="16.5" customHeight="1">
      <c r="B1361" s="32"/>
      <c r="C1361" s="172" t="s">
        <v>999</v>
      </c>
      <c r="D1361" s="172" t="s">
        <v>239</v>
      </c>
      <c r="E1361" s="173" t="s">
        <v>1000</v>
      </c>
      <c r="F1361" s="174" t="s">
        <v>1001</v>
      </c>
      <c r="G1361" s="175" t="s">
        <v>148</v>
      </c>
      <c r="H1361" s="176">
        <v>2</v>
      </c>
      <c r="I1361" s="177"/>
      <c r="J1361" s="178">
        <f>ROUND(I1361*H1361,2)</f>
        <v>0</v>
      </c>
      <c r="K1361" s="174" t="s">
        <v>247</v>
      </c>
      <c r="L1361" s="179"/>
      <c r="M1361" s="180" t="s">
        <v>79</v>
      </c>
      <c r="N1361" s="181" t="s">
        <v>51</v>
      </c>
      <c r="P1361" s="140">
        <f>O1361*H1361</f>
        <v>0</v>
      </c>
      <c r="Q1361" s="140">
        <v>0</v>
      </c>
      <c r="R1361" s="140">
        <f>Q1361*H1361</f>
        <v>0</v>
      </c>
      <c r="S1361" s="140">
        <v>0</v>
      </c>
      <c r="T1361" s="141">
        <f>S1361*H1361</f>
        <v>0</v>
      </c>
      <c r="AR1361" s="142" t="s">
        <v>91</v>
      </c>
      <c r="AT1361" s="142" t="s">
        <v>239</v>
      </c>
      <c r="AU1361" s="142" t="s">
        <v>91</v>
      </c>
      <c r="AY1361" s="16" t="s">
        <v>142</v>
      </c>
      <c r="BE1361" s="143">
        <f>IF(N1361="základní",J1361,0)</f>
        <v>0</v>
      </c>
      <c r="BF1361" s="143">
        <f>IF(N1361="snížená",J1361,0)</f>
        <v>0</v>
      </c>
      <c r="BG1361" s="143">
        <f>IF(N1361="zákl. přenesená",J1361,0)</f>
        <v>0</v>
      </c>
      <c r="BH1361" s="143">
        <f>IF(N1361="sníž. přenesená",J1361,0)</f>
        <v>0</v>
      </c>
      <c r="BI1361" s="143">
        <f>IF(N1361="nulová",J1361,0)</f>
        <v>0</v>
      </c>
      <c r="BJ1361" s="16" t="s">
        <v>89</v>
      </c>
      <c r="BK1361" s="143">
        <f>ROUND(I1361*H1361,2)</f>
        <v>0</v>
      </c>
      <c r="BL1361" s="16" t="s">
        <v>89</v>
      </c>
      <c r="BM1361" s="142" t="s">
        <v>1002</v>
      </c>
    </row>
    <row r="1362" spans="2:65" s="12" customFormat="1">
      <c r="B1362" s="148"/>
      <c r="D1362" s="149" t="s">
        <v>154</v>
      </c>
      <c r="E1362" s="150" t="s">
        <v>79</v>
      </c>
      <c r="F1362" s="151" t="s">
        <v>198</v>
      </c>
      <c r="H1362" s="150" t="s">
        <v>79</v>
      </c>
      <c r="I1362" s="152"/>
      <c r="L1362" s="148"/>
      <c r="M1362" s="153"/>
      <c r="T1362" s="154"/>
      <c r="AT1362" s="150" t="s">
        <v>154</v>
      </c>
      <c r="AU1362" s="150" t="s">
        <v>91</v>
      </c>
      <c r="AV1362" s="12" t="s">
        <v>89</v>
      </c>
      <c r="AW1362" s="12" t="s">
        <v>42</v>
      </c>
      <c r="AX1362" s="12" t="s">
        <v>81</v>
      </c>
      <c r="AY1362" s="150" t="s">
        <v>142</v>
      </c>
    </row>
    <row r="1363" spans="2:65" s="12" customFormat="1">
      <c r="B1363" s="148"/>
      <c r="D1363" s="149" t="s">
        <v>154</v>
      </c>
      <c r="E1363" s="150" t="s">
        <v>79</v>
      </c>
      <c r="F1363" s="151" t="s">
        <v>468</v>
      </c>
      <c r="H1363" s="150" t="s">
        <v>79</v>
      </c>
      <c r="I1363" s="152"/>
      <c r="L1363" s="148"/>
      <c r="M1363" s="153"/>
      <c r="T1363" s="154"/>
      <c r="AT1363" s="150" t="s">
        <v>154</v>
      </c>
      <c r="AU1363" s="150" t="s">
        <v>91</v>
      </c>
      <c r="AV1363" s="12" t="s">
        <v>89</v>
      </c>
      <c r="AW1363" s="12" t="s">
        <v>42</v>
      </c>
      <c r="AX1363" s="12" t="s">
        <v>81</v>
      </c>
      <c r="AY1363" s="150" t="s">
        <v>142</v>
      </c>
    </row>
    <row r="1364" spans="2:65" s="13" customFormat="1">
      <c r="B1364" s="155"/>
      <c r="D1364" s="149" t="s">
        <v>154</v>
      </c>
      <c r="E1364" s="156" t="s">
        <v>79</v>
      </c>
      <c r="F1364" s="157" t="s">
        <v>89</v>
      </c>
      <c r="H1364" s="158">
        <v>1</v>
      </c>
      <c r="I1364" s="159"/>
      <c r="L1364" s="155"/>
      <c r="M1364" s="160"/>
      <c r="T1364" s="161"/>
      <c r="AT1364" s="156" t="s">
        <v>154</v>
      </c>
      <c r="AU1364" s="156" t="s">
        <v>91</v>
      </c>
      <c r="AV1364" s="13" t="s">
        <v>91</v>
      </c>
      <c r="AW1364" s="13" t="s">
        <v>42</v>
      </c>
      <c r="AX1364" s="13" t="s">
        <v>81</v>
      </c>
      <c r="AY1364" s="156" t="s">
        <v>142</v>
      </c>
    </row>
    <row r="1365" spans="2:65" s="12" customFormat="1">
      <c r="B1365" s="148"/>
      <c r="D1365" s="149" t="s">
        <v>154</v>
      </c>
      <c r="E1365" s="150" t="s">
        <v>79</v>
      </c>
      <c r="F1365" s="151" t="s">
        <v>474</v>
      </c>
      <c r="H1365" s="150" t="s">
        <v>79</v>
      </c>
      <c r="I1365" s="152"/>
      <c r="L1365" s="148"/>
      <c r="M1365" s="153"/>
      <c r="T1365" s="154"/>
      <c r="AT1365" s="150" t="s">
        <v>154</v>
      </c>
      <c r="AU1365" s="150" t="s">
        <v>91</v>
      </c>
      <c r="AV1365" s="12" t="s">
        <v>89</v>
      </c>
      <c r="AW1365" s="12" t="s">
        <v>42</v>
      </c>
      <c r="AX1365" s="12" t="s">
        <v>81</v>
      </c>
      <c r="AY1365" s="150" t="s">
        <v>142</v>
      </c>
    </row>
    <row r="1366" spans="2:65" s="13" customFormat="1">
      <c r="B1366" s="155"/>
      <c r="D1366" s="149" t="s">
        <v>154</v>
      </c>
      <c r="E1366" s="156" t="s">
        <v>79</v>
      </c>
      <c r="F1366" s="157" t="s">
        <v>89</v>
      </c>
      <c r="H1366" s="158">
        <v>1</v>
      </c>
      <c r="I1366" s="159"/>
      <c r="L1366" s="155"/>
      <c r="M1366" s="160"/>
      <c r="T1366" s="161"/>
      <c r="AT1366" s="156" t="s">
        <v>154</v>
      </c>
      <c r="AU1366" s="156" t="s">
        <v>91</v>
      </c>
      <c r="AV1366" s="13" t="s">
        <v>91</v>
      </c>
      <c r="AW1366" s="13" t="s">
        <v>42</v>
      </c>
      <c r="AX1366" s="13" t="s">
        <v>81</v>
      </c>
      <c r="AY1366" s="156" t="s">
        <v>142</v>
      </c>
    </row>
    <row r="1367" spans="2:65" s="14" customFormat="1">
      <c r="B1367" s="165"/>
      <c r="D1367" s="149" t="s">
        <v>154</v>
      </c>
      <c r="E1367" s="166" t="s">
        <v>79</v>
      </c>
      <c r="F1367" s="167" t="s">
        <v>210</v>
      </c>
      <c r="H1367" s="168">
        <v>2</v>
      </c>
      <c r="I1367" s="169"/>
      <c r="L1367" s="165"/>
      <c r="M1367" s="170"/>
      <c r="T1367" s="171"/>
      <c r="AT1367" s="166" t="s">
        <v>154</v>
      </c>
      <c r="AU1367" s="166" t="s">
        <v>91</v>
      </c>
      <c r="AV1367" s="14" t="s">
        <v>188</v>
      </c>
      <c r="AW1367" s="14" t="s">
        <v>42</v>
      </c>
      <c r="AX1367" s="14" t="s">
        <v>89</v>
      </c>
      <c r="AY1367" s="166" t="s">
        <v>142</v>
      </c>
    </row>
    <row r="1368" spans="2:65" s="1" customFormat="1" ht="24.2" customHeight="1">
      <c r="B1368" s="32"/>
      <c r="C1368" s="172" t="s">
        <v>1003</v>
      </c>
      <c r="D1368" s="172" t="s">
        <v>239</v>
      </c>
      <c r="E1368" s="173" t="s">
        <v>1004</v>
      </c>
      <c r="F1368" s="174" t="s">
        <v>1005</v>
      </c>
      <c r="G1368" s="175" t="s">
        <v>148</v>
      </c>
      <c r="H1368" s="176">
        <v>1</v>
      </c>
      <c r="I1368" s="177"/>
      <c r="J1368" s="178">
        <f>ROUND(I1368*H1368,2)</f>
        <v>0</v>
      </c>
      <c r="K1368" s="174" t="s">
        <v>247</v>
      </c>
      <c r="L1368" s="179"/>
      <c r="M1368" s="180" t="s">
        <v>79</v>
      </c>
      <c r="N1368" s="181" t="s">
        <v>51</v>
      </c>
      <c r="P1368" s="140">
        <f>O1368*H1368</f>
        <v>0</v>
      </c>
      <c r="Q1368" s="140">
        <v>0</v>
      </c>
      <c r="R1368" s="140">
        <f>Q1368*H1368</f>
        <v>0</v>
      </c>
      <c r="S1368" s="140">
        <v>0</v>
      </c>
      <c r="T1368" s="141">
        <f>S1368*H1368</f>
        <v>0</v>
      </c>
      <c r="AR1368" s="142" t="s">
        <v>91</v>
      </c>
      <c r="AT1368" s="142" t="s">
        <v>239</v>
      </c>
      <c r="AU1368" s="142" t="s">
        <v>91</v>
      </c>
      <c r="AY1368" s="16" t="s">
        <v>142</v>
      </c>
      <c r="BE1368" s="143">
        <f>IF(N1368="základní",J1368,0)</f>
        <v>0</v>
      </c>
      <c r="BF1368" s="143">
        <f>IF(N1368="snížená",J1368,0)</f>
        <v>0</v>
      </c>
      <c r="BG1368" s="143">
        <f>IF(N1368="zákl. přenesená",J1368,0)</f>
        <v>0</v>
      </c>
      <c r="BH1368" s="143">
        <f>IF(N1368="sníž. přenesená",J1368,0)</f>
        <v>0</v>
      </c>
      <c r="BI1368" s="143">
        <f>IF(N1368="nulová",J1368,0)</f>
        <v>0</v>
      </c>
      <c r="BJ1368" s="16" t="s">
        <v>89</v>
      </c>
      <c r="BK1368" s="143">
        <f>ROUND(I1368*H1368,2)</f>
        <v>0</v>
      </c>
      <c r="BL1368" s="16" t="s">
        <v>89</v>
      </c>
      <c r="BM1368" s="142" t="s">
        <v>1006</v>
      </c>
    </row>
    <row r="1369" spans="2:65" s="12" customFormat="1">
      <c r="B1369" s="148"/>
      <c r="D1369" s="149" t="s">
        <v>154</v>
      </c>
      <c r="E1369" s="150" t="s">
        <v>79</v>
      </c>
      <c r="F1369" s="151" t="s">
        <v>155</v>
      </c>
      <c r="H1369" s="150" t="s">
        <v>79</v>
      </c>
      <c r="I1369" s="152"/>
      <c r="L1369" s="148"/>
      <c r="M1369" s="153"/>
      <c r="T1369" s="154"/>
      <c r="AT1369" s="150" t="s">
        <v>154</v>
      </c>
      <c r="AU1369" s="150" t="s">
        <v>91</v>
      </c>
      <c r="AV1369" s="12" t="s">
        <v>89</v>
      </c>
      <c r="AW1369" s="12" t="s">
        <v>42</v>
      </c>
      <c r="AX1369" s="12" t="s">
        <v>81</v>
      </c>
      <c r="AY1369" s="150" t="s">
        <v>142</v>
      </c>
    </row>
    <row r="1370" spans="2:65" s="13" customFormat="1">
      <c r="B1370" s="155"/>
      <c r="D1370" s="149" t="s">
        <v>154</v>
      </c>
      <c r="E1370" s="156" t="s">
        <v>79</v>
      </c>
      <c r="F1370" s="157" t="s">
        <v>89</v>
      </c>
      <c r="H1370" s="158">
        <v>1</v>
      </c>
      <c r="I1370" s="159"/>
      <c r="L1370" s="155"/>
      <c r="M1370" s="160"/>
      <c r="T1370" s="161"/>
      <c r="AT1370" s="156" t="s">
        <v>154</v>
      </c>
      <c r="AU1370" s="156" t="s">
        <v>91</v>
      </c>
      <c r="AV1370" s="13" t="s">
        <v>91</v>
      </c>
      <c r="AW1370" s="13" t="s">
        <v>42</v>
      </c>
      <c r="AX1370" s="13" t="s">
        <v>89</v>
      </c>
      <c r="AY1370" s="156" t="s">
        <v>142</v>
      </c>
    </row>
    <row r="1371" spans="2:65" s="1" customFormat="1" ht="62.65" customHeight="1">
      <c r="B1371" s="32"/>
      <c r="C1371" s="131" t="s">
        <v>1007</v>
      </c>
      <c r="D1371" s="131" t="s">
        <v>145</v>
      </c>
      <c r="E1371" s="132" t="s">
        <v>1008</v>
      </c>
      <c r="F1371" s="133" t="s">
        <v>1009</v>
      </c>
      <c r="G1371" s="134" t="s">
        <v>148</v>
      </c>
      <c r="H1371" s="135">
        <v>1</v>
      </c>
      <c r="I1371" s="136"/>
      <c r="J1371" s="137">
        <f>ROUND(I1371*H1371,2)</f>
        <v>0</v>
      </c>
      <c r="K1371" s="133" t="s">
        <v>149</v>
      </c>
      <c r="L1371" s="32"/>
      <c r="M1371" s="138" t="s">
        <v>79</v>
      </c>
      <c r="N1371" s="139" t="s">
        <v>51</v>
      </c>
      <c r="P1371" s="140">
        <f>O1371*H1371</f>
        <v>0</v>
      </c>
      <c r="Q1371" s="140">
        <v>0</v>
      </c>
      <c r="R1371" s="140">
        <f>Q1371*H1371</f>
        <v>0</v>
      </c>
      <c r="S1371" s="140">
        <v>0</v>
      </c>
      <c r="T1371" s="141">
        <f>S1371*H1371</f>
        <v>0</v>
      </c>
      <c r="AR1371" s="142" t="s">
        <v>89</v>
      </c>
      <c r="AT1371" s="142" t="s">
        <v>145</v>
      </c>
      <c r="AU1371" s="142" t="s">
        <v>91</v>
      </c>
      <c r="AY1371" s="16" t="s">
        <v>142</v>
      </c>
      <c r="BE1371" s="143">
        <f>IF(N1371="základní",J1371,0)</f>
        <v>0</v>
      </c>
      <c r="BF1371" s="143">
        <f>IF(N1371="snížená",J1371,0)</f>
        <v>0</v>
      </c>
      <c r="BG1371" s="143">
        <f>IF(N1371="zákl. přenesená",J1371,0)</f>
        <v>0</v>
      </c>
      <c r="BH1371" s="143">
        <f>IF(N1371="sníž. přenesená",J1371,0)</f>
        <v>0</v>
      </c>
      <c r="BI1371" s="143">
        <f>IF(N1371="nulová",J1371,0)</f>
        <v>0</v>
      </c>
      <c r="BJ1371" s="16" t="s">
        <v>89</v>
      </c>
      <c r="BK1371" s="143">
        <f>ROUND(I1371*H1371,2)</f>
        <v>0</v>
      </c>
      <c r="BL1371" s="16" t="s">
        <v>89</v>
      </c>
      <c r="BM1371" s="142" t="s">
        <v>1010</v>
      </c>
    </row>
    <row r="1372" spans="2:65" s="1" customFormat="1">
      <c r="B1372" s="32"/>
      <c r="D1372" s="144" t="s">
        <v>152</v>
      </c>
      <c r="F1372" s="145" t="s">
        <v>1011</v>
      </c>
      <c r="I1372" s="146"/>
      <c r="L1372" s="32"/>
      <c r="M1372" s="147"/>
      <c r="T1372" s="53"/>
      <c r="AT1372" s="16" t="s">
        <v>152</v>
      </c>
      <c r="AU1372" s="16" t="s">
        <v>91</v>
      </c>
    </row>
    <row r="1373" spans="2:65" s="12" customFormat="1">
      <c r="B1373" s="148"/>
      <c r="D1373" s="149" t="s">
        <v>154</v>
      </c>
      <c r="E1373" s="150" t="s">
        <v>79</v>
      </c>
      <c r="F1373" s="151" t="s">
        <v>198</v>
      </c>
      <c r="H1373" s="150" t="s">
        <v>79</v>
      </c>
      <c r="I1373" s="152"/>
      <c r="L1373" s="148"/>
      <c r="M1373" s="153"/>
      <c r="T1373" s="154"/>
      <c r="AT1373" s="150" t="s">
        <v>154</v>
      </c>
      <c r="AU1373" s="150" t="s">
        <v>91</v>
      </c>
      <c r="AV1373" s="12" t="s">
        <v>89</v>
      </c>
      <c r="AW1373" s="12" t="s">
        <v>42</v>
      </c>
      <c r="AX1373" s="12" t="s">
        <v>81</v>
      </c>
      <c r="AY1373" s="150" t="s">
        <v>142</v>
      </c>
    </row>
    <row r="1374" spans="2:65" s="12" customFormat="1">
      <c r="B1374" s="148"/>
      <c r="D1374" s="149" t="s">
        <v>154</v>
      </c>
      <c r="E1374" s="150" t="s">
        <v>79</v>
      </c>
      <c r="F1374" s="151" t="s">
        <v>491</v>
      </c>
      <c r="H1374" s="150" t="s">
        <v>79</v>
      </c>
      <c r="I1374" s="152"/>
      <c r="L1374" s="148"/>
      <c r="M1374" s="153"/>
      <c r="T1374" s="154"/>
      <c r="AT1374" s="150" t="s">
        <v>154</v>
      </c>
      <c r="AU1374" s="150" t="s">
        <v>91</v>
      </c>
      <c r="AV1374" s="12" t="s">
        <v>89</v>
      </c>
      <c r="AW1374" s="12" t="s">
        <v>42</v>
      </c>
      <c r="AX1374" s="12" t="s">
        <v>81</v>
      </c>
      <c r="AY1374" s="150" t="s">
        <v>142</v>
      </c>
    </row>
    <row r="1375" spans="2:65" s="13" customFormat="1">
      <c r="B1375" s="155"/>
      <c r="D1375" s="149" t="s">
        <v>154</v>
      </c>
      <c r="E1375" s="156" t="s">
        <v>79</v>
      </c>
      <c r="F1375" s="157" t="s">
        <v>89</v>
      </c>
      <c r="H1375" s="158">
        <v>1</v>
      </c>
      <c r="I1375" s="159"/>
      <c r="L1375" s="155"/>
      <c r="M1375" s="160"/>
      <c r="T1375" s="161"/>
      <c r="AT1375" s="156" t="s">
        <v>154</v>
      </c>
      <c r="AU1375" s="156" t="s">
        <v>91</v>
      </c>
      <c r="AV1375" s="13" t="s">
        <v>91</v>
      </c>
      <c r="AW1375" s="13" t="s">
        <v>42</v>
      </c>
      <c r="AX1375" s="13" t="s">
        <v>89</v>
      </c>
      <c r="AY1375" s="156" t="s">
        <v>142</v>
      </c>
    </row>
    <row r="1376" spans="2:65" s="1" customFormat="1" ht="24.2" customHeight="1">
      <c r="B1376" s="32"/>
      <c r="C1376" s="131" t="s">
        <v>1012</v>
      </c>
      <c r="D1376" s="131" t="s">
        <v>145</v>
      </c>
      <c r="E1376" s="132" t="s">
        <v>1013</v>
      </c>
      <c r="F1376" s="133" t="s">
        <v>1014</v>
      </c>
      <c r="G1376" s="134" t="s">
        <v>148</v>
      </c>
      <c r="H1376" s="135">
        <v>1</v>
      </c>
      <c r="I1376" s="136"/>
      <c r="J1376" s="137">
        <f>ROUND(I1376*H1376,2)</f>
        <v>0</v>
      </c>
      <c r="K1376" s="133" t="s">
        <v>149</v>
      </c>
      <c r="L1376" s="32"/>
      <c r="M1376" s="138" t="s">
        <v>79</v>
      </c>
      <c r="N1376" s="139" t="s">
        <v>51</v>
      </c>
      <c r="P1376" s="140">
        <f>O1376*H1376</f>
        <v>0</v>
      </c>
      <c r="Q1376" s="140">
        <v>0</v>
      </c>
      <c r="R1376" s="140">
        <f>Q1376*H1376</f>
        <v>0</v>
      </c>
      <c r="S1376" s="140">
        <v>0</v>
      </c>
      <c r="T1376" s="141">
        <f>S1376*H1376</f>
        <v>0</v>
      </c>
      <c r="AR1376" s="142" t="s">
        <v>89</v>
      </c>
      <c r="AT1376" s="142" t="s">
        <v>145</v>
      </c>
      <c r="AU1376" s="142" t="s">
        <v>91</v>
      </c>
      <c r="AY1376" s="16" t="s">
        <v>142</v>
      </c>
      <c r="BE1376" s="143">
        <f>IF(N1376="základní",J1376,0)</f>
        <v>0</v>
      </c>
      <c r="BF1376" s="143">
        <f>IF(N1376="snížená",J1376,0)</f>
        <v>0</v>
      </c>
      <c r="BG1376" s="143">
        <f>IF(N1376="zákl. přenesená",J1376,0)</f>
        <v>0</v>
      </c>
      <c r="BH1376" s="143">
        <f>IF(N1376="sníž. přenesená",J1376,0)</f>
        <v>0</v>
      </c>
      <c r="BI1376" s="143">
        <f>IF(N1376="nulová",J1376,0)</f>
        <v>0</v>
      </c>
      <c r="BJ1376" s="16" t="s">
        <v>89</v>
      </c>
      <c r="BK1376" s="143">
        <f>ROUND(I1376*H1376,2)</f>
        <v>0</v>
      </c>
      <c r="BL1376" s="16" t="s">
        <v>89</v>
      </c>
      <c r="BM1376" s="142" t="s">
        <v>1015</v>
      </c>
    </row>
    <row r="1377" spans="2:65" s="1" customFormat="1">
      <c r="B1377" s="32"/>
      <c r="D1377" s="144" t="s">
        <v>152</v>
      </c>
      <c r="F1377" s="145" t="s">
        <v>1016</v>
      </c>
      <c r="I1377" s="146"/>
      <c r="L1377" s="32"/>
      <c r="M1377" s="147"/>
      <c r="T1377" s="53"/>
      <c r="AT1377" s="16" t="s">
        <v>152</v>
      </c>
      <c r="AU1377" s="16" t="s">
        <v>91</v>
      </c>
    </row>
    <row r="1378" spans="2:65" s="12" customFormat="1">
      <c r="B1378" s="148"/>
      <c r="D1378" s="149" t="s">
        <v>154</v>
      </c>
      <c r="E1378" s="150" t="s">
        <v>79</v>
      </c>
      <c r="F1378" s="151" t="s">
        <v>198</v>
      </c>
      <c r="H1378" s="150" t="s">
        <v>79</v>
      </c>
      <c r="I1378" s="152"/>
      <c r="L1378" s="148"/>
      <c r="M1378" s="153"/>
      <c r="T1378" s="154"/>
      <c r="AT1378" s="150" t="s">
        <v>154</v>
      </c>
      <c r="AU1378" s="150" t="s">
        <v>91</v>
      </c>
      <c r="AV1378" s="12" t="s">
        <v>89</v>
      </c>
      <c r="AW1378" s="12" t="s">
        <v>42</v>
      </c>
      <c r="AX1378" s="12" t="s">
        <v>81</v>
      </c>
      <c r="AY1378" s="150" t="s">
        <v>142</v>
      </c>
    </row>
    <row r="1379" spans="2:65" s="12" customFormat="1">
      <c r="B1379" s="148"/>
      <c r="D1379" s="149" t="s">
        <v>154</v>
      </c>
      <c r="E1379" s="150" t="s">
        <v>79</v>
      </c>
      <c r="F1379" s="151" t="s">
        <v>491</v>
      </c>
      <c r="H1379" s="150" t="s">
        <v>79</v>
      </c>
      <c r="I1379" s="152"/>
      <c r="L1379" s="148"/>
      <c r="M1379" s="153"/>
      <c r="T1379" s="154"/>
      <c r="AT1379" s="150" t="s">
        <v>154</v>
      </c>
      <c r="AU1379" s="150" t="s">
        <v>91</v>
      </c>
      <c r="AV1379" s="12" t="s">
        <v>89</v>
      </c>
      <c r="AW1379" s="12" t="s">
        <v>42</v>
      </c>
      <c r="AX1379" s="12" t="s">
        <v>81</v>
      </c>
      <c r="AY1379" s="150" t="s">
        <v>142</v>
      </c>
    </row>
    <row r="1380" spans="2:65" s="13" customFormat="1">
      <c r="B1380" s="155"/>
      <c r="D1380" s="149" t="s">
        <v>154</v>
      </c>
      <c r="E1380" s="156" t="s">
        <v>79</v>
      </c>
      <c r="F1380" s="157" t="s">
        <v>89</v>
      </c>
      <c r="H1380" s="158">
        <v>1</v>
      </c>
      <c r="I1380" s="159"/>
      <c r="L1380" s="155"/>
      <c r="M1380" s="160"/>
      <c r="T1380" s="161"/>
      <c r="AT1380" s="156" t="s">
        <v>154</v>
      </c>
      <c r="AU1380" s="156" t="s">
        <v>91</v>
      </c>
      <c r="AV1380" s="13" t="s">
        <v>91</v>
      </c>
      <c r="AW1380" s="13" t="s">
        <v>42</v>
      </c>
      <c r="AX1380" s="13" t="s">
        <v>89</v>
      </c>
      <c r="AY1380" s="156" t="s">
        <v>142</v>
      </c>
    </row>
    <row r="1381" spans="2:65" s="1" customFormat="1" ht="16.5" customHeight="1">
      <c r="B1381" s="32"/>
      <c r="C1381" s="172" t="s">
        <v>1017</v>
      </c>
      <c r="D1381" s="172" t="s">
        <v>239</v>
      </c>
      <c r="E1381" s="173" t="s">
        <v>1018</v>
      </c>
      <c r="F1381" s="174" t="s">
        <v>1019</v>
      </c>
      <c r="G1381" s="175" t="s">
        <v>148</v>
      </c>
      <c r="H1381" s="176">
        <v>1</v>
      </c>
      <c r="I1381" s="177"/>
      <c r="J1381" s="178">
        <f>ROUND(I1381*H1381,2)</f>
        <v>0</v>
      </c>
      <c r="K1381" s="174" t="s">
        <v>247</v>
      </c>
      <c r="L1381" s="179"/>
      <c r="M1381" s="180" t="s">
        <v>79</v>
      </c>
      <c r="N1381" s="181" t="s">
        <v>51</v>
      </c>
      <c r="P1381" s="140">
        <f>O1381*H1381</f>
        <v>0</v>
      </c>
      <c r="Q1381" s="140">
        <v>0</v>
      </c>
      <c r="R1381" s="140">
        <f>Q1381*H1381</f>
        <v>0</v>
      </c>
      <c r="S1381" s="140">
        <v>0</v>
      </c>
      <c r="T1381" s="141">
        <f>S1381*H1381</f>
        <v>0</v>
      </c>
      <c r="AR1381" s="142" t="s">
        <v>91</v>
      </c>
      <c r="AT1381" s="142" t="s">
        <v>239</v>
      </c>
      <c r="AU1381" s="142" t="s">
        <v>91</v>
      </c>
      <c r="AY1381" s="16" t="s">
        <v>142</v>
      </c>
      <c r="BE1381" s="143">
        <f>IF(N1381="základní",J1381,0)</f>
        <v>0</v>
      </c>
      <c r="BF1381" s="143">
        <f>IF(N1381="snížená",J1381,0)</f>
        <v>0</v>
      </c>
      <c r="BG1381" s="143">
        <f>IF(N1381="zákl. přenesená",J1381,0)</f>
        <v>0</v>
      </c>
      <c r="BH1381" s="143">
        <f>IF(N1381="sníž. přenesená",J1381,0)</f>
        <v>0</v>
      </c>
      <c r="BI1381" s="143">
        <f>IF(N1381="nulová",J1381,0)</f>
        <v>0</v>
      </c>
      <c r="BJ1381" s="16" t="s">
        <v>89</v>
      </c>
      <c r="BK1381" s="143">
        <f>ROUND(I1381*H1381,2)</f>
        <v>0</v>
      </c>
      <c r="BL1381" s="16" t="s">
        <v>89</v>
      </c>
      <c r="BM1381" s="142" t="s">
        <v>1020</v>
      </c>
    </row>
    <row r="1382" spans="2:65" s="12" customFormat="1">
      <c r="B1382" s="148"/>
      <c r="D1382" s="149" t="s">
        <v>154</v>
      </c>
      <c r="E1382" s="150" t="s">
        <v>79</v>
      </c>
      <c r="F1382" s="151" t="s">
        <v>198</v>
      </c>
      <c r="H1382" s="150" t="s">
        <v>79</v>
      </c>
      <c r="I1382" s="152"/>
      <c r="L1382" s="148"/>
      <c r="M1382" s="153"/>
      <c r="T1382" s="154"/>
      <c r="AT1382" s="150" t="s">
        <v>154</v>
      </c>
      <c r="AU1382" s="150" t="s">
        <v>91</v>
      </c>
      <c r="AV1382" s="12" t="s">
        <v>89</v>
      </c>
      <c r="AW1382" s="12" t="s">
        <v>42</v>
      </c>
      <c r="AX1382" s="12" t="s">
        <v>81</v>
      </c>
      <c r="AY1382" s="150" t="s">
        <v>142</v>
      </c>
    </row>
    <row r="1383" spans="2:65" s="12" customFormat="1">
      <c r="B1383" s="148"/>
      <c r="D1383" s="149" t="s">
        <v>154</v>
      </c>
      <c r="E1383" s="150" t="s">
        <v>79</v>
      </c>
      <c r="F1383" s="151" t="s">
        <v>491</v>
      </c>
      <c r="H1383" s="150" t="s">
        <v>79</v>
      </c>
      <c r="I1383" s="152"/>
      <c r="L1383" s="148"/>
      <c r="M1383" s="153"/>
      <c r="T1383" s="154"/>
      <c r="AT1383" s="150" t="s">
        <v>154</v>
      </c>
      <c r="AU1383" s="150" t="s">
        <v>91</v>
      </c>
      <c r="AV1383" s="12" t="s">
        <v>89</v>
      </c>
      <c r="AW1383" s="12" t="s">
        <v>42</v>
      </c>
      <c r="AX1383" s="12" t="s">
        <v>81</v>
      </c>
      <c r="AY1383" s="150" t="s">
        <v>142</v>
      </c>
    </row>
    <row r="1384" spans="2:65" s="13" customFormat="1">
      <c r="B1384" s="155"/>
      <c r="D1384" s="149" t="s">
        <v>154</v>
      </c>
      <c r="E1384" s="156" t="s">
        <v>79</v>
      </c>
      <c r="F1384" s="157" t="s">
        <v>89</v>
      </c>
      <c r="H1384" s="158">
        <v>1</v>
      </c>
      <c r="I1384" s="159"/>
      <c r="L1384" s="155"/>
      <c r="M1384" s="160"/>
      <c r="T1384" s="161"/>
      <c r="AT1384" s="156" t="s">
        <v>154</v>
      </c>
      <c r="AU1384" s="156" t="s">
        <v>91</v>
      </c>
      <c r="AV1384" s="13" t="s">
        <v>91</v>
      </c>
      <c r="AW1384" s="13" t="s">
        <v>42</v>
      </c>
      <c r="AX1384" s="13" t="s">
        <v>89</v>
      </c>
      <c r="AY1384" s="156" t="s">
        <v>142</v>
      </c>
    </row>
    <row r="1385" spans="2:65" s="1" customFormat="1" ht="62.65" customHeight="1">
      <c r="B1385" s="32"/>
      <c r="C1385" s="131" t="s">
        <v>1021</v>
      </c>
      <c r="D1385" s="131" t="s">
        <v>145</v>
      </c>
      <c r="E1385" s="132" t="s">
        <v>1022</v>
      </c>
      <c r="F1385" s="133" t="s">
        <v>1023</v>
      </c>
      <c r="G1385" s="134" t="s">
        <v>148</v>
      </c>
      <c r="H1385" s="135">
        <v>2</v>
      </c>
      <c r="I1385" s="136"/>
      <c r="J1385" s="137">
        <f>ROUND(I1385*H1385,2)</f>
        <v>0</v>
      </c>
      <c r="K1385" s="133" t="s">
        <v>149</v>
      </c>
      <c r="L1385" s="32"/>
      <c r="M1385" s="138" t="s">
        <v>79</v>
      </c>
      <c r="N1385" s="139" t="s">
        <v>51</v>
      </c>
      <c r="P1385" s="140">
        <f>O1385*H1385</f>
        <v>0</v>
      </c>
      <c r="Q1385" s="140">
        <v>0</v>
      </c>
      <c r="R1385" s="140">
        <f>Q1385*H1385</f>
        <v>0</v>
      </c>
      <c r="S1385" s="140">
        <v>0</v>
      </c>
      <c r="T1385" s="141">
        <f>S1385*H1385</f>
        <v>0</v>
      </c>
      <c r="AR1385" s="142" t="s">
        <v>89</v>
      </c>
      <c r="AT1385" s="142" t="s">
        <v>145</v>
      </c>
      <c r="AU1385" s="142" t="s">
        <v>91</v>
      </c>
      <c r="AY1385" s="16" t="s">
        <v>142</v>
      </c>
      <c r="BE1385" s="143">
        <f>IF(N1385="základní",J1385,0)</f>
        <v>0</v>
      </c>
      <c r="BF1385" s="143">
        <f>IF(N1385="snížená",J1385,0)</f>
        <v>0</v>
      </c>
      <c r="BG1385" s="143">
        <f>IF(N1385="zákl. přenesená",J1385,0)</f>
        <v>0</v>
      </c>
      <c r="BH1385" s="143">
        <f>IF(N1385="sníž. přenesená",J1385,0)</f>
        <v>0</v>
      </c>
      <c r="BI1385" s="143">
        <f>IF(N1385="nulová",J1385,0)</f>
        <v>0</v>
      </c>
      <c r="BJ1385" s="16" t="s">
        <v>89</v>
      </c>
      <c r="BK1385" s="143">
        <f>ROUND(I1385*H1385,2)</f>
        <v>0</v>
      </c>
      <c r="BL1385" s="16" t="s">
        <v>89</v>
      </c>
      <c r="BM1385" s="142" t="s">
        <v>1024</v>
      </c>
    </row>
    <row r="1386" spans="2:65" s="1" customFormat="1">
      <c r="B1386" s="32"/>
      <c r="D1386" s="144" t="s">
        <v>152</v>
      </c>
      <c r="F1386" s="145" t="s">
        <v>1025</v>
      </c>
      <c r="I1386" s="146"/>
      <c r="L1386" s="32"/>
      <c r="M1386" s="147"/>
      <c r="T1386" s="53"/>
      <c r="AT1386" s="16" t="s">
        <v>152</v>
      </c>
      <c r="AU1386" s="16" t="s">
        <v>91</v>
      </c>
    </row>
    <row r="1387" spans="2:65" s="12" customFormat="1">
      <c r="B1387" s="148"/>
      <c r="D1387" s="149" t="s">
        <v>154</v>
      </c>
      <c r="E1387" s="150" t="s">
        <v>79</v>
      </c>
      <c r="F1387" s="151" t="s">
        <v>198</v>
      </c>
      <c r="H1387" s="150" t="s">
        <v>79</v>
      </c>
      <c r="I1387" s="152"/>
      <c r="L1387" s="148"/>
      <c r="M1387" s="153"/>
      <c r="T1387" s="154"/>
      <c r="AT1387" s="150" t="s">
        <v>154</v>
      </c>
      <c r="AU1387" s="150" t="s">
        <v>91</v>
      </c>
      <c r="AV1387" s="12" t="s">
        <v>89</v>
      </c>
      <c r="AW1387" s="12" t="s">
        <v>42</v>
      </c>
      <c r="AX1387" s="12" t="s">
        <v>81</v>
      </c>
      <c r="AY1387" s="150" t="s">
        <v>142</v>
      </c>
    </row>
    <row r="1388" spans="2:65" s="12" customFormat="1">
      <c r="B1388" s="148"/>
      <c r="D1388" s="149" t="s">
        <v>154</v>
      </c>
      <c r="E1388" s="150" t="s">
        <v>79</v>
      </c>
      <c r="F1388" s="151" t="s">
        <v>466</v>
      </c>
      <c r="H1388" s="150" t="s">
        <v>79</v>
      </c>
      <c r="I1388" s="152"/>
      <c r="L1388" s="148"/>
      <c r="M1388" s="153"/>
      <c r="T1388" s="154"/>
      <c r="AT1388" s="150" t="s">
        <v>154</v>
      </c>
      <c r="AU1388" s="150" t="s">
        <v>91</v>
      </c>
      <c r="AV1388" s="12" t="s">
        <v>89</v>
      </c>
      <c r="AW1388" s="12" t="s">
        <v>42</v>
      </c>
      <c r="AX1388" s="12" t="s">
        <v>81</v>
      </c>
      <c r="AY1388" s="150" t="s">
        <v>142</v>
      </c>
    </row>
    <row r="1389" spans="2:65" s="13" customFormat="1">
      <c r="B1389" s="155"/>
      <c r="D1389" s="149" t="s">
        <v>154</v>
      </c>
      <c r="E1389" s="156" t="s">
        <v>79</v>
      </c>
      <c r="F1389" s="157" t="s">
        <v>89</v>
      </c>
      <c r="H1389" s="158">
        <v>1</v>
      </c>
      <c r="I1389" s="159"/>
      <c r="L1389" s="155"/>
      <c r="M1389" s="160"/>
      <c r="T1389" s="161"/>
      <c r="AT1389" s="156" t="s">
        <v>154</v>
      </c>
      <c r="AU1389" s="156" t="s">
        <v>91</v>
      </c>
      <c r="AV1389" s="13" t="s">
        <v>91</v>
      </c>
      <c r="AW1389" s="13" t="s">
        <v>42</v>
      </c>
      <c r="AX1389" s="13" t="s">
        <v>81</v>
      </c>
      <c r="AY1389" s="156" t="s">
        <v>142</v>
      </c>
    </row>
    <row r="1390" spans="2:65" s="12" customFormat="1">
      <c r="B1390" s="148"/>
      <c r="D1390" s="149" t="s">
        <v>154</v>
      </c>
      <c r="E1390" s="150" t="s">
        <v>79</v>
      </c>
      <c r="F1390" s="151" t="s">
        <v>473</v>
      </c>
      <c r="H1390" s="150" t="s">
        <v>79</v>
      </c>
      <c r="I1390" s="152"/>
      <c r="L1390" s="148"/>
      <c r="M1390" s="153"/>
      <c r="T1390" s="154"/>
      <c r="AT1390" s="150" t="s">
        <v>154</v>
      </c>
      <c r="AU1390" s="150" t="s">
        <v>91</v>
      </c>
      <c r="AV1390" s="12" t="s">
        <v>89</v>
      </c>
      <c r="AW1390" s="12" t="s">
        <v>42</v>
      </c>
      <c r="AX1390" s="12" t="s">
        <v>81</v>
      </c>
      <c r="AY1390" s="150" t="s">
        <v>142</v>
      </c>
    </row>
    <row r="1391" spans="2:65" s="13" customFormat="1">
      <c r="B1391" s="155"/>
      <c r="D1391" s="149" t="s">
        <v>154</v>
      </c>
      <c r="E1391" s="156" t="s">
        <v>79</v>
      </c>
      <c r="F1391" s="157" t="s">
        <v>89</v>
      </c>
      <c r="H1391" s="158">
        <v>1</v>
      </c>
      <c r="I1391" s="159"/>
      <c r="L1391" s="155"/>
      <c r="M1391" s="160"/>
      <c r="T1391" s="161"/>
      <c r="AT1391" s="156" t="s">
        <v>154</v>
      </c>
      <c r="AU1391" s="156" t="s">
        <v>91</v>
      </c>
      <c r="AV1391" s="13" t="s">
        <v>91</v>
      </c>
      <c r="AW1391" s="13" t="s">
        <v>42</v>
      </c>
      <c r="AX1391" s="13" t="s">
        <v>81</v>
      </c>
      <c r="AY1391" s="156" t="s">
        <v>142</v>
      </c>
    </row>
    <row r="1392" spans="2:65" s="14" customFormat="1">
      <c r="B1392" s="165"/>
      <c r="D1392" s="149" t="s">
        <v>154</v>
      </c>
      <c r="E1392" s="166" t="s">
        <v>79</v>
      </c>
      <c r="F1392" s="167" t="s">
        <v>210</v>
      </c>
      <c r="H1392" s="168">
        <v>2</v>
      </c>
      <c r="I1392" s="169"/>
      <c r="L1392" s="165"/>
      <c r="M1392" s="170"/>
      <c r="T1392" s="171"/>
      <c r="AT1392" s="166" t="s">
        <v>154</v>
      </c>
      <c r="AU1392" s="166" t="s">
        <v>91</v>
      </c>
      <c r="AV1392" s="14" t="s">
        <v>188</v>
      </c>
      <c r="AW1392" s="14" t="s">
        <v>42</v>
      </c>
      <c r="AX1392" s="14" t="s">
        <v>89</v>
      </c>
      <c r="AY1392" s="166" t="s">
        <v>142</v>
      </c>
    </row>
    <row r="1393" spans="2:65" s="1" customFormat="1" ht="24.2" customHeight="1">
      <c r="B1393" s="32"/>
      <c r="C1393" s="131" t="s">
        <v>1026</v>
      </c>
      <c r="D1393" s="131" t="s">
        <v>145</v>
      </c>
      <c r="E1393" s="132" t="s">
        <v>1027</v>
      </c>
      <c r="F1393" s="133" t="s">
        <v>1028</v>
      </c>
      <c r="G1393" s="134" t="s">
        <v>148</v>
      </c>
      <c r="H1393" s="135">
        <v>2</v>
      </c>
      <c r="I1393" s="136"/>
      <c r="J1393" s="137">
        <f>ROUND(I1393*H1393,2)</f>
        <v>0</v>
      </c>
      <c r="K1393" s="133" t="s">
        <v>149</v>
      </c>
      <c r="L1393" s="32"/>
      <c r="M1393" s="138" t="s">
        <v>79</v>
      </c>
      <c r="N1393" s="139" t="s">
        <v>51</v>
      </c>
      <c r="P1393" s="140">
        <f>O1393*H1393</f>
        <v>0</v>
      </c>
      <c r="Q1393" s="140">
        <v>0</v>
      </c>
      <c r="R1393" s="140">
        <f>Q1393*H1393</f>
        <v>0</v>
      </c>
      <c r="S1393" s="140">
        <v>0</v>
      </c>
      <c r="T1393" s="141">
        <f>S1393*H1393</f>
        <v>0</v>
      </c>
      <c r="AR1393" s="142" t="s">
        <v>89</v>
      </c>
      <c r="AT1393" s="142" t="s">
        <v>145</v>
      </c>
      <c r="AU1393" s="142" t="s">
        <v>91</v>
      </c>
      <c r="AY1393" s="16" t="s">
        <v>142</v>
      </c>
      <c r="BE1393" s="143">
        <f>IF(N1393="základní",J1393,0)</f>
        <v>0</v>
      </c>
      <c r="BF1393" s="143">
        <f>IF(N1393="snížená",J1393,0)</f>
        <v>0</v>
      </c>
      <c r="BG1393" s="143">
        <f>IF(N1393="zákl. přenesená",J1393,0)</f>
        <v>0</v>
      </c>
      <c r="BH1393" s="143">
        <f>IF(N1393="sníž. přenesená",J1393,0)</f>
        <v>0</v>
      </c>
      <c r="BI1393" s="143">
        <f>IF(N1393="nulová",J1393,0)</f>
        <v>0</v>
      </c>
      <c r="BJ1393" s="16" t="s">
        <v>89</v>
      </c>
      <c r="BK1393" s="143">
        <f>ROUND(I1393*H1393,2)</f>
        <v>0</v>
      </c>
      <c r="BL1393" s="16" t="s">
        <v>89</v>
      </c>
      <c r="BM1393" s="142" t="s">
        <v>1029</v>
      </c>
    </row>
    <row r="1394" spans="2:65" s="1" customFormat="1">
      <c r="B1394" s="32"/>
      <c r="D1394" s="144" t="s">
        <v>152</v>
      </c>
      <c r="F1394" s="145" t="s">
        <v>1030</v>
      </c>
      <c r="I1394" s="146"/>
      <c r="L1394" s="32"/>
      <c r="M1394" s="147"/>
      <c r="T1394" s="53"/>
      <c r="AT1394" s="16" t="s">
        <v>152</v>
      </c>
      <c r="AU1394" s="16" t="s">
        <v>91</v>
      </c>
    </row>
    <row r="1395" spans="2:65" s="12" customFormat="1">
      <c r="B1395" s="148"/>
      <c r="D1395" s="149" t="s">
        <v>154</v>
      </c>
      <c r="E1395" s="150" t="s">
        <v>79</v>
      </c>
      <c r="F1395" s="151" t="s">
        <v>198</v>
      </c>
      <c r="H1395" s="150" t="s">
        <v>79</v>
      </c>
      <c r="I1395" s="152"/>
      <c r="L1395" s="148"/>
      <c r="M1395" s="153"/>
      <c r="T1395" s="154"/>
      <c r="AT1395" s="150" t="s">
        <v>154</v>
      </c>
      <c r="AU1395" s="150" t="s">
        <v>91</v>
      </c>
      <c r="AV1395" s="12" t="s">
        <v>89</v>
      </c>
      <c r="AW1395" s="12" t="s">
        <v>42</v>
      </c>
      <c r="AX1395" s="12" t="s">
        <v>81</v>
      </c>
      <c r="AY1395" s="150" t="s">
        <v>142</v>
      </c>
    </row>
    <row r="1396" spans="2:65" s="12" customFormat="1">
      <c r="B1396" s="148"/>
      <c r="D1396" s="149" t="s">
        <v>154</v>
      </c>
      <c r="E1396" s="150" t="s">
        <v>79</v>
      </c>
      <c r="F1396" s="151" t="s">
        <v>466</v>
      </c>
      <c r="H1396" s="150" t="s">
        <v>79</v>
      </c>
      <c r="I1396" s="152"/>
      <c r="L1396" s="148"/>
      <c r="M1396" s="153"/>
      <c r="T1396" s="154"/>
      <c r="AT1396" s="150" t="s">
        <v>154</v>
      </c>
      <c r="AU1396" s="150" t="s">
        <v>91</v>
      </c>
      <c r="AV1396" s="12" t="s">
        <v>89</v>
      </c>
      <c r="AW1396" s="12" t="s">
        <v>42</v>
      </c>
      <c r="AX1396" s="12" t="s">
        <v>81</v>
      </c>
      <c r="AY1396" s="150" t="s">
        <v>142</v>
      </c>
    </row>
    <row r="1397" spans="2:65" s="13" customFormat="1">
      <c r="B1397" s="155"/>
      <c r="D1397" s="149" t="s">
        <v>154</v>
      </c>
      <c r="E1397" s="156" t="s">
        <v>79</v>
      </c>
      <c r="F1397" s="157" t="s">
        <v>89</v>
      </c>
      <c r="H1397" s="158">
        <v>1</v>
      </c>
      <c r="I1397" s="159"/>
      <c r="L1397" s="155"/>
      <c r="M1397" s="160"/>
      <c r="T1397" s="161"/>
      <c r="AT1397" s="156" t="s">
        <v>154</v>
      </c>
      <c r="AU1397" s="156" t="s">
        <v>91</v>
      </c>
      <c r="AV1397" s="13" t="s">
        <v>91</v>
      </c>
      <c r="AW1397" s="13" t="s">
        <v>42</v>
      </c>
      <c r="AX1397" s="13" t="s">
        <v>81</v>
      </c>
      <c r="AY1397" s="156" t="s">
        <v>142</v>
      </c>
    </row>
    <row r="1398" spans="2:65" s="12" customFormat="1">
      <c r="B1398" s="148"/>
      <c r="D1398" s="149" t="s">
        <v>154</v>
      </c>
      <c r="E1398" s="150" t="s">
        <v>79</v>
      </c>
      <c r="F1398" s="151" t="s">
        <v>473</v>
      </c>
      <c r="H1398" s="150" t="s">
        <v>79</v>
      </c>
      <c r="I1398" s="152"/>
      <c r="L1398" s="148"/>
      <c r="M1398" s="153"/>
      <c r="T1398" s="154"/>
      <c r="AT1398" s="150" t="s">
        <v>154</v>
      </c>
      <c r="AU1398" s="150" t="s">
        <v>91</v>
      </c>
      <c r="AV1398" s="12" t="s">
        <v>89</v>
      </c>
      <c r="AW1398" s="12" t="s">
        <v>42</v>
      </c>
      <c r="AX1398" s="12" t="s">
        <v>81</v>
      </c>
      <c r="AY1398" s="150" t="s">
        <v>142</v>
      </c>
    </row>
    <row r="1399" spans="2:65" s="13" customFormat="1">
      <c r="B1399" s="155"/>
      <c r="D1399" s="149" t="s">
        <v>154</v>
      </c>
      <c r="E1399" s="156" t="s">
        <v>79</v>
      </c>
      <c r="F1399" s="157" t="s">
        <v>89</v>
      </c>
      <c r="H1399" s="158">
        <v>1</v>
      </c>
      <c r="I1399" s="159"/>
      <c r="L1399" s="155"/>
      <c r="M1399" s="160"/>
      <c r="T1399" s="161"/>
      <c r="AT1399" s="156" t="s">
        <v>154</v>
      </c>
      <c r="AU1399" s="156" t="s">
        <v>91</v>
      </c>
      <c r="AV1399" s="13" t="s">
        <v>91</v>
      </c>
      <c r="AW1399" s="13" t="s">
        <v>42</v>
      </c>
      <c r="AX1399" s="13" t="s">
        <v>81</v>
      </c>
      <c r="AY1399" s="156" t="s">
        <v>142</v>
      </c>
    </row>
    <row r="1400" spans="2:65" s="14" customFormat="1">
      <c r="B1400" s="165"/>
      <c r="D1400" s="149" t="s">
        <v>154</v>
      </c>
      <c r="E1400" s="166" t="s">
        <v>79</v>
      </c>
      <c r="F1400" s="167" t="s">
        <v>210</v>
      </c>
      <c r="H1400" s="168">
        <v>2</v>
      </c>
      <c r="I1400" s="169"/>
      <c r="L1400" s="165"/>
      <c r="M1400" s="170"/>
      <c r="T1400" s="171"/>
      <c r="AT1400" s="166" t="s">
        <v>154</v>
      </c>
      <c r="AU1400" s="166" t="s">
        <v>91</v>
      </c>
      <c r="AV1400" s="14" t="s">
        <v>188</v>
      </c>
      <c r="AW1400" s="14" t="s">
        <v>42</v>
      </c>
      <c r="AX1400" s="14" t="s">
        <v>89</v>
      </c>
      <c r="AY1400" s="166" t="s">
        <v>142</v>
      </c>
    </row>
    <row r="1401" spans="2:65" s="1" customFormat="1" ht="24.2" customHeight="1">
      <c r="B1401" s="32"/>
      <c r="C1401" s="172" t="s">
        <v>1031</v>
      </c>
      <c r="D1401" s="172" t="s">
        <v>239</v>
      </c>
      <c r="E1401" s="173" t="s">
        <v>1032</v>
      </c>
      <c r="F1401" s="174" t="s">
        <v>1033</v>
      </c>
      <c r="G1401" s="175" t="s">
        <v>148</v>
      </c>
      <c r="H1401" s="176">
        <v>2</v>
      </c>
      <c r="I1401" s="177"/>
      <c r="J1401" s="178">
        <f>ROUND(I1401*H1401,2)</f>
        <v>0</v>
      </c>
      <c r="K1401" s="174" t="s">
        <v>247</v>
      </c>
      <c r="L1401" s="179"/>
      <c r="M1401" s="180" t="s">
        <v>79</v>
      </c>
      <c r="N1401" s="181" t="s">
        <v>51</v>
      </c>
      <c r="P1401" s="140">
        <f>O1401*H1401</f>
        <v>0</v>
      </c>
      <c r="Q1401" s="140">
        <v>0</v>
      </c>
      <c r="R1401" s="140">
        <f>Q1401*H1401</f>
        <v>0</v>
      </c>
      <c r="S1401" s="140">
        <v>0</v>
      </c>
      <c r="T1401" s="141">
        <f>S1401*H1401</f>
        <v>0</v>
      </c>
      <c r="AR1401" s="142" t="s">
        <v>91</v>
      </c>
      <c r="AT1401" s="142" t="s">
        <v>239</v>
      </c>
      <c r="AU1401" s="142" t="s">
        <v>91</v>
      </c>
      <c r="AY1401" s="16" t="s">
        <v>142</v>
      </c>
      <c r="BE1401" s="143">
        <f>IF(N1401="základní",J1401,0)</f>
        <v>0</v>
      </c>
      <c r="BF1401" s="143">
        <f>IF(N1401="snížená",J1401,0)</f>
        <v>0</v>
      </c>
      <c r="BG1401" s="143">
        <f>IF(N1401="zákl. přenesená",J1401,0)</f>
        <v>0</v>
      </c>
      <c r="BH1401" s="143">
        <f>IF(N1401="sníž. přenesená",J1401,0)</f>
        <v>0</v>
      </c>
      <c r="BI1401" s="143">
        <f>IF(N1401="nulová",J1401,0)</f>
        <v>0</v>
      </c>
      <c r="BJ1401" s="16" t="s">
        <v>89</v>
      </c>
      <c r="BK1401" s="143">
        <f>ROUND(I1401*H1401,2)</f>
        <v>0</v>
      </c>
      <c r="BL1401" s="16" t="s">
        <v>89</v>
      </c>
      <c r="BM1401" s="142" t="s">
        <v>1034</v>
      </c>
    </row>
    <row r="1402" spans="2:65" s="12" customFormat="1">
      <c r="B1402" s="148"/>
      <c r="D1402" s="149" t="s">
        <v>154</v>
      </c>
      <c r="E1402" s="150" t="s">
        <v>79</v>
      </c>
      <c r="F1402" s="151" t="s">
        <v>198</v>
      </c>
      <c r="H1402" s="150" t="s">
        <v>79</v>
      </c>
      <c r="I1402" s="152"/>
      <c r="L1402" s="148"/>
      <c r="M1402" s="153"/>
      <c r="T1402" s="154"/>
      <c r="AT1402" s="150" t="s">
        <v>154</v>
      </c>
      <c r="AU1402" s="150" t="s">
        <v>91</v>
      </c>
      <c r="AV1402" s="12" t="s">
        <v>89</v>
      </c>
      <c r="AW1402" s="12" t="s">
        <v>42</v>
      </c>
      <c r="AX1402" s="12" t="s">
        <v>81</v>
      </c>
      <c r="AY1402" s="150" t="s">
        <v>142</v>
      </c>
    </row>
    <row r="1403" spans="2:65" s="12" customFormat="1">
      <c r="B1403" s="148"/>
      <c r="D1403" s="149" t="s">
        <v>154</v>
      </c>
      <c r="E1403" s="150" t="s">
        <v>79</v>
      </c>
      <c r="F1403" s="151" t="s">
        <v>466</v>
      </c>
      <c r="H1403" s="150" t="s">
        <v>79</v>
      </c>
      <c r="I1403" s="152"/>
      <c r="L1403" s="148"/>
      <c r="M1403" s="153"/>
      <c r="T1403" s="154"/>
      <c r="AT1403" s="150" t="s">
        <v>154</v>
      </c>
      <c r="AU1403" s="150" t="s">
        <v>91</v>
      </c>
      <c r="AV1403" s="12" t="s">
        <v>89</v>
      </c>
      <c r="AW1403" s="12" t="s">
        <v>42</v>
      </c>
      <c r="AX1403" s="12" t="s">
        <v>81</v>
      </c>
      <c r="AY1403" s="150" t="s">
        <v>142</v>
      </c>
    </row>
    <row r="1404" spans="2:65" s="13" customFormat="1">
      <c r="B1404" s="155"/>
      <c r="D1404" s="149" t="s">
        <v>154</v>
      </c>
      <c r="E1404" s="156" t="s">
        <v>79</v>
      </c>
      <c r="F1404" s="157" t="s">
        <v>89</v>
      </c>
      <c r="H1404" s="158">
        <v>1</v>
      </c>
      <c r="I1404" s="159"/>
      <c r="L1404" s="155"/>
      <c r="M1404" s="160"/>
      <c r="T1404" s="161"/>
      <c r="AT1404" s="156" t="s">
        <v>154</v>
      </c>
      <c r="AU1404" s="156" t="s">
        <v>91</v>
      </c>
      <c r="AV1404" s="13" t="s">
        <v>91</v>
      </c>
      <c r="AW1404" s="13" t="s">
        <v>42</v>
      </c>
      <c r="AX1404" s="13" t="s">
        <v>81</v>
      </c>
      <c r="AY1404" s="156" t="s">
        <v>142</v>
      </c>
    </row>
    <row r="1405" spans="2:65" s="12" customFormat="1">
      <c r="B1405" s="148"/>
      <c r="D1405" s="149" t="s">
        <v>154</v>
      </c>
      <c r="E1405" s="150" t="s">
        <v>79</v>
      </c>
      <c r="F1405" s="151" t="s">
        <v>473</v>
      </c>
      <c r="H1405" s="150" t="s">
        <v>79</v>
      </c>
      <c r="I1405" s="152"/>
      <c r="L1405" s="148"/>
      <c r="M1405" s="153"/>
      <c r="T1405" s="154"/>
      <c r="AT1405" s="150" t="s">
        <v>154</v>
      </c>
      <c r="AU1405" s="150" t="s">
        <v>91</v>
      </c>
      <c r="AV1405" s="12" t="s">
        <v>89</v>
      </c>
      <c r="AW1405" s="12" t="s">
        <v>42</v>
      </c>
      <c r="AX1405" s="12" t="s">
        <v>81</v>
      </c>
      <c r="AY1405" s="150" t="s">
        <v>142</v>
      </c>
    </row>
    <row r="1406" spans="2:65" s="13" customFormat="1">
      <c r="B1406" s="155"/>
      <c r="D1406" s="149" t="s">
        <v>154</v>
      </c>
      <c r="E1406" s="156" t="s">
        <v>79</v>
      </c>
      <c r="F1406" s="157" t="s">
        <v>89</v>
      </c>
      <c r="H1406" s="158">
        <v>1</v>
      </c>
      <c r="I1406" s="159"/>
      <c r="L1406" s="155"/>
      <c r="M1406" s="160"/>
      <c r="T1406" s="161"/>
      <c r="AT1406" s="156" t="s">
        <v>154</v>
      </c>
      <c r="AU1406" s="156" t="s">
        <v>91</v>
      </c>
      <c r="AV1406" s="13" t="s">
        <v>91</v>
      </c>
      <c r="AW1406" s="13" t="s">
        <v>42</v>
      </c>
      <c r="AX1406" s="13" t="s">
        <v>81</v>
      </c>
      <c r="AY1406" s="156" t="s">
        <v>142</v>
      </c>
    </row>
    <row r="1407" spans="2:65" s="14" customFormat="1">
      <c r="B1407" s="165"/>
      <c r="D1407" s="149" t="s">
        <v>154</v>
      </c>
      <c r="E1407" s="166" t="s">
        <v>79</v>
      </c>
      <c r="F1407" s="167" t="s">
        <v>210</v>
      </c>
      <c r="H1407" s="168">
        <v>2</v>
      </c>
      <c r="I1407" s="169"/>
      <c r="L1407" s="165"/>
      <c r="M1407" s="170"/>
      <c r="T1407" s="171"/>
      <c r="AT1407" s="166" t="s">
        <v>154</v>
      </c>
      <c r="AU1407" s="166" t="s">
        <v>91</v>
      </c>
      <c r="AV1407" s="14" t="s">
        <v>188</v>
      </c>
      <c r="AW1407" s="14" t="s">
        <v>42</v>
      </c>
      <c r="AX1407" s="14" t="s">
        <v>89</v>
      </c>
      <c r="AY1407" s="166" t="s">
        <v>142</v>
      </c>
    </row>
    <row r="1408" spans="2:65" s="1" customFormat="1" ht="55.5" customHeight="1">
      <c r="B1408" s="32"/>
      <c r="C1408" s="131" t="s">
        <v>1035</v>
      </c>
      <c r="D1408" s="131" t="s">
        <v>145</v>
      </c>
      <c r="E1408" s="132" t="s">
        <v>1036</v>
      </c>
      <c r="F1408" s="133" t="s">
        <v>1037</v>
      </c>
      <c r="G1408" s="134" t="s">
        <v>148</v>
      </c>
      <c r="H1408" s="135">
        <v>2</v>
      </c>
      <c r="I1408" s="136"/>
      <c r="J1408" s="137">
        <f>ROUND(I1408*H1408,2)</f>
        <v>0</v>
      </c>
      <c r="K1408" s="133" t="s">
        <v>149</v>
      </c>
      <c r="L1408" s="32"/>
      <c r="M1408" s="138" t="s">
        <v>79</v>
      </c>
      <c r="N1408" s="139" t="s">
        <v>51</v>
      </c>
      <c r="P1408" s="140">
        <f>O1408*H1408</f>
        <v>0</v>
      </c>
      <c r="Q1408" s="140">
        <v>0</v>
      </c>
      <c r="R1408" s="140">
        <f>Q1408*H1408</f>
        <v>0</v>
      </c>
      <c r="S1408" s="140">
        <v>0</v>
      </c>
      <c r="T1408" s="141">
        <f>S1408*H1408</f>
        <v>0</v>
      </c>
      <c r="AR1408" s="142" t="s">
        <v>89</v>
      </c>
      <c r="AT1408" s="142" t="s">
        <v>145</v>
      </c>
      <c r="AU1408" s="142" t="s">
        <v>91</v>
      </c>
      <c r="AY1408" s="16" t="s">
        <v>142</v>
      </c>
      <c r="BE1408" s="143">
        <f>IF(N1408="základní",J1408,0)</f>
        <v>0</v>
      </c>
      <c r="BF1408" s="143">
        <f>IF(N1408="snížená",J1408,0)</f>
        <v>0</v>
      </c>
      <c r="BG1408" s="143">
        <f>IF(N1408="zákl. přenesená",J1408,0)</f>
        <v>0</v>
      </c>
      <c r="BH1408" s="143">
        <f>IF(N1408="sníž. přenesená",J1408,0)</f>
        <v>0</v>
      </c>
      <c r="BI1408" s="143">
        <f>IF(N1408="nulová",J1408,0)</f>
        <v>0</v>
      </c>
      <c r="BJ1408" s="16" t="s">
        <v>89</v>
      </c>
      <c r="BK1408" s="143">
        <f>ROUND(I1408*H1408,2)</f>
        <v>0</v>
      </c>
      <c r="BL1408" s="16" t="s">
        <v>89</v>
      </c>
      <c r="BM1408" s="142" t="s">
        <v>1038</v>
      </c>
    </row>
    <row r="1409" spans="2:65" s="1" customFormat="1">
      <c r="B1409" s="32"/>
      <c r="D1409" s="144" t="s">
        <v>152</v>
      </c>
      <c r="F1409" s="145" t="s">
        <v>1039</v>
      </c>
      <c r="I1409" s="146"/>
      <c r="L1409" s="32"/>
      <c r="M1409" s="147"/>
      <c r="T1409" s="53"/>
      <c r="AT1409" s="16" t="s">
        <v>152</v>
      </c>
      <c r="AU1409" s="16" t="s">
        <v>91</v>
      </c>
    </row>
    <row r="1410" spans="2:65" s="12" customFormat="1">
      <c r="B1410" s="148"/>
      <c r="D1410" s="149" t="s">
        <v>154</v>
      </c>
      <c r="E1410" s="150" t="s">
        <v>79</v>
      </c>
      <c r="F1410" s="151" t="s">
        <v>198</v>
      </c>
      <c r="H1410" s="150" t="s">
        <v>79</v>
      </c>
      <c r="I1410" s="152"/>
      <c r="L1410" s="148"/>
      <c r="M1410" s="153"/>
      <c r="T1410" s="154"/>
      <c r="AT1410" s="150" t="s">
        <v>154</v>
      </c>
      <c r="AU1410" s="150" t="s">
        <v>91</v>
      </c>
      <c r="AV1410" s="12" t="s">
        <v>89</v>
      </c>
      <c r="AW1410" s="12" t="s">
        <v>42</v>
      </c>
      <c r="AX1410" s="12" t="s">
        <v>81</v>
      </c>
      <c r="AY1410" s="150" t="s">
        <v>142</v>
      </c>
    </row>
    <row r="1411" spans="2:65" s="12" customFormat="1">
      <c r="B1411" s="148"/>
      <c r="D1411" s="149" t="s">
        <v>154</v>
      </c>
      <c r="E1411" s="150" t="s">
        <v>79</v>
      </c>
      <c r="F1411" s="151" t="s">
        <v>470</v>
      </c>
      <c r="H1411" s="150" t="s">
        <v>79</v>
      </c>
      <c r="I1411" s="152"/>
      <c r="L1411" s="148"/>
      <c r="M1411" s="153"/>
      <c r="T1411" s="154"/>
      <c r="AT1411" s="150" t="s">
        <v>154</v>
      </c>
      <c r="AU1411" s="150" t="s">
        <v>91</v>
      </c>
      <c r="AV1411" s="12" t="s">
        <v>89</v>
      </c>
      <c r="AW1411" s="12" t="s">
        <v>42</v>
      </c>
      <c r="AX1411" s="12" t="s">
        <v>81</v>
      </c>
      <c r="AY1411" s="150" t="s">
        <v>142</v>
      </c>
    </row>
    <row r="1412" spans="2:65" s="13" customFormat="1">
      <c r="B1412" s="155"/>
      <c r="D1412" s="149" t="s">
        <v>154</v>
      </c>
      <c r="E1412" s="156" t="s">
        <v>79</v>
      </c>
      <c r="F1412" s="157" t="s">
        <v>89</v>
      </c>
      <c r="H1412" s="158">
        <v>1</v>
      </c>
      <c r="I1412" s="159"/>
      <c r="L1412" s="155"/>
      <c r="M1412" s="160"/>
      <c r="T1412" s="161"/>
      <c r="AT1412" s="156" t="s">
        <v>154</v>
      </c>
      <c r="AU1412" s="156" t="s">
        <v>91</v>
      </c>
      <c r="AV1412" s="13" t="s">
        <v>91</v>
      </c>
      <c r="AW1412" s="13" t="s">
        <v>42</v>
      </c>
      <c r="AX1412" s="13" t="s">
        <v>81</v>
      </c>
      <c r="AY1412" s="156" t="s">
        <v>142</v>
      </c>
    </row>
    <row r="1413" spans="2:65" s="12" customFormat="1">
      <c r="B1413" s="148"/>
      <c r="D1413" s="149" t="s">
        <v>154</v>
      </c>
      <c r="E1413" s="150" t="s">
        <v>79</v>
      </c>
      <c r="F1413" s="151" t="s">
        <v>471</v>
      </c>
      <c r="H1413" s="150" t="s">
        <v>79</v>
      </c>
      <c r="I1413" s="152"/>
      <c r="L1413" s="148"/>
      <c r="M1413" s="153"/>
      <c r="T1413" s="154"/>
      <c r="AT1413" s="150" t="s">
        <v>154</v>
      </c>
      <c r="AU1413" s="150" t="s">
        <v>91</v>
      </c>
      <c r="AV1413" s="12" t="s">
        <v>89</v>
      </c>
      <c r="AW1413" s="12" t="s">
        <v>42</v>
      </c>
      <c r="AX1413" s="12" t="s">
        <v>81</v>
      </c>
      <c r="AY1413" s="150" t="s">
        <v>142</v>
      </c>
    </row>
    <row r="1414" spans="2:65" s="13" customFormat="1">
      <c r="B1414" s="155"/>
      <c r="D1414" s="149" t="s">
        <v>154</v>
      </c>
      <c r="E1414" s="156" t="s">
        <v>79</v>
      </c>
      <c r="F1414" s="157" t="s">
        <v>89</v>
      </c>
      <c r="H1414" s="158">
        <v>1</v>
      </c>
      <c r="I1414" s="159"/>
      <c r="L1414" s="155"/>
      <c r="M1414" s="160"/>
      <c r="T1414" s="161"/>
      <c r="AT1414" s="156" t="s">
        <v>154</v>
      </c>
      <c r="AU1414" s="156" t="s">
        <v>91</v>
      </c>
      <c r="AV1414" s="13" t="s">
        <v>91</v>
      </c>
      <c r="AW1414" s="13" t="s">
        <v>42</v>
      </c>
      <c r="AX1414" s="13" t="s">
        <v>81</v>
      </c>
      <c r="AY1414" s="156" t="s">
        <v>142</v>
      </c>
    </row>
    <row r="1415" spans="2:65" s="14" customFormat="1">
      <c r="B1415" s="165"/>
      <c r="D1415" s="149" t="s">
        <v>154</v>
      </c>
      <c r="E1415" s="166" t="s">
        <v>79</v>
      </c>
      <c r="F1415" s="167" t="s">
        <v>210</v>
      </c>
      <c r="H1415" s="168">
        <v>2</v>
      </c>
      <c r="I1415" s="169"/>
      <c r="L1415" s="165"/>
      <c r="M1415" s="170"/>
      <c r="T1415" s="171"/>
      <c r="AT1415" s="166" t="s">
        <v>154</v>
      </c>
      <c r="AU1415" s="166" t="s">
        <v>91</v>
      </c>
      <c r="AV1415" s="14" t="s">
        <v>188</v>
      </c>
      <c r="AW1415" s="14" t="s">
        <v>42</v>
      </c>
      <c r="AX1415" s="14" t="s">
        <v>89</v>
      </c>
      <c r="AY1415" s="166" t="s">
        <v>142</v>
      </c>
    </row>
    <row r="1416" spans="2:65" s="1" customFormat="1" ht="16.5" customHeight="1">
      <c r="B1416" s="32"/>
      <c r="C1416" s="172" t="s">
        <v>1040</v>
      </c>
      <c r="D1416" s="172" t="s">
        <v>239</v>
      </c>
      <c r="E1416" s="173" t="s">
        <v>1041</v>
      </c>
      <c r="F1416" s="174" t="s">
        <v>1042</v>
      </c>
      <c r="G1416" s="175" t="s">
        <v>148</v>
      </c>
      <c r="H1416" s="176">
        <v>2</v>
      </c>
      <c r="I1416" s="177"/>
      <c r="J1416" s="178">
        <f>ROUND(I1416*H1416,2)</f>
        <v>0</v>
      </c>
      <c r="K1416" s="174" t="s">
        <v>247</v>
      </c>
      <c r="L1416" s="179"/>
      <c r="M1416" s="180" t="s">
        <v>79</v>
      </c>
      <c r="N1416" s="181" t="s">
        <v>51</v>
      </c>
      <c r="P1416" s="140">
        <f>O1416*H1416</f>
        <v>0</v>
      </c>
      <c r="Q1416" s="140">
        <v>0</v>
      </c>
      <c r="R1416" s="140">
        <f>Q1416*H1416</f>
        <v>0</v>
      </c>
      <c r="S1416" s="140">
        <v>0</v>
      </c>
      <c r="T1416" s="141">
        <f>S1416*H1416</f>
        <v>0</v>
      </c>
      <c r="AR1416" s="142" t="s">
        <v>91</v>
      </c>
      <c r="AT1416" s="142" t="s">
        <v>239</v>
      </c>
      <c r="AU1416" s="142" t="s">
        <v>91</v>
      </c>
      <c r="AY1416" s="16" t="s">
        <v>142</v>
      </c>
      <c r="BE1416" s="143">
        <f>IF(N1416="základní",J1416,0)</f>
        <v>0</v>
      </c>
      <c r="BF1416" s="143">
        <f>IF(N1416="snížená",J1416,0)</f>
        <v>0</v>
      </c>
      <c r="BG1416" s="143">
        <f>IF(N1416="zákl. přenesená",J1416,0)</f>
        <v>0</v>
      </c>
      <c r="BH1416" s="143">
        <f>IF(N1416="sníž. přenesená",J1416,0)</f>
        <v>0</v>
      </c>
      <c r="BI1416" s="143">
        <f>IF(N1416="nulová",J1416,0)</f>
        <v>0</v>
      </c>
      <c r="BJ1416" s="16" t="s">
        <v>89</v>
      </c>
      <c r="BK1416" s="143">
        <f>ROUND(I1416*H1416,2)</f>
        <v>0</v>
      </c>
      <c r="BL1416" s="16" t="s">
        <v>89</v>
      </c>
      <c r="BM1416" s="142" t="s">
        <v>1043</v>
      </c>
    </row>
    <row r="1417" spans="2:65" s="12" customFormat="1">
      <c r="B1417" s="148"/>
      <c r="D1417" s="149" t="s">
        <v>154</v>
      </c>
      <c r="E1417" s="150" t="s">
        <v>79</v>
      </c>
      <c r="F1417" s="151" t="s">
        <v>198</v>
      </c>
      <c r="H1417" s="150" t="s">
        <v>79</v>
      </c>
      <c r="I1417" s="152"/>
      <c r="L1417" s="148"/>
      <c r="M1417" s="153"/>
      <c r="T1417" s="154"/>
      <c r="AT1417" s="150" t="s">
        <v>154</v>
      </c>
      <c r="AU1417" s="150" t="s">
        <v>91</v>
      </c>
      <c r="AV1417" s="12" t="s">
        <v>89</v>
      </c>
      <c r="AW1417" s="12" t="s">
        <v>42</v>
      </c>
      <c r="AX1417" s="12" t="s">
        <v>81</v>
      </c>
      <c r="AY1417" s="150" t="s">
        <v>142</v>
      </c>
    </row>
    <row r="1418" spans="2:65" s="12" customFormat="1">
      <c r="B1418" s="148"/>
      <c r="D1418" s="149" t="s">
        <v>154</v>
      </c>
      <c r="E1418" s="150" t="s">
        <v>79</v>
      </c>
      <c r="F1418" s="151" t="s">
        <v>470</v>
      </c>
      <c r="H1418" s="150" t="s">
        <v>79</v>
      </c>
      <c r="I1418" s="152"/>
      <c r="L1418" s="148"/>
      <c r="M1418" s="153"/>
      <c r="T1418" s="154"/>
      <c r="AT1418" s="150" t="s">
        <v>154</v>
      </c>
      <c r="AU1418" s="150" t="s">
        <v>91</v>
      </c>
      <c r="AV1418" s="12" t="s">
        <v>89</v>
      </c>
      <c r="AW1418" s="12" t="s">
        <v>42</v>
      </c>
      <c r="AX1418" s="12" t="s">
        <v>81</v>
      </c>
      <c r="AY1418" s="150" t="s">
        <v>142</v>
      </c>
    </row>
    <row r="1419" spans="2:65" s="13" customFormat="1">
      <c r="B1419" s="155"/>
      <c r="D1419" s="149" t="s">
        <v>154</v>
      </c>
      <c r="E1419" s="156" t="s">
        <v>79</v>
      </c>
      <c r="F1419" s="157" t="s">
        <v>89</v>
      </c>
      <c r="H1419" s="158">
        <v>1</v>
      </c>
      <c r="I1419" s="159"/>
      <c r="L1419" s="155"/>
      <c r="M1419" s="160"/>
      <c r="T1419" s="161"/>
      <c r="AT1419" s="156" t="s">
        <v>154</v>
      </c>
      <c r="AU1419" s="156" t="s">
        <v>91</v>
      </c>
      <c r="AV1419" s="13" t="s">
        <v>91</v>
      </c>
      <c r="AW1419" s="13" t="s">
        <v>42</v>
      </c>
      <c r="AX1419" s="13" t="s">
        <v>81</v>
      </c>
      <c r="AY1419" s="156" t="s">
        <v>142</v>
      </c>
    </row>
    <row r="1420" spans="2:65" s="12" customFormat="1">
      <c r="B1420" s="148"/>
      <c r="D1420" s="149" t="s">
        <v>154</v>
      </c>
      <c r="E1420" s="150" t="s">
        <v>79</v>
      </c>
      <c r="F1420" s="151" t="s">
        <v>471</v>
      </c>
      <c r="H1420" s="150" t="s">
        <v>79</v>
      </c>
      <c r="I1420" s="152"/>
      <c r="L1420" s="148"/>
      <c r="M1420" s="153"/>
      <c r="T1420" s="154"/>
      <c r="AT1420" s="150" t="s">
        <v>154</v>
      </c>
      <c r="AU1420" s="150" t="s">
        <v>91</v>
      </c>
      <c r="AV1420" s="12" t="s">
        <v>89</v>
      </c>
      <c r="AW1420" s="12" t="s">
        <v>42</v>
      </c>
      <c r="AX1420" s="12" t="s">
        <v>81</v>
      </c>
      <c r="AY1420" s="150" t="s">
        <v>142</v>
      </c>
    </row>
    <row r="1421" spans="2:65" s="13" customFormat="1">
      <c r="B1421" s="155"/>
      <c r="D1421" s="149" t="s">
        <v>154</v>
      </c>
      <c r="E1421" s="156" t="s">
        <v>79</v>
      </c>
      <c r="F1421" s="157" t="s">
        <v>89</v>
      </c>
      <c r="H1421" s="158">
        <v>1</v>
      </c>
      <c r="I1421" s="159"/>
      <c r="L1421" s="155"/>
      <c r="M1421" s="160"/>
      <c r="T1421" s="161"/>
      <c r="AT1421" s="156" t="s">
        <v>154</v>
      </c>
      <c r="AU1421" s="156" t="s">
        <v>91</v>
      </c>
      <c r="AV1421" s="13" t="s">
        <v>91</v>
      </c>
      <c r="AW1421" s="13" t="s">
        <v>42</v>
      </c>
      <c r="AX1421" s="13" t="s">
        <v>81</v>
      </c>
      <c r="AY1421" s="156" t="s">
        <v>142</v>
      </c>
    </row>
    <row r="1422" spans="2:65" s="14" customFormat="1">
      <c r="B1422" s="165"/>
      <c r="D1422" s="149" t="s">
        <v>154</v>
      </c>
      <c r="E1422" s="166" t="s">
        <v>79</v>
      </c>
      <c r="F1422" s="167" t="s">
        <v>210</v>
      </c>
      <c r="H1422" s="168">
        <v>2</v>
      </c>
      <c r="I1422" s="169"/>
      <c r="L1422" s="165"/>
      <c r="M1422" s="170"/>
      <c r="T1422" s="171"/>
      <c r="AT1422" s="166" t="s">
        <v>154</v>
      </c>
      <c r="AU1422" s="166" t="s">
        <v>91</v>
      </c>
      <c r="AV1422" s="14" t="s">
        <v>188</v>
      </c>
      <c r="AW1422" s="14" t="s">
        <v>42</v>
      </c>
      <c r="AX1422" s="14" t="s">
        <v>89</v>
      </c>
      <c r="AY1422" s="166" t="s">
        <v>142</v>
      </c>
    </row>
    <row r="1423" spans="2:65" s="1" customFormat="1" ht="16.5" customHeight="1">
      <c r="B1423" s="32"/>
      <c r="C1423" s="131" t="s">
        <v>1044</v>
      </c>
      <c r="D1423" s="131" t="s">
        <v>145</v>
      </c>
      <c r="E1423" s="132" t="s">
        <v>1045</v>
      </c>
      <c r="F1423" s="133" t="s">
        <v>1046</v>
      </c>
      <c r="G1423" s="134" t="s">
        <v>148</v>
      </c>
      <c r="H1423" s="135">
        <v>2</v>
      </c>
      <c r="I1423" s="136"/>
      <c r="J1423" s="137">
        <f>ROUND(I1423*H1423,2)</f>
        <v>0</v>
      </c>
      <c r="K1423" s="133" t="s">
        <v>149</v>
      </c>
      <c r="L1423" s="32"/>
      <c r="M1423" s="138" t="s">
        <v>79</v>
      </c>
      <c r="N1423" s="139" t="s">
        <v>51</v>
      </c>
      <c r="P1423" s="140">
        <f>O1423*H1423</f>
        <v>0</v>
      </c>
      <c r="Q1423" s="140">
        <v>0</v>
      </c>
      <c r="R1423" s="140">
        <f>Q1423*H1423</f>
        <v>0</v>
      </c>
      <c r="S1423" s="140">
        <v>0</v>
      </c>
      <c r="T1423" s="141">
        <f>S1423*H1423</f>
        <v>0</v>
      </c>
      <c r="AR1423" s="142" t="s">
        <v>89</v>
      </c>
      <c r="AT1423" s="142" t="s">
        <v>145</v>
      </c>
      <c r="AU1423" s="142" t="s">
        <v>91</v>
      </c>
      <c r="AY1423" s="16" t="s">
        <v>142</v>
      </c>
      <c r="BE1423" s="143">
        <f>IF(N1423="základní",J1423,0)</f>
        <v>0</v>
      </c>
      <c r="BF1423" s="143">
        <f>IF(N1423="snížená",J1423,0)</f>
        <v>0</v>
      </c>
      <c r="BG1423" s="143">
        <f>IF(N1423="zákl. přenesená",J1423,0)</f>
        <v>0</v>
      </c>
      <c r="BH1423" s="143">
        <f>IF(N1423="sníž. přenesená",J1423,0)</f>
        <v>0</v>
      </c>
      <c r="BI1423" s="143">
        <f>IF(N1423="nulová",J1423,0)</f>
        <v>0</v>
      </c>
      <c r="BJ1423" s="16" t="s">
        <v>89</v>
      </c>
      <c r="BK1423" s="143">
        <f>ROUND(I1423*H1423,2)</f>
        <v>0</v>
      </c>
      <c r="BL1423" s="16" t="s">
        <v>89</v>
      </c>
      <c r="BM1423" s="142" t="s">
        <v>1047</v>
      </c>
    </row>
    <row r="1424" spans="2:65" s="1" customFormat="1">
      <c r="B1424" s="32"/>
      <c r="D1424" s="144" t="s">
        <v>152</v>
      </c>
      <c r="F1424" s="145" t="s">
        <v>1048</v>
      </c>
      <c r="I1424" s="146"/>
      <c r="L1424" s="32"/>
      <c r="M1424" s="147"/>
      <c r="T1424" s="53"/>
      <c r="AT1424" s="16" t="s">
        <v>152</v>
      </c>
      <c r="AU1424" s="16" t="s">
        <v>91</v>
      </c>
    </row>
    <row r="1425" spans="2:65" s="12" customFormat="1">
      <c r="B1425" s="148"/>
      <c r="D1425" s="149" t="s">
        <v>154</v>
      </c>
      <c r="E1425" s="150" t="s">
        <v>79</v>
      </c>
      <c r="F1425" s="151" t="s">
        <v>340</v>
      </c>
      <c r="H1425" s="150" t="s">
        <v>79</v>
      </c>
      <c r="I1425" s="152"/>
      <c r="L1425" s="148"/>
      <c r="M1425" s="153"/>
      <c r="T1425" s="154"/>
      <c r="AT1425" s="150" t="s">
        <v>154</v>
      </c>
      <c r="AU1425" s="150" t="s">
        <v>91</v>
      </c>
      <c r="AV1425" s="12" t="s">
        <v>89</v>
      </c>
      <c r="AW1425" s="12" t="s">
        <v>42</v>
      </c>
      <c r="AX1425" s="12" t="s">
        <v>81</v>
      </c>
      <c r="AY1425" s="150" t="s">
        <v>142</v>
      </c>
    </row>
    <row r="1426" spans="2:65" s="12" customFormat="1">
      <c r="B1426" s="148"/>
      <c r="D1426" s="149" t="s">
        <v>154</v>
      </c>
      <c r="E1426" s="150" t="s">
        <v>79</v>
      </c>
      <c r="F1426" s="151" t="s">
        <v>1049</v>
      </c>
      <c r="H1426" s="150" t="s">
        <v>79</v>
      </c>
      <c r="I1426" s="152"/>
      <c r="L1426" s="148"/>
      <c r="M1426" s="153"/>
      <c r="T1426" s="154"/>
      <c r="AT1426" s="150" t="s">
        <v>154</v>
      </c>
      <c r="AU1426" s="150" t="s">
        <v>91</v>
      </c>
      <c r="AV1426" s="12" t="s">
        <v>89</v>
      </c>
      <c r="AW1426" s="12" t="s">
        <v>42</v>
      </c>
      <c r="AX1426" s="12" t="s">
        <v>81</v>
      </c>
      <c r="AY1426" s="150" t="s">
        <v>142</v>
      </c>
    </row>
    <row r="1427" spans="2:65" s="12" customFormat="1">
      <c r="B1427" s="148"/>
      <c r="D1427" s="149" t="s">
        <v>154</v>
      </c>
      <c r="E1427" s="150" t="s">
        <v>79</v>
      </c>
      <c r="F1427" s="151" t="s">
        <v>491</v>
      </c>
      <c r="H1427" s="150" t="s">
        <v>79</v>
      </c>
      <c r="I1427" s="152"/>
      <c r="L1427" s="148"/>
      <c r="M1427" s="153"/>
      <c r="T1427" s="154"/>
      <c r="AT1427" s="150" t="s">
        <v>154</v>
      </c>
      <c r="AU1427" s="150" t="s">
        <v>91</v>
      </c>
      <c r="AV1427" s="12" t="s">
        <v>89</v>
      </c>
      <c r="AW1427" s="12" t="s">
        <v>42</v>
      </c>
      <c r="AX1427" s="12" t="s">
        <v>81</v>
      </c>
      <c r="AY1427" s="150" t="s">
        <v>142</v>
      </c>
    </row>
    <row r="1428" spans="2:65" s="13" customFormat="1">
      <c r="B1428" s="155"/>
      <c r="D1428" s="149" t="s">
        <v>154</v>
      </c>
      <c r="E1428" s="156" t="s">
        <v>79</v>
      </c>
      <c r="F1428" s="157" t="s">
        <v>89</v>
      </c>
      <c r="H1428" s="158">
        <v>1</v>
      </c>
      <c r="I1428" s="159"/>
      <c r="L1428" s="155"/>
      <c r="M1428" s="160"/>
      <c r="T1428" s="161"/>
      <c r="AT1428" s="156" t="s">
        <v>154</v>
      </c>
      <c r="AU1428" s="156" t="s">
        <v>91</v>
      </c>
      <c r="AV1428" s="13" t="s">
        <v>91</v>
      </c>
      <c r="AW1428" s="13" t="s">
        <v>42</v>
      </c>
      <c r="AX1428" s="13" t="s">
        <v>81</v>
      </c>
      <c r="AY1428" s="156" t="s">
        <v>142</v>
      </c>
    </row>
    <row r="1429" spans="2:65" s="12" customFormat="1">
      <c r="B1429" s="148"/>
      <c r="D1429" s="149" t="s">
        <v>154</v>
      </c>
      <c r="E1429" s="150" t="s">
        <v>79</v>
      </c>
      <c r="F1429" s="151" t="s">
        <v>492</v>
      </c>
      <c r="H1429" s="150" t="s">
        <v>79</v>
      </c>
      <c r="I1429" s="152"/>
      <c r="L1429" s="148"/>
      <c r="M1429" s="153"/>
      <c r="T1429" s="154"/>
      <c r="AT1429" s="150" t="s">
        <v>154</v>
      </c>
      <c r="AU1429" s="150" t="s">
        <v>91</v>
      </c>
      <c r="AV1429" s="12" t="s">
        <v>89</v>
      </c>
      <c r="AW1429" s="12" t="s">
        <v>42</v>
      </c>
      <c r="AX1429" s="12" t="s">
        <v>81</v>
      </c>
      <c r="AY1429" s="150" t="s">
        <v>142</v>
      </c>
    </row>
    <row r="1430" spans="2:65" s="13" customFormat="1">
      <c r="B1430" s="155"/>
      <c r="D1430" s="149" t="s">
        <v>154</v>
      </c>
      <c r="E1430" s="156" t="s">
        <v>79</v>
      </c>
      <c r="F1430" s="157" t="s">
        <v>89</v>
      </c>
      <c r="H1430" s="158">
        <v>1</v>
      </c>
      <c r="I1430" s="159"/>
      <c r="L1430" s="155"/>
      <c r="M1430" s="160"/>
      <c r="T1430" s="161"/>
      <c r="AT1430" s="156" t="s">
        <v>154</v>
      </c>
      <c r="AU1430" s="156" t="s">
        <v>91</v>
      </c>
      <c r="AV1430" s="13" t="s">
        <v>91</v>
      </c>
      <c r="AW1430" s="13" t="s">
        <v>42</v>
      </c>
      <c r="AX1430" s="13" t="s">
        <v>81</v>
      </c>
      <c r="AY1430" s="156" t="s">
        <v>142</v>
      </c>
    </row>
    <row r="1431" spans="2:65" s="14" customFormat="1">
      <c r="B1431" s="165"/>
      <c r="D1431" s="149" t="s">
        <v>154</v>
      </c>
      <c r="E1431" s="166" t="s">
        <v>79</v>
      </c>
      <c r="F1431" s="167" t="s">
        <v>210</v>
      </c>
      <c r="H1431" s="168">
        <v>2</v>
      </c>
      <c r="I1431" s="169"/>
      <c r="L1431" s="165"/>
      <c r="M1431" s="170"/>
      <c r="T1431" s="171"/>
      <c r="AT1431" s="166" t="s">
        <v>154</v>
      </c>
      <c r="AU1431" s="166" t="s">
        <v>91</v>
      </c>
      <c r="AV1431" s="14" t="s">
        <v>188</v>
      </c>
      <c r="AW1431" s="14" t="s">
        <v>42</v>
      </c>
      <c r="AX1431" s="14" t="s">
        <v>89</v>
      </c>
      <c r="AY1431" s="166" t="s">
        <v>142</v>
      </c>
    </row>
    <row r="1432" spans="2:65" s="1" customFormat="1" ht="16.5" customHeight="1">
      <c r="B1432" s="32"/>
      <c r="C1432" s="131" t="s">
        <v>1050</v>
      </c>
      <c r="D1432" s="131" t="s">
        <v>145</v>
      </c>
      <c r="E1432" s="132" t="s">
        <v>1051</v>
      </c>
      <c r="F1432" s="133" t="s">
        <v>1052</v>
      </c>
      <c r="G1432" s="134" t="s">
        <v>148</v>
      </c>
      <c r="H1432" s="135">
        <v>7</v>
      </c>
      <c r="I1432" s="136"/>
      <c r="J1432" s="137">
        <f>ROUND(I1432*H1432,2)</f>
        <v>0</v>
      </c>
      <c r="K1432" s="133" t="s">
        <v>149</v>
      </c>
      <c r="L1432" s="32"/>
      <c r="M1432" s="138" t="s">
        <v>79</v>
      </c>
      <c r="N1432" s="139" t="s">
        <v>51</v>
      </c>
      <c r="P1432" s="140">
        <f>O1432*H1432</f>
        <v>0</v>
      </c>
      <c r="Q1432" s="140">
        <v>0</v>
      </c>
      <c r="R1432" s="140">
        <f>Q1432*H1432</f>
        <v>0</v>
      </c>
      <c r="S1432" s="140">
        <v>0</v>
      </c>
      <c r="T1432" s="141">
        <f>S1432*H1432</f>
        <v>0</v>
      </c>
      <c r="AR1432" s="142" t="s">
        <v>89</v>
      </c>
      <c r="AT1432" s="142" t="s">
        <v>145</v>
      </c>
      <c r="AU1432" s="142" t="s">
        <v>91</v>
      </c>
      <c r="AY1432" s="16" t="s">
        <v>142</v>
      </c>
      <c r="BE1432" s="143">
        <f>IF(N1432="základní",J1432,0)</f>
        <v>0</v>
      </c>
      <c r="BF1432" s="143">
        <f>IF(N1432="snížená",J1432,0)</f>
        <v>0</v>
      </c>
      <c r="BG1432" s="143">
        <f>IF(N1432="zákl. přenesená",J1432,0)</f>
        <v>0</v>
      </c>
      <c r="BH1432" s="143">
        <f>IF(N1432="sníž. přenesená",J1432,0)</f>
        <v>0</v>
      </c>
      <c r="BI1432" s="143">
        <f>IF(N1432="nulová",J1432,0)</f>
        <v>0</v>
      </c>
      <c r="BJ1432" s="16" t="s">
        <v>89</v>
      </c>
      <c r="BK1432" s="143">
        <f>ROUND(I1432*H1432,2)</f>
        <v>0</v>
      </c>
      <c r="BL1432" s="16" t="s">
        <v>89</v>
      </c>
      <c r="BM1432" s="142" t="s">
        <v>1053</v>
      </c>
    </row>
    <row r="1433" spans="2:65" s="1" customFormat="1">
      <c r="B1433" s="32"/>
      <c r="D1433" s="144" t="s">
        <v>152</v>
      </c>
      <c r="F1433" s="145" t="s">
        <v>1054</v>
      </c>
      <c r="I1433" s="146"/>
      <c r="L1433" s="32"/>
      <c r="M1433" s="147"/>
      <c r="T1433" s="53"/>
      <c r="AT1433" s="16" t="s">
        <v>152</v>
      </c>
      <c r="AU1433" s="16" t="s">
        <v>91</v>
      </c>
    </row>
    <row r="1434" spans="2:65" s="12" customFormat="1">
      <c r="B1434" s="148"/>
      <c r="D1434" s="149" t="s">
        <v>154</v>
      </c>
      <c r="E1434" s="150" t="s">
        <v>79</v>
      </c>
      <c r="F1434" s="151" t="s">
        <v>340</v>
      </c>
      <c r="H1434" s="150" t="s">
        <v>79</v>
      </c>
      <c r="I1434" s="152"/>
      <c r="L1434" s="148"/>
      <c r="M1434" s="153"/>
      <c r="T1434" s="154"/>
      <c r="AT1434" s="150" t="s">
        <v>154</v>
      </c>
      <c r="AU1434" s="150" t="s">
        <v>91</v>
      </c>
      <c r="AV1434" s="12" t="s">
        <v>89</v>
      </c>
      <c r="AW1434" s="12" t="s">
        <v>42</v>
      </c>
      <c r="AX1434" s="12" t="s">
        <v>81</v>
      </c>
      <c r="AY1434" s="150" t="s">
        <v>142</v>
      </c>
    </row>
    <row r="1435" spans="2:65" s="12" customFormat="1">
      <c r="B1435" s="148"/>
      <c r="D1435" s="149" t="s">
        <v>154</v>
      </c>
      <c r="E1435" s="150" t="s">
        <v>79</v>
      </c>
      <c r="F1435" s="151" t="s">
        <v>1049</v>
      </c>
      <c r="H1435" s="150" t="s">
        <v>79</v>
      </c>
      <c r="I1435" s="152"/>
      <c r="L1435" s="148"/>
      <c r="M1435" s="153"/>
      <c r="T1435" s="154"/>
      <c r="AT1435" s="150" t="s">
        <v>154</v>
      </c>
      <c r="AU1435" s="150" t="s">
        <v>91</v>
      </c>
      <c r="AV1435" s="12" t="s">
        <v>89</v>
      </c>
      <c r="AW1435" s="12" t="s">
        <v>42</v>
      </c>
      <c r="AX1435" s="12" t="s">
        <v>81</v>
      </c>
      <c r="AY1435" s="150" t="s">
        <v>142</v>
      </c>
    </row>
    <row r="1436" spans="2:65" s="12" customFormat="1">
      <c r="B1436" s="148"/>
      <c r="D1436" s="149" t="s">
        <v>154</v>
      </c>
      <c r="E1436" s="150" t="s">
        <v>79</v>
      </c>
      <c r="F1436" s="151" t="s">
        <v>464</v>
      </c>
      <c r="H1436" s="150" t="s">
        <v>79</v>
      </c>
      <c r="I1436" s="152"/>
      <c r="L1436" s="148"/>
      <c r="M1436" s="153"/>
      <c r="T1436" s="154"/>
      <c r="AT1436" s="150" t="s">
        <v>154</v>
      </c>
      <c r="AU1436" s="150" t="s">
        <v>91</v>
      </c>
      <c r="AV1436" s="12" t="s">
        <v>89</v>
      </c>
      <c r="AW1436" s="12" t="s">
        <v>42</v>
      </c>
      <c r="AX1436" s="12" t="s">
        <v>81</v>
      </c>
      <c r="AY1436" s="150" t="s">
        <v>142</v>
      </c>
    </row>
    <row r="1437" spans="2:65" s="13" customFormat="1">
      <c r="B1437" s="155"/>
      <c r="D1437" s="149" t="s">
        <v>154</v>
      </c>
      <c r="E1437" s="156" t="s">
        <v>79</v>
      </c>
      <c r="F1437" s="157" t="s">
        <v>89</v>
      </c>
      <c r="H1437" s="158">
        <v>1</v>
      </c>
      <c r="I1437" s="159"/>
      <c r="L1437" s="155"/>
      <c r="M1437" s="160"/>
      <c r="T1437" s="161"/>
      <c r="AT1437" s="156" t="s">
        <v>154</v>
      </c>
      <c r="AU1437" s="156" t="s">
        <v>91</v>
      </c>
      <c r="AV1437" s="13" t="s">
        <v>91</v>
      </c>
      <c r="AW1437" s="13" t="s">
        <v>42</v>
      </c>
      <c r="AX1437" s="13" t="s">
        <v>81</v>
      </c>
      <c r="AY1437" s="156" t="s">
        <v>142</v>
      </c>
    </row>
    <row r="1438" spans="2:65" s="12" customFormat="1">
      <c r="B1438" s="148"/>
      <c r="D1438" s="149" t="s">
        <v>154</v>
      </c>
      <c r="E1438" s="150" t="s">
        <v>79</v>
      </c>
      <c r="F1438" s="151" t="s">
        <v>466</v>
      </c>
      <c r="H1438" s="150" t="s">
        <v>79</v>
      </c>
      <c r="I1438" s="152"/>
      <c r="L1438" s="148"/>
      <c r="M1438" s="153"/>
      <c r="T1438" s="154"/>
      <c r="AT1438" s="150" t="s">
        <v>154</v>
      </c>
      <c r="AU1438" s="150" t="s">
        <v>91</v>
      </c>
      <c r="AV1438" s="12" t="s">
        <v>89</v>
      </c>
      <c r="AW1438" s="12" t="s">
        <v>42</v>
      </c>
      <c r="AX1438" s="12" t="s">
        <v>81</v>
      </c>
      <c r="AY1438" s="150" t="s">
        <v>142</v>
      </c>
    </row>
    <row r="1439" spans="2:65" s="13" customFormat="1">
      <c r="B1439" s="155"/>
      <c r="D1439" s="149" t="s">
        <v>154</v>
      </c>
      <c r="E1439" s="156" t="s">
        <v>79</v>
      </c>
      <c r="F1439" s="157" t="s">
        <v>89</v>
      </c>
      <c r="H1439" s="158">
        <v>1</v>
      </c>
      <c r="I1439" s="159"/>
      <c r="L1439" s="155"/>
      <c r="M1439" s="160"/>
      <c r="T1439" s="161"/>
      <c r="AT1439" s="156" t="s">
        <v>154</v>
      </c>
      <c r="AU1439" s="156" t="s">
        <v>91</v>
      </c>
      <c r="AV1439" s="13" t="s">
        <v>91</v>
      </c>
      <c r="AW1439" s="13" t="s">
        <v>42</v>
      </c>
      <c r="AX1439" s="13" t="s">
        <v>81</v>
      </c>
      <c r="AY1439" s="156" t="s">
        <v>142</v>
      </c>
    </row>
    <row r="1440" spans="2:65" s="12" customFormat="1">
      <c r="B1440" s="148"/>
      <c r="D1440" s="149" t="s">
        <v>154</v>
      </c>
      <c r="E1440" s="150" t="s">
        <v>79</v>
      </c>
      <c r="F1440" s="151" t="s">
        <v>468</v>
      </c>
      <c r="H1440" s="150" t="s">
        <v>79</v>
      </c>
      <c r="I1440" s="152"/>
      <c r="L1440" s="148"/>
      <c r="M1440" s="153"/>
      <c r="T1440" s="154"/>
      <c r="AT1440" s="150" t="s">
        <v>154</v>
      </c>
      <c r="AU1440" s="150" t="s">
        <v>91</v>
      </c>
      <c r="AV1440" s="12" t="s">
        <v>89</v>
      </c>
      <c r="AW1440" s="12" t="s">
        <v>42</v>
      </c>
      <c r="AX1440" s="12" t="s">
        <v>81</v>
      </c>
      <c r="AY1440" s="150" t="s">
        <v>142</v>
      </c>
    </row>
    <row r="1441" spans="2:65" s="13" customFormat="1">
      <c r="B1441" s="155"/>
      <c r="D1441" s="149" t="s">
        <v>154</v>
      </c>
      <c r="E1441" s="156" t="s">
        <v>79</v>
      </c>
      <c r="F1441" s="157" t="s">
        <v>89</v>
      </c>
      <c r="H1441" s="158">
        <v>1</v>
      </c>
      <c r="I1441" s="159"/>
      <c r="L1441" s="155"/>
      <c r="M1441" s="160"/>
      <c r="T1441" s="161"/>
      <c r="AT1441" s="156" t="s">
        <v>154</v>
      </c>
      <c r="AU1441" s="156" t="s">
        <v>91</v>
      </c>
      <c r="AV1441" s="13" t="s">
        <v>91</v>
      </c>
      <c r="AW1441" s="13" t="s">
        <v>42</v>
      </c>
      <c r="AX1441" s="13" t="s">
        <v>81</v>
      </c>
      <c r="AY1441" s="156" t="s">
        <v>142</v>
      </c>
    </row>
    <row r="1442" spans="2:65" s="12" customFormat="1">
      <c r="B1442" s="148"/>
      <c r="D1442" s="149" t="s">
        <v>154</v>
      </c>
      <c r="E1442" s="150" t="s">
        <v>79</v>
      </c>
      <c r="F1442" s="151" t="s">
        <v>470</v>
      </c>
      <c r="H1442" s="150" t="s">
        <v>79</v>
      </c>
      <c r="I1442" s="152"/>
      <c r="L1442" s="148"/>
      <c r="M1442" s="153"/>
      <c r="T1442" s="154"/>
      <c r="AT1442" s="150" t="s">
        <v>154</v>
      </c>
      <c r="AU1442" s="150" t="s">
        <v>91</v>
      </c>
      <c r="AV1442" s="12" t="s">
        <v>89</v>
      </c>
      <c r="AW1442" s="12" t="s">
        <v>42</v>
      </c>
      <c r="AX1442" s="12" t="s">
        <v>81</v>
      </c>
      <c r="AY1442" s="150" t="s">
        <v>142</v>
      </c>
    </row>
    <row r="1443" spans="2:65" s="13" customFormat="1">
      <c r="B1443" s="155"/>
      <c r="D1443" s="149" t="s">
        <v>154</v>
      </c>
      <c r="E1443" s="156" t="s">
        <v>79</v>
      </c>
      <c r="F1443" s="157" t="s">
        <v>89</v>
      </c>
      <c r="H1443" s="158">
        <v>1</v>
      </c>
      <c r="I1443" s="159"/>
      <c r="L1443" s="155"/>
      <c r="M1443" s="160"/>
      <c r="T1443" s="161"/>
      <c r="AT1443" s="156" t="s">
        <v>154</v>
      </c>
      <c r="AU1443" s="156" t="s">
        <v>91</v>
      </c>
      <c r="AV1443" s="13" t="s">
        <v>91</v>
      </c>
      <c r="AW1443" s="13" t="s">
        <v>42</v>
      </c>
      <c r="AX1443" s="13" t="s">
        <v>81</v>
      </c>
      <c r="AY1443" s="156" t="s">
        <v>142</v>
      </c>
    </row>
    <row r="1444" spans="2:65" s="12" customFormat="1">
      <c r="B1444" s="148"/>
      <c r="D1444" s="149" t="s">
        <v>154</v>
      </c>
      <c r="E1444" s="150" t="s">
        <v>79</v>
      </c>
      <c r="F1444" s="151" t="s">
        <v>471</v>
      </c>
      <c r="H1444" s="150" t="s">
        <v>79</v>
      </c>
      <c r="I1444" s="152"/>
      <c r="L1444" s="148"/>
      <c r="M1444" s="153"/>
      <c r="T1444" s="154"/>
      <c r="AT1444" s="150" t="s">
        <v>154</v>
      </c>
      <c r="AU1444" s="150" t="s">
        <v>91</v>
      </c>
      <c r="AV1444" s="12" t="s">
        <v>89</v>
      </c>
      <c r="AW1444" s="12" t="s">
        <v>42</v>
      </c>
      <c r="AX1444" s="12" t="s">
        <v>81</v>
      </c>
      <c r="AY1444" s="150" t="s">
        <v>142</v>
      </c>
    </row>
    <row r="1445" spans="2:65" s="13" customFormat="1">
      <c r="B1445" s="155"/>
      <c r="D1445" s="149" t="s">
        <v>154</v>
      </c>
      <c r="E1445" s="156" t="s">
        <v>79</v>
      </c>
      <c r="F1445" s="157" t="s">
        <v>89</v>
      </c>
      <c r="H1445" s="158">
        <v>1</v>
      </c>
      <c r="I1445" s="159"/>
      <c r="L1445" s="155"/>
      <c r="M1445" s="160"/>
      <c r="T1445" s="161"/>
      <c r="AT1445" s="156" t="s">
        <v>154</v>
      </c>
      <c r="AU1445" s="156" t="s">
        <v>91</v>
      </c>
      <c r="AV1445" s="13" t="s">
        <v>91</v>
      </c>
      <c r="AW1445" s="13" t="s">
        <v>42</v>
      </c>
      <c r="AX1445" s="13" t="s">
        <v>81</v>
      </c>
      <c r="AY1445" s="156" t="s">
        <v>142</v>
      </c>
    </row>
    <row r="1446" spans="2:65" s="12" customFormat="1">
      <c r="B1446" s="148"/>
      <c r="D1446" s="149" t="s">
        <v>154</v>
      </c>
      <c r="E1446" s="150" t="s">
        <v>79</v>
      </c>
      <c r="F1446" s="151" t="s">
        <v>473</v>
      </c>
      <c r="H1446" s="150" t="s">
        <v>79</v>
      </c>
      <c r="I1446" s="152"/>
      <c r="L1446" s="148"/>
      <c r="M1446" s="153"/>
      <c r="T1446" s="154"/>
      <c r="AT1446" s="150" t="s">
        <v>154</v>
      </c>
      <c r="AU1446" s="150" t="s">
        <v>91</v>
      </c>
      <c r="AV1446" s="12" t="s">
        <v>89</v>
      </c>
      <c r="AW1446" s="12" t="s">
        <v>42</v>
      </c>
      <c r="AX1446" s="12" t="s">
        <v>81</v>
      </c>
      <c r="AY1446" s="150" t="s">
        <v>142</v>
      </c>
    </row>
    <row r="1447" spans="2:65" s="13" customFormat="1">
      <c r="B1447" s="155"/>
      <c r="D1447" s="149" t="s">
        <v>154</v>
      </c>
      <c r="E1447" s="156" t="s">
        <v>79</v>
      </c>
      <c r="F1447" s="157" t="s">
        <v>89</v>
      </c>
      <c r="H1447" s="158">
        <v>1</v>
      </c>
      <c r="I1447" s="159"/>
      <c r="L1447" s="155"/>
      <c r="M1447" s="160"/>
      <c r="T1447" s="161"/>
      <c r="AT1447" s="156" t="s">
        <v>154</v>
      </c>
      <c r="AU1447" s="156" t="s">
        <v>91</v>
      </c>
      <c r="AV1447" s="13" t="s">
        <v>91</v>
      </c>
      <c r="AW1447" s="13" t="s">
        <v>42</v>
      </c>
      <c r="AX1447" s="13" t="s">
        <v>81</v>
      </c>
      <c r="AY1447" s="156" t="s">
        <v>142</v>
      </c>
    </row>
    <row r="1448" spans="2:65" s="12" customFormat="1">
      <c r="B1448" s="148"/>
      <c r="D1448" s="149" t="s">
        <v>154</v>
      </c>
      <c r="E1448" s="150" t="s">
        <v>79</v>
      </c>
      <c r="F1448" s="151" t="s">
        <v>474</v>
      </c>
      <c r="H1448" s="150" t="s">
        <v>79</v>
      </c>
      <c r="I1448" s="152"/>
      <c r="L1448" s="148"/>
      <c r="M1448" s="153"/>
      <c r="T1448" s="154"/>
      <c r="AT1448" s="150" t="s">
        <v>154</v>
      </c>
      <c r="AU1448" s="150" t="s">
        <v>91</v>
      </c>
      <c r="AV1448" s="12" t="s">
        <v>89</v>
      </c>
      <c r="AW1448" s="12" t="s">
        <v>42</v>
      </c>
      <c r="AX1448" s="12" t="s">
        <v>81</v>
      </c>
      <c r="AY1448" s="150" t="s">
        <v>142</v>
      </c>
    </row>
    <row r="1449" spans="2:65" s="13" customFormat="1">
      <c r="B1449" s="155"/>
      <c r="D1449" s="149" t="s">
        <v>154</v>
      </c>
      <c r="E1449" s="156" t="s">
        <v>79</v>
      </c>
      <c r="F1449" s="157" t="s">
        <v>89</v>
      </c>
      <c r="H1449" s="158">
        <v>1</v>
      </c>
      <c r="I1449" s="159"/>
      <c r="L1449" s="155"/>
      <c r="M1449" s="160"/>
      <c r="T1449" s="161"/>
      <c r="AT1449" s="156" t="s">
        <v>154</v>
      </c>
      <c r="AU1449" s="156" t="s">
        <v>91</v>
      </c>
      <c r="AV1449" s="13" t="s">
        <v>91</v>
      </c>
      <c r="AW1449" s="13" t="s">
        <v>42</v>
      </c>
      <c r="AX1449" s="13" t="s">
        <v>81</v>
      </c>
      <c r="AY1449" s="156" t="s">
        <v>142</v>
      </c>
    </row>
    <row r="1450" spans="2:65" s="14" customFormat="1">
      <c r="B1450" s="165"/>
      <c r="D1450" s="149" t="s">
        <v>154</v>
      </c>
      <c r="E1450" s="166" t="s">
        <v>79</v>
      </c>
      <c r="F1450" s="167" t="s">
        <v>210</v>
      </c>
      <c r="H1450" s="168">
        <v>7</v>
      </c>
      <c r="I1450" s="169"/>
      <c r="L1450" s="165"/>
      <c r="M1450" s="170"/>
      <c r="T1450" s="171"/>
      <c r="AT1450" s="166" t="s">
        <v>154</v>
      </c>
      <c r="AU1450" s="166" t="s">
        <v>91</v>
      </c>
      <c r="AV1450" s="14" t="s">
        <v>188</v>
      </c>
      <c r="AW1450" s="14" t="s">
        <v>42</v>
      </c>
      <c r="AX1450" s="14" t="s">
        <v>89</v>
      </c>
      <c r="AY1450" s="166" t="s">
        <v>142</v>
      </c>
    </row>
    <row r="1451" spans="2:65" s="1" customFormat="1" ht="24.2" customHeight="1">
      <c r="B1451" s="32"/>
      <c r="C1451" s="172" t="s">
        <v>1055</v>
      </c>
      <c r="D1451" s="172" t="s">
        <v>239</v>
      </c>
      <c r="E1451" s="173" t="s">
        <v>1056</v>
      </c>
      <c r="F1451" s="174" t="s">
        <v>1057</v>
      </c>
      <c r="G1451" s="175" t="s">
        <v>148</v>
      </c>
      <c r="H1451" s="176">
        <v>1</v>
      </c>
      <c r="I1451" s="177"/>
      <c r="J1451" s="178">
        <f>ROUND(I1451*H1451,2)</f>
        <v>0</v>
      </c>
      <c r="K1451" s="174" t="s">
        <v>247</v>
      </c>
      <c r="L1451" s="179"/>
      <c r="M1451" s="180" t="s">
        <v>79</v>
      </c>
      <c r="N1451" s="181" t="s">
        <v>51</v>
      </c>
      <c r="P1451" s="140">
        <f>O1451*H1451</f>
        <v>0</v>
      </c>
      <c r="Q1451" s="140">
        <v>0</v>
      </c>
      <c r="R1451" s="140">
        <f>Q1451*H1451</f>
        <v>0</v>
      </c>
      <c r="S1451" s="140">
        <v>0</v>
      </c>
      <c r="T1451" s="141">
        <f>S1451*H1451</f>
        <v>0</v>
      </c>
      <c r="AR1451" s="142" t="s">
        <v>91</v>
      </c>
      <c r="AT1451" s="142" t="s">
        <v>239</v>
      </c>
      <c r="AU1451" s="142" t="s">
        <v>91</v>
      </c>
      <c r="AY1451" s="16" t="s">
        <v>142</v>
      </c>
      <c r="BE1451" s="143">
        <f>IF(N1451="základní",J1451,0)</f>
        <v>0</v>
      </c>
      <c r="BF1451" s="143">
        <f>IF(N1451="snížená",J1451,0)</f>
        <v>0</v>
      </c>
      <c r="BG1451" s="143">
        <f>IF(N1451="zákl. přenesená",J1451,0)</f>
        <v>0</v>
      </c>
      <c r="BH1451" s="143">
        <f>IF(N1451="sníž. přenesená",J1451,0)</f>
        <v>0</v>
      </c>
      <c r="BI1451" s="143">
        <f>IF(N1451="nulová",J1451,0)</f>
        <v>0</v>
      </c>
      <c r="BJ1451" s="16" t="s">
        <v>89</v>
      </c>
      <c r="BK1451" s="143">
        <f>ROUND(I1451*H1451,2)</f>
        <v>0</v>
      </c>
      <c r="BL1451" s="16" t="s">
        <v>89</v>
      </c>
      <c r="BM1451" s="142" t="s">
        <v>1058</v>
      </c>
    </row>
    <row r="1452" spans="2:65" s="12" customFormat="1">
      <c r="B1452" s="148"/>
      <c r="D1452" s="149" t="s">
        <v>154</v>
      </c>
      <c r="E1452" s="150" t="s">
        <v>79</v>
      </c>
      <c r="F1452" s="151" t="s">
        <v>340</v>
      </c>
      <c r="H1452" s="150" t="s">
        <v>79</v>
      </c>
      <c r="I1452" s="152"/>
      <c r="L1452" s="148"/>
      <c r="M1452" s="153"/>
      <c r="T1452" s="154"/>
      <c r="AT1452" s="150" t="s">
        <v>154</v>
      </c>
      <c r="AU1452" s="150" t="s">
        <v>91</v>
      </c>
      <c r="AV1452" s="12" t="s">
        <v>89</v>
      </c>
      <c r="AW1452" s="12" t="s">
        <v>42</v>
      </c>
      <c r="AX1452" s="12" t="s">
        <v>81</v>
      </c>
      <c r="AY1452" s="150" t="s">
        <v>142</v>
      </c>
    </row>
    <row r="1453" spans="2:65" s="12" customFormat="1" ht="22.5">
      <c r="B1453" s="148"/>
      <c r="D1453" s="149" t="s">
        <v>154</v>
      </c>
      <c r="E1453" s="150" t="s">
        <v>79</v>
      </c>
      <c r="F1453" s="151" t="s">
        <v>1059</v>
      </c>
      <c r="H1453" s="150" t="s">
        <v>79</v>
      </c>
      <c r="I1453" s="152"/>
      <c r="L1453" s="148"/>
      <c r="M1453" s="153"/>
      <c r="T1453" s="154"/>
      <c r="AT1453" s="150" t="s">
        <v>154</v>
      </c>
      <c r="AU1453" s="150" t="s">
        <v>91</v>
      </c>
      <c r="AV1453" s="12" t="s">
        <v>89</v>
      </c>
      <c r="AW1453" s="12" t="s">
        <v>42</v>
      </c>
      <c r="AX1453" s="12" t="s">
        <v>81</v>
      </c>
      <c r="AY1453" s="150" t="s">
        <v>142</v>
      </c>
    </row>
    <row r="1454" spans="2:65" s="13" customFormat="1">
      <c r="B1454" s="155"/>
      <c r="D1454" s="149" t="s">
        <v>154</v>
      </c>
      <c r="E1454" s="156" t="s">
        <v>79</v>
      </c>
      <c r="F1454" s="157" t="s">
        <v>89</v>
      </c>
      <c r="H1454" s="158">
        <v>1</v>
      </c>
      <c r="I1454" s="159"/>
      <c r="L1454" s="155"/>
      <c r="M1454" s="160"/>
      <c r="T1454" s="161"/>
      <c r="AT1454" s="156" t="s">
        <v>154</v>
      </c>
      <c r="AU1454" s="156" t="s">
        <v>91</v>
      </c>
      <c r="AV1454" s="13" t="s">
        <v>91</v>
      </c>
      <c r="AW1454" s="13" t="s">
        <v>42</v>
      </c>
      <c r="AX1454" s="13" t="s">
        <v>89</v>
      </c>
      <c r="AY1454" s="156" t="s">
        <v>142</v>
      </c>
    </row>
    <row r="1455" spans="2:65" s="1" customFormat="1" ht="24.2" customHeight="1">
      <c r="B1455" s="32"/>
      <c r="C1455" s="131" t="s">
        <v>1060</v>
      </c>
      <c r="D1455" s="131" t="s">
        <v>145</v>
      </c>
      <c r="E1455" s="132" t="s">
        <v>1061</v>
      </c>
      <c r="F1455" s="133" t="s">
        <v>1062</v>
      </c>
      <c r="G1455" s="134" t="s">
        <v>148</v>
      </c>
      <c r="H1455" s="135">
        <v>4</v>
      </c>
      <c r="I1455" s="136"/>
      <c r="J1455" s="137">
        <f>ROUND(I1455*H1455,2)</f>
        <v>0</v>
      </c>
      <c r="K1455" s="133" t="s">
        <v>149</v>
      </c>
      <c r="L1455" s="32"/>
      <c r="M1455" s="138" t="s">
        <v>79</v>
      </c>
      <c r="N1455" s="139" t="s">
        <v>51</v>
      </c>
      <c r="P1455" s="140">
        <f>O1455*H1455</f>
        <v>0</v>
      </c>
      <c r="Q1455" s="140">
        <v>0</v>
      </c>
      <c r="R1455" s="140">
        <f>Q1455*H1455</f>
        <v>0</v>
      </c>
      <c r="S1455" s="140">
        <v>0</v>
      </c>
      <c r="T1455" s="141">
        <f>S1455*H1455</f>
        <v>0</v>
      </c>
      <c r="AR1455" s="142" t="s">
        <v>89</v>
      </c>
      <c r="AT1455" s="142" t="s">
        <v>145</v>
      </c>
      <c r="AU1455" s="142" t="s">
        <v>91</v>
      </c>
      <c r="AY1455" s="16" t="s">
        <v>142</v>
      </c>
      <c r="BE1455" s="143">
        <f>IF(N1455="základní",J1455,0)</f>
        <v>0</v>
      </c>
      <c r="BF1455" s="143">
        <f>IF(N1455="snížená",J1455,0)</f>
        <v>0</v>
      </c>
      <c r="BG1455" s="143">
        <f>IF(N1455="zákl. přenesená",J1455,0)</f>
        <v>0</v>
      </c>
      <c r="BH1455" s="143">
        <f>IF(N1455="sníž. přenesená",J1455,0)</f>
        <v>0</v>
      </c>
      <c r="BI1455" s="143">
        <f>IF(N1455="nulová",J1455,0)</f>
        <v>0</v>
      </c>
      <c r="BJ1455" s="16" t="s">
        <v>89</v>
      </c>
      <c r="BK1455" s="143">
        <f>ROUND(I1455*H1455,2)</f>
        <v>0</v>
      </c>
      <c r="BL1455" s="16" t="s">
        <v>89</v>
      </c>
      <c r="BM1455" s="142" t="s">
        <v>1063</v>
      </c>
    </row>
    <row r="1456" spans="2:65" s="1" customFormat="1">
      <c r="B1456" s="32"/>
      <c r="D1456" s="144" t="s">
        <v>152</v>
      </c>
      <c r="F1456" s="145" t="s">
        <v>1064</v>
      </c>
      <c r="I1456" s="146"/>
      <c r="L1456" s="32"/>
      <c r="M1456" s="147"/>
      <c r="T1456" s="53"/>
      <c r="AT1456" s="16" t="s">
        <v>152</v>
      </c>
      <c r="AU1456" s="16" t="s">
        <v>91</v>
      </c>
    </row>
    <row r="1457" spans="2:65" s="12" customFormat="1">
      <c r="B1457" s="148"/>
      <c r="D1457" s="149" t="s">
        <v>154</v>
      </c>
      <c r="E1457" s="150" t="s">
        <v>79</v>
      </c>
      <c r="F1457" s="151" t="s">
        <v>198</v>
      </c>
      <c r="H1457" s="150" t="s">
        <v>79</v>
      </c>
      <c r="I1457" s="152"/>
      <c r="L1457" s="148"/>
      <c r="M1457" s="153"/>
      <c r="T1457" s="154"/>
      <c r="AT1457" s="150" t="s">
        <v>154</v>
      </c>
      <c r="AU1457" s="150" t="s">
        <v>91</v>
      </c>
      <c r="AV1457" s="12" t="s">
        <v>89</v>
      </c>
      <c r="AW1457" s="12" t="s">
        <v>42</v>
      </c>
      <c r="AX1457" s="12" t="s">
        <v>81</v>
      </c>
      <c r="AY1457" s="150" t="s">
        <v>142</v>
      </c>
    </row>
    <row r="1458" spans="2:65" s="12" customFormat="1">
      <c r="B1458" s="148"/>
      <c r="D1458" s="149" t="s">
        <v>154</v>
      </c>
      <c r="E1458" s="150" t="s">
        <v>79</v>
      </c>
      <c r="F1458" s="151" t="s">
        <v>464</v>
      </c>
      <c r="H1458" s="150" t="s">
        <v>79</v>
      </c>
      <c r="I1458" s="152"/>
      <c r="L1458" s="148"/>
      <c r="M1458" s="153"/>
      <c r="T1458" s="154"/>
      <c r="AT1458" s="150" t="s">
        <v>154</v>
      </c>
      <c r="AU1458" s="150" t="s">
        <v>91</v>
      </c>
      <c r="AV1458" s="12" t="s">
        <v>89</v>
      </c>
      <c r="AW1458" s="12" t="s">
        <v>42</v>
      </c>
      <c r="AX1458" s="12" t="s">
        <v>81</v>
      </c>
      <c r="AY1458" s="150" t="s">
        <v>142</v>
      </c>
    </row>
    <row r="1459" spans="2:65" s="13" customFormat="1">
      <c r="B1459" s="155"/>
      <c r="D1459" s="149" t="s">
        <v>154</v>
      </c>
      <c r="E1459" s="156" t="s">
        <v>79</v>
      </c>
      <c r="F1459" s="157" t="s">
        <v>89</v>
      </c>
      <c r="H1459" s="158">
        <v>1</v>
      </c>
      <c r="I1459" s="159"/>
      <c r="L1459" s="155"/>
      <c r="M1459" s="160"/>
      <c r="T1459" s="161"/>
      <c r="AT1459" s="156" t="s">
        <v>154</v>
      </c>
      <c r="AU1459" s="156" t="s">
        <v>91</v>
      </c>
      <c r="AV1459" s="13" t="s">
        <v>91</v>
      </c>
      <c r="AW1459" s="13" t="s">
        <v>42</v>
      </c>
      <c r="AX1459" s="13" t="s">
        <v>81</v>
      </c>
      <c r="AY1459" s="156" t="s">
        <v>142</v>
      </c>
    </row>
    <row r="1460" spans="2:65" s="12" customFormat="1">
      <c r="B1460" s="148"/>
      <c r="D1460" s="149" t="s">
        <v>154</v>
      </c>
      <c r="E1460" s="150" t="s">
        <v>79</v>
      </c>
      <c r="F1460" s="151" t="s">
        <v>466</v>
      </c>
      <c r="H1460" s="150" t="s">
        <v>79</v>
      </c>
      <c r="I1460" s="152"/>
      <c r="L1460" s="148"/>
      <c r="M1460" s="153"/>
      <c r="T1460" s="154"/>
      <c r="AT1460" s="150" t="s">
        <v>154</v>
      </c>
      <c r="AU1460" s="150" t="s">
        <v>91</v>
      </c>
      <c r="AV1460" s="12" t="s">
        <v>89</v>
      </c>
      <c r="AW1460" s="12" t="s">
        <v>42</v>
      </c>
      <c r="AX1460" s="12" t="s">
        <v>81</v>
      </c>
      <c r="AY1460" s="150" t="s">
        <v>142</v>
      </c>
    </row>
    <row r="1461" spans="2:65" s="13" customFormat="1">
      <c r="B1461" s="155"/>
      <c r="D1461" s="149" t="s">
        <v>154</v>
      </c>
      <c r="E1461" s="156" t="s">
        <v>79</v>
      </c>
      <c r="F1461" s="157" t="s">
        <v>89</v>
      </c>
      <c r="H1461" s="158">
        <v>1</v>
      </c>
      <c r="I1461" s="159"/>
      <c r="L1461" s="155"/>
      <c r="M1461" s="160"/>
      <c r="T1461" s="161"/>
      <c r="AT1461" s="156" t="s">
        <v>154</v>
      </c>
      <c r="AU1461" s="156" t="s">
        <v>91</v>
      </c>
      <c r="AV1461" s="13" t="s">
        <v>91</v>
      </c>
      <c r="AW1461" s="13" t="s">
        <v>42</v>
      </c>
      <c r="AX1461" s="13" t="s">
        <v>81</v>
      </c>
      <c r="AY1461" s="156" t="s">
        <v>142</v>
      </c>
    </row>
    <row r="1462" spans="2:65" s="12" customFormat="1">
      <c r="B1462" s="148"/>
      <c r="D1462" s="149" t="s">
        <v>154</v>
      </c>
      <c r="E1462" s="150" t="s">
        <v>79</v>
      </c>
      <c r="F1462" s="151" t="s">
        <v>470</v>
      </c>
      <c r="H1462" s="150" t="s">
        <v>79</v>
      </c>
      <c r="I1462" s="152"/>
      <c r="L1462" s="148"/>
      <c r="M1462" s="153"/>
      <c r="T1462" s="154"/>
      <c r="AT1462" s="150" t="s">
        <v>154</v>
      </c>
      <c r="AU1462" s="150" t="s">
        <v>91</v>
      </c>
      <c r="AV1462" s="12" t="s">
        <v>89</v>
      </c>
      <c r="AW1462" s="12" t="s">
        <v>42</v>
      </c>
      <c r="AX1462" s="12" t="s">
        <v>81</v>
      </c>
      <c r="AY1462" s="150" t="s">
        <v>142</v>
      </c>
    </row>
    <row r="1463" spans="2:65" s="13" customFormat="1">
      <c r="B1463" s="155"/>
      <c r="D1463" s="149" t="s">
        <v>154</v>
      </c>
      <c r="E1463" s="156" t="s">
        <v>79</v>
      </c>
      <c r="F1463" s="157" t="s">
        <v>89</v>
      </c>
      <c r="H1463" s="158">
        <v>1</v>
      </c>
      <c r="I1463" s="159"/>
      <c r="L1463" s="155"/>
      <c r="M1463" s="160"/>
      <c r="T1463" s="161"/>
      <c r="AT1463" s="156" t="s">
        <v>154</v>
      </c>
      <c r="AU1463" s="156" t="s">
        <v>91</v>
      </c>
      <c r="AV1463" s="13" t="s">
        <v>91</v>
      </c>
      <c r="AW1463" s="13" t="s">
        <v>42</v>
      </c>
      <c r="AX1463" s="13" t="s">
        <v>81</v>
      </c>
      <c r="AY1463" s="156" t="s">
        <v>142</v>
      </c>
    </row>
    <row r="1464" spans="2:65" s="12" customFormat="1">
      <c r="B1464" s="148"/>
      <c r="D1464" s="149" t="s">
        <v>154</v>
      </c>
      <c r="E1464" s="150" t="s">
        <v>79</v>
      </c>
      <c r="F1464" s="151" t="s">
        <v>473</v>
      </c>
      <c r="H1464" s="150" t="s">
        <v>79</v>
      </c>
      <c r="I1464" s="152"/>
      <c r="L1464" s="148"/>
      <c r="M1464" s="153"/>
      <c r="T1464" s="154"/>
      <c r="AT1464" s="150" t="s">
        <v>154</v>
      </c>
      <c r="AU1464" s="150" t="s">
        <v>91</v>
      </c>
      <c r="AV1464" s="12" t="s">
        <v>89</v>
      </c>
      <c r="AW1464" s="12" t="s">
        <v>42</v>
      </c>
      <c r="AX1464" s="12" t="s">
        <v>81</v>
      </c>
      <c r="AY1464" s="150" t="s">
        <v>142</v>
      </c>
    </row>
    <row r="1465" spans="2:65" s="13" customFormat="1">
      <c r="B1465" s="155"/>
      <c r="D1465" s="149" t="s">
        <v>154</v>
      </c>
      <c r="E1465" s="156" t="s">
        <v>79</v>
      </c>
      <c r="F1465" s="157" t="s">
        <v>89</v>
      </c>
      <c r="H1465" s="158">
        <v>1</v>
      </c>
      <c r="I1465" s="159"/>
      <c r="L1465" s="155"/>
      <c r="M1465" s="160"/>
      <c r="T1465" s="161"/>
      <c r="AT1465" s="156" t="s">
        <v>154</v>
      </c>
      <c r="AU1465" s="156" t="s">
        <v>91</v>
      </c>
      <c r="AV1465" s="13" t="s">
        <v>91</v>
      </c>
      <c r="AW1465" s="13" t="s">
        <v>42</v>
      </c>
      <c r="AX1465" s="13" t="s">
        <v>81</v>
      </c>
      <c r="AY1465" s="156" t="s">
        <v>142</v>
      </c>
    </row>
    <row r="1466" spans="2:65" s="14" customFormat="1">
      <c r="B1466" s="165"/>
      <c r="D1466" s="149" t="s">
        <v>154</v>
      </c>
      <c r="E1466" s="166" t="s">
        <v>79</v>
      </c>
      <c r="F1466" s="167" t="s">
        <v>210</v>
      </c>
      <c r="H1466" s="168">
        <v>4</v>
      </c>
      <c r="I1466" s="169"/>
      <c r="L1466" s="165"/>
      <c r="M1466" s="170"/>
      <c r="T1466" s="171"/>
      <c r="AT1466" s="166" t="s">
        <v>154</v>
      </c>
      <c r="AU1466" s="166" t="s">
        <v>91</v>
      </c>
      <c r="AV1466" s="14" t="s">
        <v>188</v>
      </c>
      <c r="AW1466" s="14" t="s">
        <v>42</v>
      </c>
      <c r="AX1466" s="14" t="s">
        <v>89</v>
      </c>
      <c r="AY1466" s="166" t="s">
        <v>142</v>
      </c>
    </row>
    <row r="1467" spans="2:65" s="1" customFormat="1" ht="16.5" customHeight="1">
      <c r="B1467" s="32"/>
      <c r="C1467" s="172" t="s">
        <v>1065</v>
      </c>
      <c r="D1467" s="172" t="s">
        <v>239</v>
      </c>
      <c r="E1467" s="173" t="s">
        <v>1066</v>
      </c>
      <c r="F1467" s="174" t="s">
        <v>1067</v>
      </c>
      <c r="G1467" s="175" t="s">
        <v>148</v>
      </c>
      <c r="H1467" s="176">
        <v>4</v>
      </c>
      <c r="I1467" s="177"/>
      <c r="J1467" s="178">
        <f>ROUND(I1467*H1467,2)</f>
        <v>0</v>
      </c>
      <c r="K1467" s="174" t="s">
        <v>247</v>
      </c>
      <c r="L1467" s="179"/>
      <c r="M1467" s="180" t="s">
        <v>79</v>
      </c>
      <c r="N1467" s="181" t="s">
        <v>51</v>
      </c>
      <c r="P1467" s="140">
        <f>O1467*H1467</f>
        <v>0</v>
      </c>
      <c r="Q1467" s="140">
        <v>0</v>
      </c>
      <c r="R1467" s="140">
        <f>Q1467*H1467</f>
        <v>0</v>
      </c>
      <c r="S1467" s="140">
        <v>0</v>
      </c>
      <c r="T1467" s="141">
        <f>S1467*H1467</f>
        <v>0</v>
      </c>
      <c r="AR1467" s="142" t="s">
        <v>91</v>
      </c>
      <c r="AT1467" s="142" t="s">
        <v>239</v>
      </c>
      <c r="AU1467" s="142" t="s">
        <v>91</v>
      </c>
      <c r="AY1467" s="16" t="s">
        <v>142</v>
      </c>
      <c r="BE1467" s="143">
        <f>IF(N1467="základní",J1467,0)</f>
        <v>0</v>
      </c>
      <c r="BF1467" s="143">
        <f>IF(N1467="snížená",J1467,0)</f>
        <v>0</v>
      </c>
      <c r="BG1467" s="143">
        <f>IF(N1467="zákl. přenesená",J1467,0)</f>
        <v>0</v>
      </c>
      <c r="BH1467" s="143">
        <f>IF(N1467="sníž. přenesená",J1467,0)</f>
        <v>0</v>
      </c>
      <c r="BI1467" s="143">
        <f>IF(N1467="nulová",J1467,0)</f>
        <v>0</v>
      </c>
      <c r="BJ1467" s="16" t="s">
        <v>89</v>
      </c>
      <c r="BK1467" s="143">
        <f>ROUND(I1467*H1467,2)</f>
        <v>0</v>
      </c>
      <c r="BL1467" s="16" t="s">
        <v>89</v>
      </c>
      <c r="BM1467" s="142" t="s">
        <v>1068</v>
      </c>
    </row>
    <row r="1468" spans="2:65" s="12" customFormat="1">
      <c r="B1468" s="148"/>
      <c r="D1468" s="149" t="s">
        <v>154</v>
      </c>
      <c r="E1468" s="150" t="s">
        <v>79</v>
      </c>
      <c r="F1468" s="151" t="s">
        <v>198</v>
      </c>
      <c r="H1468" s="150" t="s">
        <v>79</v>
      </c>
      <c r="I1468" s="152"/>
      <c r="L1468" s="148"/>
      <c r="M1468" s="153"/>
      <c r="T1468" s="154"/>
      <c r="AT1468" s="150" t="s">
        <v>154</v>
      </c>
      <c r="AU1468" s="150" t="s">
        <v>91</v>
      </c>
      <c r="AV1468" s="12" t="s">
        <v>89</v>
      </c>
      <c r="AW1468" s="12" t="s">
        <v>42</v>
      </c>
      <c r="AX1468" s="12" t="s">
        <v>81</v>
      </c>
      <c r="AY1468" s="150" t="s">
        <v>142</v>
      </c>
    </row>
    <row r="1469" spans="2:65" s="12" customFormat="1">
      <c r="B1469" s="148"/>
      <c r="D1469" s="149" t="s">
        <v>154</v>
      </c>
      <c r="E1469" s="150" t="s">
        <v>79</v>
      </c>
      <c r="F1469" s="151" t="s">
        <v>464</v>
      </c>
      <c r="H1469" s="150" t="s">
        <v>79</v>
      </c>
      <c r="I1469" s="152"/>
      <c r="L1469" s="148"/>
      <c r="M1469" s="153"/>
      <c r="T1469" s="154"/>
      <c r="AT1469" s="150" t="s">
        <v>154</v>
      </c>
      <c r="AU1469" s="150" t="s">
        <v>91</v>
      </c>
      <c r="AV1469" s="12" t="s">
        <v>89</v>
      </c>
      <c r="AW1469" s="12" t="s">
        <v>42</v>
      </c>
      <c r="AX1469" s="12" t="s">
        <v>81</v>
      </c>
      <c r="AY1469" s="150" t="s">
        <v>142</v>
      </c>
    </row>
    <row r="1470" spans="2:65" s="13" customFormat="1">
      <c r="B1470" s="155"/>
      <c r="D1470" s="149" t="s">
        <v>154</v>
      </c>
      <c r="E1470" s="156" t="s">
        <v>79</v>
      </c>
      <c r="F1470" s="157" t="s">
        <v>89</v>
      </c>
      <c r="H1470" s="158">
        <v>1</v>
      </c>
      <c r="I1470" s="159"/>
      <c r="L1470" s="155"/>
      <c r="M1470" s="160"/>
      <c r="T1470" s="161"/>
      <c r="AT1470" s="156" t="s">
        <v>154</v>
      </c>
      <c r="AU1470" s="156" t="s">
        <v>91</v>
      </c>
      <c r="AV1470" s="13" t="s">
        <v>91</v>
      </c>
      <c r="AW1470" s="13" t="s">
        <v>42</v>
      </c>
      <c r="AX1470" s="13" t="s">
        <v>81</v>
      </c>
      <c r="AY1470" s="156" t="s">
        <v>142</v>
      </c>
    </row>
    <row r="1471" spans="2:65" s="12" customFormat="1">
      <c r="B1471" s="148"/>
      <c r="D1471" s="149" t="s">
        <v>154</v>
      </c>
      <c r="E1471" s="150" t="s">
        <v>79</v>
      </c>
      <c r="F1471" s="151" t="s">
        <v>466</v>
      </c>
      <c r="H1471" s="150" t="s">
        <v>79</v>
      </c>
      <c r="I1471" s="152"/>
      <c r="L1471" s="148"/>
      <c r="M1471" s="153"/>
      <c r="T1471" s="154"/>
      <c r="AT1471" s="150" t="s">
        <v>154</v>
      </c>
      <c r="AU1471" s="150" t="s">
        <v>91</v>
      </c>
      <c r="AV1471" s="12" t="s">
        <v>89</v>
      </c>
      <c r="AW1471" s="12" t="s">
        <v>42</v>
      </c>
      <c r="AX1471" s="12" t="s">
        <v>81</v>
      </c>
      <c r="AY1471" s="150" t="s">
        <v>142</v>
      </c>
    </row>
    <row r="1472" spans="2:65" s="13" customFormat="1">
      <c r="B1472" s="155"/>
      <c r="D1472" s="149" t="s">
        <v>154</v>
      </c>
      <c r="E1472" s="156" t="s">
        <v>79</v>
      </c>
      <c r="F1472" s="157" t="s">
        <v>89</v>
      </c>
      <c r="H1472" s="158">
        <v>1</v>
      </c>
      <c r="I1472" s="159"/>
      <c r="L1472" s="155"/>
      <c r="M1472" s="160"/>
      <c r="T1472" s="161"/>
      <c r="AT1472" s="156" t="s">
        <v>154</v>
      </c>
      <c r="AU1472" s="156" t="s">
        <v>91</v>
      </c>
      <c r="AV1472" s="13" t="s">
        <v>91</v>
      </c>
      <c r="AW1472" s="13" t="s">
        <v>42</v>
      </c>
      <c r="AX1472" s="13" t="s">
        <v>81</v>
      </c>
      <c r="AY1472" s="156" t="s">
        <v>142</v>
      </c>
    </row>
    <row r="1473" spans="2:65" s="12" customFormat="1">
      <c r="B1473" s="148"/>
      <c r="D1473" s="149" t="s">
        <v>154</v>
      </c>
      <c r="E1473" s="150" t="s">
        <v>79</v>
      </c>
      <c r="F1473" s="151" t="s">
        <v>470</v>
      </c>
      <c r="H1473" s="150" t="s">
        <v>79</v>
      </c>
      <c r="I1473" s="152"/>
      <c r="L1473" s="148"/>
      <c r="M1473" s="153"/>
      <c r="T1473" s="154"/>
      <c r="AT1473" s="150" t="s">
        <v>154</v>
      </c>
      <c r="AU1473" s="150" t="s">
        <v>91</v>
      </c>
      <c r="AV1473" s="12" t="s">
        <v>89</v>
      </c>
      <c r="AW1473" s="12" t="s">
        <v>42</v>
      </c>
      <c r="AX1473" s="12" t="s">
        <v>81</v>
      </c>
      <c r="AY1473" s="150" t="s">
        <v>142</v>
      </c>
    </row>
    <row r="1474" spans="2:65" s="13" customFormat="1">
      <c r="B1474" s="155"/>
      <c r="D1474" s="149" t="s">
        <v>154</v>
      </c>
      <c r="E1474" s="156" t="s">
        <v>79</v>
      </c>
      <c r="F1474" s="157" t="s">
        <v>89</v>
      </c>
      <c r="H1474" s="158">
        <v>1</v>
      </c>
      <c r="I1474" s="159"/>
      <c r="L1474" s="155"/>
      <c r="M1474" s="160"/>
      <c r="T1474" s="161"/>
      <c r="AT1474" s="156" t="s">
        <v>154</v>
      </c>
      <c r="AU1474" s="156" t="s">
        <v>91</v>
      </c>
      <c r="AV1474" s="13" t="s">
        <v>91</v>
      </c>
      <c r="AW1474" s="13" t="s">
        <v>42</v>
      </c>
      <c r="AX1474" s="13" t="s">
        <v>81</v>
      </c>
      <c r="AY1474" s="156" t="s">
        <v>142</v>
      </c>
    </row>
    <row r="1475" spans="2:65" s="12" customFormat="1">
      <c r="B1475" s="148"/>
      <c r="D1475" s="149" t="s">
        <v>154</v>
      </c>
      <c r="E1475" s="150" t="s">
        <v>79</v>
      </c>
      <c r="F1475" s="151" t="s">
        <v>473</v>
      </c>
      <c r="H1475" s="150" t="s">
        <v>79</v>
      </c>
      <c r="I1475" s="152"/>
      <c r="L1475" s="148"/>
      <c r="M1475" s="153"/>
      <c r="T1475" s="154"/>
      <c r="AT1475" s="150" t="s">
        <v>154</v>
      </c>
      <c r="AU1475" s="150" t="s">
        <v>91</v>
      </c>
      <c r="AV1475" s="12" t="s">
        <v>89</v>
      </c>
      <c r="AW1475" s="12" t="s">
        <v>42</v>
      </c>
      <c r="AX1475" s="12" t="s">
        <v>81</v>
      </c>
      <c r="AY1475" s="150" t="s">
        <v>142</v>
      </c>
    </row>
    <row r="1476" spans="2:65" s="13" customFormat="1">
      <c r="B1476" s="155"/>
      <c r="D1476" s="149" t="s">
        <v>154</v>
      </c>
      <c r="E1476" s="156" t="s">
        <v>79</v>
      </c>
      <c r="F1476" s="157" t="s">
        <v>89</v>
      </c>
      <c r="H1476" s="158">
        <v>1</v>
      </c>
      <c r="I1476" s="159"/>
      <c r="L1476" s="155"/>
      <c r="M1476" s="160"/>
      <c r="T1476" s="161"/>
      <c r="AT1476" s="156" t="s">
        <v>154</v>
      </c>
      <c r="AU1476" s="156" t="s">
        <v>91</v>
      </c>
      <c r="AV1476" s="13" t="s">
        <v>91</v>
      </c>
      <c r="AW1476" s="13" t="s">
        <v>42</v>
      </c>
      <c r="AX1476" s="13" t="s">
        <v>81</v>
      </c>
      <c r="AY1476" s="156" t="s">
        <v>142</v>
      </c>
    </row>
    <row r="1477" spans="2:65" s="14" customFormat="1">
      <c r="B1477" s="165"/>
      <c r="D1477" s="149" t="s">
        <v>154</v>
      </c>
      <c r="E1477" s="166" t="s">
        <v>79</v>
      </c>
      <c r="F1477" s="167" t="s">
        <v>210</v>
      </c>
      <c r="H1477" s="168">
        <v>4</v>
      </c>
      <c r="I1477" s="169"/>
      <c r="L1477" s="165"/>
      <c r="M1477" s="170"/>
      <c r="T1477" s="171"/>
      <c r="AT1477" s="166" t="s">
        <v>154</v>
      </c>
      <c r="AU1477" s="166" t="s">
        <v>91</v>
      </c>
      <c r="AV1477" s="14" t="s">
        <v>188</v>
      </c>
      <c r="AW1477" s="14" t="s">
        <v>42</v>
      </c>
      <c r="AX1477" s="14" t="s">
        <v>89</v>
      </c>
      <c r="AY1477" s="166" t="s">
        <v>142</v>
      </c>
    </row>
    <row r="1478" spans="2:65" s="1" customFormat="1" ht="44.25" customHeight="1">
      <c r="B1478" s="32"/>
      <c r="C1478" s="131" t="s">
        <v>1069</v>
      </c>
      <c r="D1478" s="131" t="s">
        <v>145</v>
      </c>
      <c r="E1478" s="132" t="s">
        <v>1070</v>
      </c>
      <c r="F1478" s="133" t="s">
        <v>1071</v>
      </c>
      <c r="G1478" s="134" t="s">
        <v>148</v>
      </c>
      <c r="H1478" s="135">
        <v>5</v>
      </c>
      <c r="I1478" s="136"/>
      <c r="J1478" s="137">
        <f>ROUND(I1478*H1478,2)</f>
        <v>0</v>
      </c>
      <c r="K1478" s="133" t="s">
        <v>149</v>
      </c>
      <c r="L1478" s="32"/>
      <c r="M1478" s="138" t="s">
        <v>79</v>
      </c>
      <c r="N1478" s="139" t="s">
        <v>51</v>
      </c>
      <c r="P1478" s="140">
        <f>O1478*H1478</f>
        <v>0</v>
      </c>
      <c r="Q1478" s="140">
        <v>6.3000000000000003E-4</v>
      </c>
      <c r="R1478" s="140">
        <f>Q1478*H1478</f>
        <v>3.15E-3</v>
      </c>
      <c r="S1478" s="140">
        <v>0</v>
      </c>
      <c r="T1478" s="141">
        <f>S1478*H1478</f>
        <v>0</v>
      </c>
      <c r="AR1478" s="142" t="s">
        <v>89</v>
      </c>
      <c r="AT1478" s="142" t="s">
        <v>145</v>
      </c>
      <c r="AU1478" s="142" t="s">
        <v>91</v>
      </c>
      <c r="AY1478" s="16" t="s">
        <v>142</v>
      </c>
      <c r="BE1478" s="143">
        <f>IF(N1478="základní",J1478,0)</f>
        <v>0</v>
      </c>
      <c r="BF1478" s="143">
        <f>IF(N1478="snížená",J1478,0)</f>
        <v>0</v>
      </c>
      <c r="BG1478" s="143">
        <f>IF(N1478="zákl. přenesená",J1478,0)</f>
        <v>0</v>
      </c>
      <c r="BH1478" s="143">
        <f>IF(N1478="sníž. přenesená",J1478,0)</f>
        <v>0</v>
      </c>
      <c r="BI1478" s="143">
        <f>IF(N1478="nulová",J1478,0)</f>
        <v>0</v>
      </c>
      <c r="BJ1478" s="16" t="s">
        <v>89</v>
      </c>
      <c r="BK1478" s="143">
        <f>ROUND(I1478*H1478,2)</f>
        <v>0</v>
      </c>
      <c r="BL1478" s="16" t="s">
        <v>89</v>
      </c>
      <c r="BM1478" s="142" t="s">
        <v>1072</v>
      </c>
    </row>
    <row r="1479" spans="2:65" s="1" customFormat="1">
      <c r="B1479" s="32"/>
      <c r="D1479" s="144" t="s">
        <v>152</v>
      </c>
      <c r="F1479" s="145" t="s">
        <v>1073</v>
      </c>
      <c r="I1479" s="146"/>
      <c r="L1479" s="32"/>
      <c r="M1479" s="147"/>
      <c r="T1479" s="53"/>
      <c r="AT1479" s="16" t="s">
        <v>152</v>
      </c>
      <c r="AU1479" s="16" t="s">
        <v>91</v>
      </c>
    </row>
    <row r="1480" spans="2:65" s="12" customFormat="1">
      <c r="B1480" s="148"/>
      <c r="D1480" s="149" t="s">
        <v>154</v>
      </c>
      <c r="E1480" s="150" t="s">
        <v>79</v>
      </c>
      <c r="F1480" s="151" t="s">
        <v>155</v>
      </c>
      <c r="H1480" s="150" t="s">
        <v>79</v>
      </c>
      <c r="I1480" s="152"/>
      <c r="L1480" s="148"/>
      <c r="M1480" s="153"/>
      <c r="T1480" s="154"/>
      <c r="AT1480" s="150" t="s">
        <v>154</v>
      </c>
      <c r="AU1480" s="150" t="s">
        <v>91</v>
      </c>
      <c r="AV1480" s="12" t="s">
        <v>89</v>
      </c>
      <c r="AW1480" s="12" t="s">
        <v>42</v>
      </c>
      <c r="AX1480" s="12" t="s">
        <v>81</v>
      </c>
      <c r="AY1480" s="150" t="s">
        <v>142</v>
      </c>
    </row>
    <row r="1481" spans="2:65" s="12" customFormat="1">
      <c r="B1481" s="148"/>
      <c r="D1481" s="149" t="s">
        <v>154</v>
      </c>
      <c r="E1481" s="150" t="s">
        <v>79</v>
      </c>
      <c r="F1481" s="151" t="s">
        <v>1074</v>
      </c>
      <c r="H1481" s="150" t="s">
        <v>79</v>
      </c>
      <c r="I1481" s="152"/>
      <c r="L1481" s="148"/>
      <c r="M1481" s="153"/>
      <c r="T1481" s="154"/>
      <c r="AT1481" s="150" t="s">
        <v>154</v>
      </c>
      <c r="AU1481" s="150" t="s">
        <v>91</v>
      </c>
      <c r="AV1481" s="12" t="s">
        <v>89</v>
      </c>
      <c r="AW1481" s="12" t="s">
        <v>42</v>
      </c>
      <c r="AX1481" s="12" t="s">
        <v>81</v>
      </c>
      <c r="AY1481" s="150" t="s">
        <v>142</v>
      </c>
    </row>
    <row r="1482" spans="2:65" s="12" customFormat="1">
      <c r="B1482" s="148"/>
      <c r="D1482" s="149" t="s">
        <v>154</v>
      </c>
      <c r="E1482" s="150" t="s">
        <v>79</v>
      </c>
      <c r="F1482" s="151" t="s">
        <v>1075</v>
      </c>
      <c r="H1482" s="150" t="s">
        <v>79</v>
      </c>
      <c r="I1482" s="152"/>
      <c r="L1482" s="148"/>
      <c r="M1482" s="153"/>
      <c r="T1482" s="154"/>
      <c r="AT1482" s="150" t="s">
        <v>154</v>
      </c>
      <c r="AU1482" s="150" t="s">
        <v>91</v>
      </c>
      <c r="AV1482" s="12" t="s">
        <v>89</v>
      </c>
      <c r="AW1482" s="12" t="s">
        <v>42</v>
      </c>
      <c r="AX1482" s="12" t="s">
        <v>81</v>
      </c>
      <c r="AY1482" s="150" t="s">
        <v>142</v>
      </c>
    </row>
    <row r="1483" spans="2:65" s="13" customFormat="1">
      <c r="B1483" s="155"/>
      <c r="D1483" s="149" t="s">
        <v>154</v>
      </c>
      <c r="E1483" s="156" t="s">
        <v>79</v>
      </c>
      <c r="F1483" s="157" t="s">
        <v>141</v>
      </c>
      <c r="H1483" s="158">
        <v>5</v>
      </c>
      <c r="I1483" s="159"/>
      <c r="L1483" s="155"/>
      <c r="M1483" s="160"/>
      <c r="T1483" s="161"/>
      <c r="AT1483" s="156" t="s">
        <v>154</v>
      </c>
      <c r="AU1483" s="156" t="s">
        <v>91</v>
      </c>
      <c r="AV1483" s="13" t="s">
        <v>91</v>
      </c>
      <c r="AW1483" s="13" t="s">
        <v>42</v>
      </c>
      <c r="AX1483" s="13" t="s">
        <v>89</v>
      </c>
      <c r="AY1483" s="156" t="s">
        <v>142</v>
      </c>
    </row>
    <row r="1484" spans="2:65" s="1" customFormat="1" ht="24.2" customHeight="1">
      <c r="B1484" s="32"/>
      <c r="C1484" s="131" t="s">
        <v>1076</v>
      </c>
      <c r="D1484" s="131" t="s">
        <v>145</v>
      </c>
      <c r="E1484" s="132" t="s">
        <v>1077</v>
      </c>
      <c r="F1484" s="133" t="s">
        <v>1078</v>
      </c>
      <c r="G1484" s="134" t="s">
        <v>148</v>
      </c>
      <c r="H1484" s="135">
        <v>5</v>
      </c>
      <c r="I1484" s="136"/>
      <c r="J1484" s="137">
        <f>ROUND(I1484*H1484,2)</f>
        <v>0</v>
      </c>
      <c r="K1484" s="133" t="s">
        <v>149</v>
      </c>
      <c r="L1484" s="32"/>
      <c r="M1484" s="138" t="s">
        <v>79</v>
      </c>
      <c r="N1484" s="139" t="s">
        <v>51</v>
      </c>
      <c r="P1484" s="140">
        <f>O1484*H1484</f>
        <v>0</v>
      </c>
      <c r="Q1484" s="140">
        <v>1.32E-3</v>
      </c>
      <c r="R1484" s="140">
        <f>Q1484*H1484</f>
        <v>6.6E-3</v>
      </c>
      <c r="S1484" s="140">
        <v>0</v>
      </c>
      <c r="T1484" s="141">
        <f>S1484*H1484</f>
        <v>0</v>
      </c>
      <c r="AR1484" s="142" t="s">
        <v>89</v>
      </c>
      <c r="AT1484" s="142" t="s">
        <v>145</v>
      </c>
      <c r="AU1484" s="142" t="s">
        <v>91</v>
      </c>
      <c r="AY1484" s="16" t="s">
        <v>142</v>
      </c>
      <c r="BE1484" s="143">
        <f>IF(N1484="základní",J1484,0)</f>
        <v>0</v>
      </c>
      <c r="BF1484" s="143">
        <f>IF(N1484="snížená",J1484,0)</f>
        <v>0</v>
      </c>
      <c r="BG1484" s="143">
        <f>IF(N1484="zákl. přenesená",J1484,0)</f>
        <v>0</v>
      </c>
      <c r="BH1484" s="143">
        <f>IF(N1484="sníž. přenesená",J1484,0)</f>
        <v>0</v>
      </c>
      <c r="BI1484" s="143">
        <f>IF(N1484="nulová",J1484,0)</f>
        <v>0</v>
      </c>
      <c r="BJ1484" s="16" t="s">
        <v>89</v>
      </c>
      <c r="BK1484" s="143">
        <f>ROUND(I1484*H1484,2)</f>
        <v>0</v>
      </c>
      <c r="BL1484" s="16" t="s">
        <v>89</v>
      </c>
      <c r="BM1484" s="142" t="s">
        <v>1079</v>
      </c>
    </row>
    <row r="1485" spans="2:65" s="1" customFormat="1">
      <c r="B1485" s="32"/>
      <c r="D1485" s="144" t="s">
        <v>152</v>
      </c>
      <c r="F1485" s="145" t="s">
        <v>1080</v>
      </c>
      <c r="I1485" s="146"/>
      <c r="L1485" s="32"/>
      <c r="M1485" s="147"/>
      <c r="T1485" s="53"/>
      <c r="AT1485" s="16" t="s">
        <v>152</v>
      </c>
      <c r="AU1485" s="16" t="s">
        <v>91</v>
      </c>
    </row>
    <row r="1486" spans="2:65" s="12" customFormat="1">
      <c r="B1486" s="148"/>
      <c r="D1486" s="149" t="s">
        <v>154</v>
      </c>
      <c r="E1486" s="150" t="s">
        <v>79</v>
      </c>
      <c r="F1486" s="151" t="s">
        <v>155</v>
      </c>
      <c r="H1486" s="150" t="s">
        <v>79</v>
      </c>
      <c r="I1486" s="152"/>
      <c r="L1486" s="148"/>
      <c r="M1486" s="153"/>
      <c r="T1486" s="154"/>
      <c r="AT1486" s="150" t="s">
        <v>154</v>
      </c>
      <c r="AU1486" s="150" t="s">
        <v>91</v>
      </c>
      <c r="AV1486" s="12" t="s">
        <v>89</v>
      </c>
      <c r="AW1486" s="12" t="s">
        <v>42</v>
      </c>
      <c r="AX1486" s="12" t="s">
        <v>81</v>
      </c>
      <c r="AY1486" s="150" t="s">
        <v>142</v>
      </c>
    </row>
    <row r="1487" spans="2:65" s="12" customFormat="1">
      <c r="B1487" s="148"/>
      <c r="D1487" s="149" t="s">
        <v>154</v>
      </c>
      <c r="E1487" s="150" t="s">
        <v>79</v>
      </c>
      <c r="F1487" s="151" t="s">
        <v>1074</v>
      </c>
      <c r="H1487" s="150" t="s">
        <v>79</v>
      </c>
      <c r="I1487" s="152"/>
      <c r="L1487" s="148"/>
      <c r="M1487" s="153"/>
      <c r="T1487" s="154"/>
      <c r="AT1487" s="150" t="s">
        <v>154</v>
      </c>
      <c r="AU1487" s="150" t="s">
        <v>91</v>
      </c>
      <c r="AV1487" s="12" t="s">
        <v>89</v>
      </c>
      <c r="AW1487" s="12" t="s">
        <v>42</v>
      </c>
      <c r="AX1487" s="12" t="s">
        <v>81</v>
      </c>
      <c r="AY1487" s="150" t="s">
        <v>142</v>
      </c>
    </row>
    <row r="1488" spans="2:65" s="12" customFormat="1">
      <c r="B1488" s="148"/>
      <c r="D1488" s="149" t="s">
        <v>154</v>
      </c>
      <c r="E1488" s="150" t="s">
        <v>79</v>
      </c>
      <c r="F1488" s="151" t="s">
        <v>1081</v>
      </c>
      <c r="H1488" s="150" t="s">
        <v>79</v>
      </c>
      <c r="I1488" s="152"/>
      <c r="L1488" s="148"/>
      <c r="M1488" s="153"/>
      <c r="T1488" s="154"/>
      <c r="AT1488" s="150" t="s">
        <v>154</v>
      </c>
      <c r="AU1488" s="150" t="s">
        <v>91</v>
      </c>
      <c r="AV1488" s="12" t="s">
        <v>89</v>
      </c>
      <c r="AW1488" s="12" t="s">
        <v>42</v>
      </c>
      <c r="AX1488" s="12" t="s">
        <v>81</v>
      </c>
      <c r="AY1488" s="150" t="s">
        <v>142</v>
      </c>
    </row>
    <row r="1489" spans="2:65" s="13" customFormat="1">
      <c r="B1489" s="155"/>
      <c r="D1489" s="149" t="s">
        <v>154</v>
      </c>
      <c r="E1489" s="156" t="s">
        <v>79</v>
      </c>
      <c r="F1489" s="157" t="s">
        <v>141</v>
      </c>
      <c r="H1489" s="158">
        <v>5</v>
      </c>
      <c r="I1489" s="159"/>
      <c r="L1489" s="155"/>
      <c r="M1489" s="160"/>
      <c r="T1489" s="161"/>
      <c r="AT1489" s="156" t="s">
        <v>154</v>
      </c>
      <c r="AU1489" s="156" t="s">
        <v>91</v>
      </c>
      <c r="AV1489" s="13" t="s">
        <v>91</v>
      </c>
      <c r="AW1489" s="13" t="s">
        <v>42</v>
      </c>
      <c r="AX1489" s="13" t="s">
        <v>89</v>
      </c>
      <c r="AY1489" s="156" t="s">
        <v>142</v>
      </c>
    </row>
    <row r="1490" spans="2:65" s="1" customFormat="1" ht="21.75" customHeight="1">
      <c r="B1490" s="32"/>
      <c r="C1490" s="172" t="s">
        <v>1082</v>
      </c>
      <c r="D1490" s="172" t="s">
        <v>239</v>
      </c>
      <c r="E1490" s="173" t="s">
        <v>1083</v>
      </c>
      <c r="F1490" s="174" t="s">
        <v>1084</v>
      </c>
      <c r="G1490" s="175" t="s">
        <v>148</v>
      </c>
      <c r="H1490" s="176">
        <v>5</v>
      </c>
      <c r="I1490" s="177"/>
      <c r="J1490" s="178">
        <f>ROUND(I1490*H1490,2)</f>
        <v>0</v>
      </c>
      <c r="K1490" s="174" t="s">
        <v>247</v>
      </c>
      <c r="L1490" s="179"/>
      <c r="M1490" s="180" t="s">
        <v>79</v>
      </c>
      <c r="N1490" s="181" t="s">
        <v>51</v>
      </c>
      <c r="P1490" s="140">
        <f>O1490*H1490</f>
        <v>0</v>
      </c>
      <c r="Q1490" s="140">
        <v>0</v>
      </c>
      <c r="R1490" s="140">
        <f>Q1490*H1490</f>
        <v>0</v>
      </c>
      <c r="S1490" s="140">
        <v>0</v>
      </c>
      <c r="T1490" s="141">
        <f>S1490*H1490</f>
        <v>0</v>
      </c>
      <c r="AR1490" s="142" t="s">
        <v>91</v>
      </c>
      <c r="AT1490" s="142" t="s">
        <v>239</v>
      </c>
      <c r="AU1490" s="142" t="s">
        <v>91</v>
      </c>
      <c r="AY1490" s="16" t="s">
        <v>142</v>
      </c>
      <c r="BE1490" s="143">
        <f>IF(N1490="základní",J1490,0)</f>
        <v>0</v>
      </c>
      <c r="BF1490" s="143">
        <f>IF(N1490="snížená",J1490,0)</f>
        <v>0</v>
      </c>
      <c r="BG1490" s="143">
        <f>IF(N1490="zákl. přenesená",J1490,0)</f>
        <v>0</v>
      </c>
      <c r="BH1490" s="143">
        <f>IF(N1490="sníž. přenesená",J1490,0)</f>
        <v>0</v>
      </c>
      <c r="BI1490" s="143">
        <f>IF(N1490="nulová",J1490,0)</f>
        <v>0</v>
      </c>
      <c r="BJ1490" s="16" t="s">
        <v>89</v>
      </c>
      <c r="BK1490" s="143">
        <f>ROUND(I1490*H1490,2)</f>
        <v>0</v>
      </c>
      <c r="BL1490" s="16" t="s">
        <v>89</v>
      </c>
      <c r="BM1490" s="142" t="s">
        <v>1085</v>
      </c>
    </row>
    <row r="1491" spans="2:65" s="12" customFormat="1">
      <c r="B1491" s="148"/>
      <c r="D1491" s="149" t="s">
        <v>154</v>
      </c>
      <c r="E1491" s="150" t="s">
        <v>79</v>
      </c>
      <c r="F1491" s="151" t="s">
        <v>155</v>
      </c>
      <c r="H1491" s="150" t="s">
        <v>79</v>
      </c>
      <c r="I1491" s="152"/>
      <c r="L1491" s="148"/>
      <c r="M1491" s="153"/>
      <c r="T1491" s="154"/>
      <c r="AT1491" s="150" t="s">
        <v>154</v>
      </c>
      <c r="AU1491" s="150" t="s">
        <v>91</v>
      </c>
      <c r="AV1491" s="12" t="s">
        <v>89</v>
      </c>
      <c r="AW1491" s="12" t="s">
        <v>42</v>
      </c>
      <c r="AX1491" s="12" t="s">
        <v>81</v>
      </c>
      <c r="AY1491" s="150" t="s">
        <v>142</v>
      </c>
    </row>
    <row r="1492" spans="2:65" s="12" customFormat="1">
      <c r="B1492" s="148"/>
      <c r="D1492" s="149" t="s">
        <v>154</v>
      </c>
      <c r="E1492" s="150" t="s">
        <v>79</v>
      </c>
      <c r="F1492" s="151" t="s">
        <v>1074</v>
      </c>
      <c r="H1492" s="150" t="s">
        <v>79</v>
      </c>
      <c r="I1492" s="152"/>
      <c r="L1492" s="148"/>
      <c r="M1492" s="153"/>
      <c r="T1492" s="154"/>
      <c r="AT1492" s="150" t="s">
        <v>154</v>
      </c>
      <c r="AU1492" s="150" t="s">
        <v>91</v>
      </c>
      <c r="AV1492" s="12" t="s">
        <v>89</v>
      </c>
      <c r="AW1492" s="12" t="s">
        <v>42</v>
      </c>
      <c r="AX1492" s="12" t="s">
        <v>81</v>
      </c>
      <c r="AY1492" s="150" t="s">
        <v>142</v>
      </c>
    </row>
    <row r="1493" spans="2:65" s="12" customFormat="1" ht="22.5">
      <c r="B1493" s="148"/>
      <c r="D1493" s="149" t="s">
        <v>154</v>
      </c>
      <c r="E1493" s="150" t="s">
        <v>79</v>
      </c>
      <c r="F1493" s="151" t="s">
        <v>1086</v>
      </c>
      <c r="H1493" s="150" t="s">
        <v>79</v>
      </c>
      <c r="I1493" s="152"/>
      <c r="L1493" s="148"/>
      <c r="M1493" s="153"/>
      <c r="T1493" s="154"/>
      <c r="AT1493" s="150" t="s">
        <v>154</v>
      </c>
      <c r="AU1493" s="150" t="s">
        <v>91</v>
      </c>
      <c r="AV1493" s="12" t="s">
        <v>89</v>
      </c>
      <c r="AW1493" s="12" t="s">
        <v>42</v>
      </c>
      <c r="AX1493" s="12" t="s">
        <v>81</v>
      </c>
      <c r="AY1493" s="150" t="s">
        <v>142</v>
      </c>
    </row>
    <row r="1494" spans="2:65" s="13" customFormat="1">
      <c r="B1494" s="155"/>
      <c r="D1494" s="149" t="s">
        <v>154</v>
      </c>
      <c r="E1494" s="156" t="s">
        <v>79</v>
      </c>
      <c r="F1494" s="157" t="s">
        <v>141</v>
      </c>
      <c r="H1494" s="158">
        <v>5</v>
      </c>
      <c r="I1494" s="159"/>
      <c r="L1494" s="155"/>
      <c r="M1494" s="160"/>
      <c r="T1494" s="161"/>
      <c r="AT1494" s="156" t="s">
        <v>154</v>
      </c>
      <c r="AU1494" s="156" t="s">
        <v>91</v>
      </c>
      <c r="AV1494" s="13" t="s">
        <v>91</v>
      </c>
      <c r="AW1494" s="13" t="s">
        <v>42</v>
      </c>
      <c r="AX1494" s="13" t="s">
        <v>89</v>
      </c>
      <c r="AY1494" s="156" t="s">
        <v>142</v>
      </c>
    </row>
    <row r="1495" spans="2:65" s="1" customFormat="1" ht="33" customHeight="1">
      <c r="B1495" s="32"/>
      <c r="C1495" s="131" t="s">
        <v>1087</v>
      </c>
      <c r="D1495" s="131" t="s">
        <v>145</v>
      </c>
      <c r="E1495" s="132" t="s">
        <v>1088</v>
      </c>
      <c r="F1495" s="133" t="s">
        <v>1089</v>
      </c>
      <c r="G1495" s="134" t="s">
        <v>148</v>
      </c>
      <c r="H1495" s="135">
        <v>1</v>
      </c>
      <c r="I1495" s="136"/>
      <c r="J1495" s="137">
        <f>ROUND(I1495*H1495,2)</f>
        <v>0</v>
      </c>
      <c r="K1495" s="133" t="s">
        <v>149</v>
      </c>
      <c r="L1495" s="32"/>
      <c r="M1495" s="138" t="s">
        <v>79</v>
      </c>
      <c r="N1495" s="139" t="s">
        <v>51</v>
      </c>
      <c r="P1495" s="140">
        <f>O1495*H1495</f>
        <v>0</v>
      </c>
      <c r="Q1495" s="140">
        <v>1.5E-3</v>
      </c>
      <c r="R1495" s="140">
        <f>Q1495*H1495</f>
        <v>1.5E-3</v>
      </c>
      <c r="S1495" s="140">
        <v>0</v>
      </c>
      <c r="T1495" s="141">
        <f>S1495*H1495</f>
        <v>0</v>
      </c>
      <c r="AR1495" s="142" t="s">
        <v>89</v>
      </c>
      <c r="AT1495" s="142" t="s">
        <v>145</v>
      </c>
      <c r="AU1495" s="142" t="s">
        <v>91</v>
      </c>
      <c r="AY1495" s="16" t="s">
        <v>142</v>
      </c>
      <c r="BE1495" s="143">
        <f>IF(N1495="základní",J1495,0)</f>
        <v>0</v>
      </c>
      <c r="BF1495" s="143">
        <f>IF(N1495="snížená",J1495,0)</f>
        <v>0</v>
      </c>
      <c r="BG1495" s="143">
        <f>IF(N1495="zákl. přenesená",J1495,0)</f>
        <v>0</v>
      </c>
      <c r="BH1495" s="143">
        <f>IF(N1495="sníž. přenesená",J1495,0)</f>
        <v>0</v>
      </c>
      <c r="BI1495" s="143">
        <f>IF(N1495="nulová",J1495,0)</f>
        <v>0</v>
      </c>
      <c r="BJ1495" s="16" t="s">
        <v>89</v>
      </c>
      <c r="BK1495" s="143">
        <f>ROUND(I1495*H1495,2)</f>
        <v>0</v>
      </c>
      <c r="BL1495" s="16" t="s">
        <v>89</v>
      </c>
      <c r="BM1495" s="142" t="s">
        <v>1090</v>
      </c>
    </row>
    <row r="1496" spans="2:65" s="1" customFormat="1">
      <c r="B1496" s="32"/>
      <c r="D1496" s="144" t="s">
        <v>152</v>
      </c>
      <c r="F1496" s="145" t="s">
        <v>1091</v>
      </c>
      <c r="I1496" s="146"/>
      <c r="L1496" s="32"/>
      <c r="M1496" s="147"/>
      <c r="T1496" s="53"/>
      <c r="AT1496" s="16" t="s">
        <v>152</v>
      </c>
      <c r="AU1496" s="16" t="s">
        <v>91</v>
      </c>
    </row>
    <row r="1497" spans="2:65" s="12" customFormat="1">
      <c r="B1497" s="148"/>
      <c r="D1497" s="149" t="s">
        <v>154</v>
      </c>
      <c r="E1497" s="150" t="s">
        <v>79</v>
      </c>
      <c r="F1497" s="151" t="s">
        <v>155</v>
      </c>
      <c r="H1497" s="150" t="s">
        <v>79</v>
      </c>
      <c r="I1497" s="152"/>
      <c r="L1497" s="148"/>
      <c r="M1497" s="153"/>
      <c r="T1497" s="154"/>
      <c r="AT1497" s="150" t="s">
        <v>154</v>
      </c>
      <c r="AU1497" s="150" t="s">
        <v>91</v>
      </c>
      <c r="AV1497" s="12" t="s">
        <v>89</v>
      </c>
      <c r="AW1497" s="12" t="s">
        <v>42</v>
      </c>
      <c r="AX1497" s="12" t="s">
        <v>81</v>
      </c>
      <c r="AY1497" s="150" t="s">
        <v>142</v>
      </c>
    </row>
    <row r="1498" spans="2:65" s="12" customFormat="1">
      <c r="B1498" s="148"/>
      <c r="D1498" s="149" t="s">
        <v>154</v>
      </c>
      <c r="E1498" s="150" t="s">
        <v>79</v>
      </c>
      <c r="F1498" s="151" t="s">
        <v>1092</v>
      </c>
      <c r="H1498" s="150" t="s">
        <v>79</v>
      </c>
      <c r="I1498" s="152"/>
      <c r="L1498" s="148"/>
      <c r="M1498" s="153"/>
      <c r="T1498" s="154"/>
      <c r="AT1498" s="150" t="s">
        <v>154</v>
      </c>
      <c r="AU1498" s="150" t="s">
        <v>91</v>
      </c>
      <c r="AV1498" s="12" t="s">
        <v>89</v>
      </c>
      <c r="AW1498" s="12" t="s">
        <v>42</v>
      </c>
      <c r="AX1498" s="12" t="s">
        <v>81</v>
      </c>
      <c r="AY1498" s="150" t="s">
        <v>142</v>
      </c>
    </row>
    <row r="1499" spans="2:65" s="13" customFormat="1">
      <c r="B1499" s="155"/>
      <c r="D1499" s="149" t="s">
        <v>154</v>
      </c>
      <c r="E1499" s="156" t="s">
        <v>79</v>
      </c>
      <c r="F1499" s="157" t="s">
        <v>89</v>
      </c>
      <c r="H1499" s="158">
        <v>1</v>
      </c>
      <c r="I1499" s="159"/>
      <c r="L1499" s="155"/>
      <c r="M1499" s="160"/>
      <c r="T1499" s="161"/>
      <c r="AT1499" s="156" t="s">
        <v>154</v>
      </c>
      <c r="AU1499" s="156" t="s">
        <v>91</v>
      </c>
      <c r="AV1499" s="13" t="s">
        <v>91</v>
      </c>
      <c r="AW1499" s="13" t="s">
        <v>42</v>
      </c>
      <c r="AX1499" s="13" t="s">
        <v>89</v>
      </c>
      <c r="AY1499" s="156" t="s">
        <v>142</v>
      </c>
    </row>
    <row r="1500" spans="2:65" s="1" customFormat="1" ht="16.5" customHeight="1">
      <c r="B1500" s="32"/>
      <c r="C1500" s="172" t="s">
        <v>1093</v>
      </c>
      <c r="D1500" s="172" t="s">
        <v>239</v>
      </c>
      <c r="E1500" s="173" t="s">
        <v>1094</v>
      </c>
      <c r="F1500" s="174" t="s">
        <v>1095</v>
      </c>
      <c r="G1500" s="175" t="s">
        <v>148</v>
      </c>
      <c r="H1500" s="176">
        <v>1</v>
      </c>
      <c r="I1500" s="177"/>
      <c r="J1500" s="178">
        <f>ROUND(I1500*H1500,2)</f>
        <v>0</v>
      </c>
      <c r="K1500" s="174" t="s">
        <v>247</v>
      </c>
      <c r="L1500" s="179"/>
      <c r="M1500" s="180" t="s">
        <v>79</v>
      </c>
      <c r="N1500" s="181" t="s">
        <v>51</v>
      </c>
      <c r="P1500" s="140">
        <f>O1500*H1500</f>
        <v>0</v>
      </c>
      <c r="Q1500" s="140">
        <v>0</v>
      </c>
      <c r="R1500" s="140">
        <f>Q1500*H1500</f>
        <v>0</v>
      </c>
      <c r="S1500" s="140">
        <v>0</v>
      </c>
      <c r="T1500" s="141">
        <f>S1500*H1500</f>
        <v>0</v>
      </c>
      <c r="AR1500" s="142" t="s">
        <v>91</v>
      </c>
      <c r="AT1500" s="142" t="s">
        <v>239</v>
      </c>
      <c r="AU1500" s="142" t="s">
        <v>91</v>
      </c>
      <c r="AY1500" s="16" t="s">
        <v>142</v>
      </c>
      <c r="BE1500" s="143">
        <f>IF(N1500="základní",J1500,0)</f>
        <v>0</v>
      </c>
      <c r="BF1500" s="143">
        <f>IF(N1500="snížená",J1500,0)</f>
        <v>0</v>
      </c>
      <c r="BG1500" s="143">
        <f>IF(N1500="zákl. přenesená",J1500,0)</f>
        <v>0</v>
      </c>
      <c r="BH1500" s="143">
        <f>IF(N1500="sníž. přenesená",J1500,0)</f>
        <v>0</v>
      </c>
      <c r="BI1500" s="143">
        <f>IF(N1500="nulová",J1500,0)</f>
        <v>0</v>
      </c>
      <c r="BJ1500" s="16" t="s">
        <v>89</v>
      </c>
      <c r="BK1500" s="143">
        <f>ROUND(I1500*H1500,2)</f>
        <v>0</v>
      </c>
      <c r="BL1500" s="16" t="s">
        <v>89</v>
      </c>
      <c r="BM1500" s="142" t="s">
        <v>1096</v>
      </c>
    </row>
    <row r="1501" spans="2:65" s="12" customFormat="1">
      <c r="B1501" s="148"/>
      <c r="D1501" s="149" t="s">
        <v>154</v>
      </c>
      <c r="E1501" s="150" t="s">
        <v>79</v>
      </c>
      <c r="F1501" s="151" t="s">
        <v>155</v>
      </c>
      <c r="H1501" s="150" t="s">
        <v>79</v>
      </c>
      <c r="I1501" s="152"/>
      <c r="L1501" s="148"/>
      <c r="M1501" s="153"/>
      <c r="T1501" s="154"/>
      <c r="AT1501" s="150" t="s">
        <v>154</v>
      </c>
      <c r="AU1501" s="150" t="s">
        <v>91</v>
      </c>
      <c r="AV1501" s="12" t="s">
        <v>89</v>
      </c>
      <c r="AW1501" s="12" t="s">
        <v>42</v>
      </c>
      <c r="AX1501" s="12" t="s">
        <v>81</v>
      </c>
      <c r="AY1501" s="150" t="s">
        <v>142</v>
      </c>
    </row>
    <row r="1502" spans="2:65" s="12" customFormat="1">
      <c r="B1502" s="148"/>
      <c r="D1502" s="149" t="s">
        <v>154</v>
      </c>
      <c r="E1502" s="150" t="s">
        <v>79</v>
      </c>
      <c r="F1502" s="151" t="s">
        <v>1097</v>
      </c>
      <c r="H1502" s="150" t="s">
        <v>79</v>
      </c>
      <c r="I1502" s="152"/>
      <c r="L1502" s="148"/>
      <c r="M1502" s="153"/>
      <c r="T1502" s="154"/>
      <c r="AT1502" s="150" t="s">
        <v>154</v>
      </c>
      <c r="AU1502" s="150" t="s">
        <v>91</v>
      </c>
      <c r="AV1502" s="12" t="s">
        <v>89</v>
      </c>
      <c r="AW1502" s="12" t="s">
        <v>42</v>
      </c>
      <c r="AX1502" s="12" t="s">
        <v>81</v>
      </c>
      <c r="AY1502" s="150" t="s">
        <v>142</v>
      </c>
    </row>
    <row r="1503" spans="2:65" s="13" customFormat="1">
      <c r="B1503" s="155"/>
      <c r="D1503" s="149" t="s">
        <v>154</v>
      </c>
      <c r="E1503" s="156" t="s">
        <v>79</v>
      </c>
      <c r="F1503" s="157" t="s">
        <v>89</v>
      </c>
      <c r="H1503" s="158">
        <v>1</v>
      </c>
      <c r="I1503" s="159"/>
      <c r="L1503" s="155"/>
      <c r="M1503" s="160"/>
      <c r="T1503" s="161"/>
      <c r="AT1503" s="156" t="s">
        <v>154</v>
      </c>
      <c r="AU1503" s="156" t="s">
        <v>91</v>
      </c>
      <c r="AV1503" s="13" t="s">
        <v>91</v>
      </c>
      <c r="AW1503" s="13" t="s">
        <v>42</v>
      </c>
      <c r="AX1503" s="13" t="s">
        <v>89</v>
      </c>
      <c r="AY1503" s="156" t="s">
        <v>142</v>
      </c>
    </row>
    <row r="1504" spans="2:65" s="1" customFormat="1" ht="16.5" customHeight="1">
      <c r="B1504" s="32"/>
      <c r="C1504" s="172" t="s">
        <v>1098</v>
      </c>
      <c r="D1504" s="172" t="s">
        <v>239</v>
      </c>
      <c r="E1504" s="173" t="s">
        <v>1099</v>
      </c>
      <c r="F1504" s="174" t="s">
        <v>1100</v>
      </c>
      <c r="G1504" s="175" t="s">
        <v>148</v>
      </c>
      <c r="H1504" s="176">
        <v>1</v>
      </c>
      <c r="I1504" s="177"/>
      <c r="J1504" s="178">
        <f>ROUND(I1504*H1504,2)</f>
        <v>0</v>
      </c>
      <c r="K1504" s="174" t="s">
        <v>247</v>
      </c>
      <c r="L1504" s="179"/>
      <c r="M1504" s="180" t="s">
        <v>79</v>
      </c>
      <c r="N1504" s="181" t="s">
        <v>51</v>
      </c>
      <c r="P1504" s="140">
        <f>O1504*H1504</f>
        <v>0</v>
      </c>
      <c r="Q1504" s="140">
        <v>0</v>
      </c>
      <c r="R1504" s="140">
        <f>Q1504*H1504</f>
        <v>0</v>
      </c>
      <c r="S1504" s="140">
        <v>0</v>
      </c>
      <c r="T1504" s="141">
        <f>S1504*H1504</f>
        <v>0</v>
      </c>
      <c r="AR1504" s="142" t="s">
        <v>91</v>
      </c>
      <c r="AT1504" s="142" t="s">
        <v>239</v>
      </c>
      <c r="AU1504" s="142" t="s">
        <v>91</v>
      </c>
      <c r="AY1504" s="16" t="s">
        <v>142</v>
      </c>
      <c r="BE1504" s="143">
        <f>IF(N1504="základní",J1504,0)</f>
        <v>0</v>
      </c>
      <c r="BF1504" s="143">
        <f>IF(N1504="snížená",J1504,0)</f>
        <v>0</v>
      </c>
      <c r="BG1504" s="143">
        <f>IF(N1504="zákl. přenesená",J1504,0)</f>
        <v>0</v>
      </c>
      <c r="BH1504" s="143">
        <f>IF(N1504="sníž. přenesená",J1504,0)</f>
        <v>0</v>
      </c>
      <c r="BI1504" s="143">
        <f>IF(N1504="nulová",J1504,0)</f>
        <v>0</v>
      </c>
      <c r="BJ1504" s="16" t="s">
        <v>89</v>
      </c>
      <c r="BK1504" s="143">
        <f>ROUND(I1504*H1504,2)</f>
        <v>0</v>
      </c>
      <c r="BL1504" s="16" t="s">
        <v>89</v>
      </c>
      <c r="BM1504" s="142" t="s">
        <v>1101</v>
      </c>
    </row>
    <row r="1505" spans="2:65" s="12" customFormat="1">
      <c r="B1505" s="148"/>
      <c r="D1505" s="149" t="s">
        <v>154</v>
      </c>
      <c r="E1505" s="150" t="s">
        <v>79</v>
      </c>
      <c r="F1505" s="151" t="s">
        <v>155</v>
      </c>
      <c r="H1505" s="150" t="s">
        <v>79</v>
      </c>
      <c r="I1505" s="152"/>
      <c r="L1505" s="148"/>
      <c r="M1505" s="153"/>
      <c r="T1505" s="154"/>
      <c r="AT1505" s="150" t="s">
        <v>154</v>
      </c>
      <c r="AU1505" s="150" t="s">
        <v>91</v>
      </c>
      <c r="AV1505" s="12" t="s">
        <v>89</v>
      </c>
      <c r="AW1505" s="12" t="s">
        <v>42</v>
      </c>
      <c r="AX1505" s="12" t="s">
        <v>81</v>
      </c>
      <c r="AY1505" s="150" t="s">
        <v>142</v>
      </c>
    </row>
    <row r="1506" spans="2:65" s="12" customFormat="1">
      <c r="B1506" s="148"/>
      <c r="D1506" s="149" t="s">
        <v>154</v>
      </c>
      <c r="E1506" s="150" t="s">
        <v>79</v>
      </c>
      <c r="F1506" s="151" t="s">
        <v>1097</v>
      </c>
      <c r="H1506" s="150" t="s">
        <v>79</v>
      </c>
      <c r="I1506" s="152"/>
      <c r="L1506" s="148"/>
      <c r="M1506" s="153"/>
      <c r="T1506" s="154"/>
      <c r="AT1506" s="150" t="s">
        <v>154</v>
      </c>
      <c r="AU1506" s="150" t="s">
        <v>91</v>
      </c>
      <c r="AV1506" s="12" t="s">
        <v>89</v>
      </c>
      <c r="AW1506" s="12" t="s">
        <v>42</v>
      </c>
      <c r="AX1506" s="12" t="s">
        <v>81</v>
      </c>
      <c r="AY1506" s="150" t="s">
        <v>142</v>
      </c>
    </row>
    <row r="1507" spans="2:65" s="13" customFormat="1">
      <c r="B1507" s="155"/>
      <c r="D1507" s="149" t="s">
        <v>154</v>
      </c>
      <c r="E1507" s="156" t="s">
        <v>79</v>
      </c>
      <c r="F1507" s="157" t="s">
        <v>89</v>
      </c>
      <c r="H1507" s="158">
        <v>1</v>
      </c>
      <c r="I1507" s="159"/>
      <c r="L1507" s="155"/>
      <c r="M1507" s="160"/>
      <c r="T1507" s="161"/>
      <c r="AT1507" s="156" t="s">
        <v>154</v>
      </c>
      <c r="AU1507" s="156" t="s">
        <v>91</v>
      </c>
      <c r="AV1507" s="13" t="s">
        <v>91</v>
      </c>
      <c r="AW1507" s="13" t="s">
        <v>42</v>
      </c>
      <c r="AX1507" s="13" t="s">
        <v>89</v>
      </c>
      <c r="AY1507" s="156" t="s">
        <v>142</v>
      </c>
    </row>
    <row r="1508" spans="2:65" s="1" customFormat="1" ht="33" customHeight="1">
      <c r="B1508" s="32"/>
      <c r="C1508" s="172" t="s">
        <v>1102</v>
      </c>
      <c r="D1508" s="172" t="s">
        <v>239</v>
      </c>
      <c r="E1508" s="173" t="s">
        <v>1103</v>
      </c>
      <c r="F1508" s="174" t="s">
        <v>1104</v>
      </c>
      <c r="G1508" s="175" t="s">
        <v>148</v>
      </c>
      <c r="H1508" s="176">
        <v>1</v>
      </c>
      <c r="I1508" s="177"/>
      <c r="J1508" s="178">
        <f>ROUND(I1508*H1508,2)</f>
        <v>0</v>
      </c>
      <c r="K1508" s="174" t="s">
        <v>247</v>
      </c>
      <c r="L1508" s="179"/>
      <c r="M1508" s="180" t="s">
        <v>79</v>
      </c>
      <c r="N1508" s="181" t="s">
        <v>51</v>
      </c>
      <c r="P1508" s="140">
        <f>O1508*H1508</f>
        <v>0</v>
      </c>
      <c r="Q1508" s="140">
        <v>0</v>
      </c>
      <c r="R1508" s="140">
        <f>Q1508*H1508</f>
        <v>0</v>
      </c>
      <c r="S1508" s="140">
        <v>0</v>
      </c>
      <c r="T1508" s="141">
        <f>S1508*H1508</f>
        <v>0</v>
      </c>
      <c r="AR1508" s="142" t="s">
        <v>91</v>
      </c>
      <c r="AT1508" s="142" t="s">
        <v>239</v>
      </c>
      <c r="AU1508" s="142" t="s">
        <v>91</v>
      </c>
      <c r="AY1508" s="16" t="s">
        <v>142</v>
      </c>
      <c r="BE1508" s="143">
        <f>IF(N1508="základní",J1508,0)</f>
        <v>0</v>
      </c>
      <c r="BF1508" s="143">
        <f>IF(N1508="snížená",J1508,0)</f>
        <v>0</v>
      </c>
      <c r="BG1508" s="143">
        <f>IF(N1508="zákl. přenesená",J1508,0)</f>
        <v>0</v>
      </c>
      <c r="BH1508" s="143">
        <f>IF(N1508="sníž. přenesená",J1508,0)</f>
        <v>0</v>
      </c>
      <c r="BI1508" s="143">
        <f>IF(N1508="nulová",J1508,0)</f>
        <v>0</v>
      </c>
      <c r="BJ1508" s="16" t="s">
        <v>89</v>
      </c>
      <c r="BK1508" s="143">
        <f>ROUND(I1508*H1508,2)</f>
        <v>0</v>
      </c>
      <c r="BL1508" s="16" t="s">
        <v>89</v>
      </c>
      <c r="BM1508" s="142" t="s">
        <v>1105</v>
      </c>
    </row>
    <row r="1509" spans="2:65" s="12" customFormat="1">
      <c r="B1509" s="148"/>
      <c r="D1509" s="149" t="s">
        <v>154</v>
      </c>
      <c r="E1509" s="150" t="s">
        <v>79</v>
      </c>
      <c r="F1509" s="151" t="s">
        <v>155</v>
      </c>
      <c r="H1509" s="150" t="s">
        <v>79</v>
      </c>
      <c r="I1509" s="152"/>
      <c r="L1509" s="148"/>
      <c r="M1509" s="153"/>
      <c r="T1509" s="154"/>
      <c r="AT1509" s="150" t="s">
        <v>154</v>
      </c>
      <c r="AU1509" s="150" t="s">
        <v>91</v>
      </c>
      <c r="AV1509" s="12" t="s">
        <v>89</v>
      </c>
      <c r="AW1509" s="12" t="s">
        <v>42</v>
      </c>
      <c r="AX1509" s="12" t="s">
        <v>81</v>
      </c>
      <c r="AY1509" s="150" t="s">
        <v>142</v>
      </c>
    </row>
    <row r="1510" spans="2:65" s="12" customFormat="1">
      <c r="B1510" s="148"/>
      <c r="D1510" s="149" t="s">
        <v>154</v>
      </c>
      <c r="E1510" s="150" t="s">
        <v>79</v>
      </c>
      <c r="F1510" s="151" t="s">
        <v>1097</v>
      </c>
      <c r="H1510" s="150" t="s">
        <v>79</v>
      </c>
      <c r="I1510" s="152"/>
      <c r="L1510" s="148"/>
      <c r="M1510" s="153"/>
      <c r="T1510" s="154"/>
      <c r="AT1510" s="150" t="s">
        <v>154</v>
      </c>
      <c r="AU1510" s="150" t="s">
        <v>91</v>
      </c>
      <c r="AV1510" s="12" t="s">
        <v>89</v>
      </c>
      <c r="AW1510" s="12" t="s">
        <v>42</v>
      </c>
      <c r="AX1510" s="12" t="s">
        <v>81</v>
      </c>
      <c r="AY1510" s="150" t="s">
        <v>142</v>
      </c>
    </row>
    <row r="1511" spans="2:65" s="13" customFormat="1">
      <c r="B1511" s="155"/>
      <c r="D1511" s="149" t="s">
        <v>154</v>
      </c>
      <c r="E1511" s="156" t="s">
        <v>79</v>
      </c>
      <c r="F1511" s="157" t="s">
        <v>89</v>
      </c>
      <c r="H1511" s="158">
        <v>1</v>
      </c>
      <c r="I1511" s="159"/>
      <c r="L1511" s="155"/>
      <c r="M1511" s="160"/>
      <c r="T1511" s="161"/>
      <c r="AT1511" s="156" t="s">
        <v>154</v>
      </c>
      <c r="AU1511" s="156" t="s">
        <v>91</v>
      </c>
      <c r="AV1511" s="13" t="s">
        <v>91</v>
      </c>
      <c r="AW1511" s="13" t="s">
        <v>42</v>
      </c>
      <c r="AX1511" s="13" t="s">
        <v>89</v>
      </c>
      <c r="AY1511" s="156" t="s">
        <v>142</v>
      </c>
    </row>
    <row r="1512" spans="2:65" s="1" customFormat="1" ht="24.2" customHeight="1">
      <c r="B1512" s="32"/>
      <c r="C1512" s="131" t="s">
        <v>1106</v>
      </c>
      <c r="D1512" s="131" t="s">
        <v>145</v>
      </c>
      <c r="E1512" s="132" t="s">
        <v>1107</v>
      </c>
      <c r="F1512" s="133" t="s">
        <v>1108</v>
      </c>
      <c r="G1512" s="134" t="s">
        <v>148</v>
      </c>
      <c r="H1512" s="135">
        <v>1</v>
      </c>
      <c r="I1512" s="136"/>
      <c r="J1512" s="137">
        <f>ROUND(I1512*H1512,2)</f>
        <v>0</v>
      </c>
      <c r="K1512" s="133" t="s">
        <v>149</v>
      </c>
      <c r="L1512" s="32"/>
      <c r="M1512" s="138" t="s">
        <v>79</v>
      </c>
      <c r="N1512" s="139" t="s">
        <v>51</v>
      </c>
      <c r="P1512" s="140">
        <f>O1512*H1512</f>
        <v>0</v>
      </c>
      <c r="Q1512" s="140">
        <v>0</v>
      </c>
      <c r="R1512" s="140">
        <f>Q1512*H1512</f>
        <v>0</v>
      </c>
      <c r="S1512" s="140">
        <v>0</v>
      </c>
      <c r="T1512" s="141">
        <f>S1512*H1512</f>
        <v>0</v>
      </c>
      <c r="AR1512" s="142" t="s">
        <v>89</v>
      </c>
      <c r="AT1512" s="142" t="s">
        <v>145</v>
      </c>
      <c r="AU1512" s="142" t="s">
        <v>91</v>
      </c>
      <c r="AY1512" s="16" t="s">
        <v>142</v>
      </c>
      <c r="BE1512" s="143">
        <f>IF(N1512="základní",J1512,0)</f>
        <v>0</v>
      </c>
      <c r="BF1512" s="143">
        <f>IF(N1512="snížená",J1512,0)</f>
        <v>0</v>
      </c>
      <c r="BG1512" s="143">
        <f>IF(N1512="zákl. přenesená",J1512,0)</f>
        <v>0</v>
      </c>
      <c r="BH1512" s="143">
        <f>IF(N1512="sníž. přenesená",J1512,0)</f>
        <v>0</v>
      </c>
      <c r="BI1512" s="143">
        <f>IF(N1512="nulová",J1512,0)</f>
        <v>0</v>
      </c>
      <c r="BJ1512" s="16" t="s">
        <v>89</v>
      </c>
      <c r="BK1512" s="143">
        <f>ROUND(I1512*H1512,2)</f>
        <v>0</v>
      </c>
      <c r="BL1512" s="16" t="s">
        <v>89</v>
      </c>
      <c r="BM1512" s="142" t="s">
        <v>1109</v>
      </c>
    </row>
    <row r="1513" spans="2:65" s="1" customFormat="1">
      <c r="B1513" s="32"/>
      <c r="D1513" s="144" t="s">
        <v>152</v>
      </c>
      <c r="F1513" s="145" t="s">
        <v>1110</v>
      </c>
      <c r="I1513" s="146"/>
      <c r="L1513" s="32"/>
      <c r="M1513" s="147"/>
      <c r="T1513" s="53"/>
      <c r="AT1513" s="16" t="s">
        <v>152</v>
      </c>
      <c r="AU1513" s="16" t="s">
        <v>91</v>
      </c>
    </row>
    <row r="1514" spans="2:65" s="12" customFormat="1">
      <c r="B1514" s="148"/>
      <c r="D1514" s="149" t="s">
        <v>154</v>
      </c>
      <c r="E1514" s="150" t="s">
        <v>79</v>
      </c>
      <c r="F1514" s="151" t="s">
        <v>155</v>
      </c>
      <c r="H1514" s="150" t="s">
        <v>79</v>
      </c>
      <c r="I1514" s="152"/>
      <c r="L1514" s="148"/>
      <c r="M1514" s="153"/>
      <c r="T1514" s="154"/>
      <c r="AT1514" s="150" t="s">
        <v>154</v>
      </c>
      <c r="AU1514" s="150" t="s">
        <v>91</v>
      </c>
      <c r="AV1514" s="12" t="s">
        <v>89</v>
      </c>
      <c r="AW1514" s="12" t="s">
        <v>42</v>
      </c>
      <c r="AX1514" s="12" t="s">
        <v>81</v>
      </c>
      <c r="AY1514" s="150" t="s">
        <v>142</v>
      </c>
    </row>
    <row r="1515" spans="2:65" s="12" customFormat="1">
      <c r="B1515" s="148"/>
      <c r="D1515" s="149" t="s">
        <v>154</v>
      </c>
      <c r="E1515" s="150" t="s">
        <v>79</v>
      </c>
      <c r="F1515" s="151" t="s">
        <v>198</v>
      </c>
      <c r="H1515" s="150" t="s">
        <v>79</v>
      </c>
      <c r="I1515" s="152"/>
      <c r="L1515" s="148"/>
      <c r="M1515" s="153"/>
      <c r="T1515" s="154"/>
      <c r="AT1515" s="150" t="s">
        <v>154</v>
      </c>
      <c r="AU1515" s="150" t="s">
        <v>91</v>
      </c>
      <c r="AV1515" s="12" t="s">
        <v>89</v>
      </c>
      <c r="AW1515" s="12" t="s">
        <v>42</v>
      </c>
      <c r="AX1515" s="12" t="s">
        <v>81</v>
      </c>
      <c r="AY1515" s="150" t="s">
        <v>142</v>
      </c>
    </row>
    <row r="1516" spans="2:65" s="12" customFormat="1">
      <c r="B1516" s="148"/>
      <c r="D1516" s="149" t="s">
        <v>154</v>
      </c>
      <c r="E1516" s="150" t="s">
        <v>79</v>
      </c>
      <c r="F1516" s="151" t="s">
        <v>1111</v>
      </c>
      <c r="H1516" s="150" t="s">
        <v>79</v>
      </c>
      <c r="I1516" s="152"/>
      <c r="L1516" s="148"/>
      <c r="M1516" s="153"/>
      <c r="T1516" s="154"/>
      <c r="AT1516" s="150" t="s">
        <v>154</v>
      </c>
      <c r="AU1516" s="150" t="s">
        <v>91</v>
      </c>
      <c r="AV1516" s="12" t="s">
        <v>89</v>
      </c>
      <c r="AW1516" s="12" t="s">
        <v>42</v>
      </c>
      <c r="AX1516" s="12" t="s">
        <v>81</v>
      </c>
      <c r="AY1516" s="150" t="s">
        <v>142</v>
      </c>
    </row>
    <row r="1517" spans="2:65" s="13" customFormat="1">
      <c r="B1517" s="155"/>
      <c r="D1517" s="149" t="s">
        <v>154</v>
      </c>
      <c r="E1517" s="156" t="s">
        <v>79</v>
      </c>
      <c r="F1517" s="157" t="s">
        <v>89</v>
      </c>
      <c r="H1517" s="158">
        <v>1</v>
      </c>
      <c r="I1517" s="159"/>
      <c r="L1517" s="155"/>
      <c r="M1517" s="160"/>
      <c r="T1517" s="161"/>
      <c r="AT1517" s="156" t="s">
        <v>154</v>
      </c>
      <c r="AU1517" s="156" t="s">
        <v>91</v>
      </c>
      <c r="AV1517" s="13" t="s">
        <v>91</v>
      </c>
      <c r="AW1517" s="13" t="s">
        <v>42</v>
      </c>
      <c r="AX1517" s="13" t="s">
        <v>89</v>
      </c>
      <c r="AY1517" s="156" t="s">
        <v>142</v>
      </c>
    </row>
    <row r="1518" spans="2:65" s="1" customFormat="1" ht="33" customHeight="1">
      <c r="B1518" s="32"/>
      <c r="C1518" s="131" t="s">
        <v>1112</v>
      </c>
      <c r="D1518" s="131" t="s">
        <v>145</v>
      </c>
      <c r="E1518" s="132" t="s">
        <v>1113</v>
      </c>
      <c r="F1518" s="133" t="s">
        <v>1114</v>
      </c>
      <c r="G1518" s="134" t="s">
        <v>148</v>
      </c>
      <c r="H1518" s="135">
        <v>4</v>
      </c>
      <c r="I1518" s="136"/>
      <c r="J1518" s="137">
        <f>ROUND(I1518*H1518,2)</f>
        <v>0</v>
      </c>
      <c r="K1518" s="133" t="s">
        <v>149</v>
      </c>
      <c r="L1518" s="32"/>
      <c r="M1518" s="138" t="s">
        <v>79</v>
      </c>
      <c r="N1518" s="139" t="s">
        <v>51</v>
      </c>
      <c r="P1518" s="140">
        <f>O1518*H1518</f>
        <v>0</v>
      </c>
      <c r="Q1518" s="140">
        <v>0</v>
      </c>
      <c r="R1518" s="140">
        <f>Q1518*H1518</f>
        <v>0</v>
      </c>
      <c r="S1518" s="140">
        <v>0</v>
      </c>
      <c r="T1518" s="141">
        <f>S1518*H1518</f>
        <v>0</v>
      </c>
      <c r="AR1518" s="142" t="s">
        <v>89</v>
      </c>
      <c r="AT1518" s="142" t="s">
        <v>145</v>
      </c>
      <c r="AU1518" s="142" t="s">
        <v>91</v>
      </c>
      <c r="AY1518" s="16" t="s">
        <v>142</v>
      </c>
      <c r="BE1518" s="143">
        <f>IF(N1518="základní",J1518,0)</f>
        <v>0</v>
      </c>
      <c r="BF1518" s="143">
        <f>IF(N1518="snížená",J1518,0)</f>
        <v>0</v>
      </c>
      <c r="BG1518" s="143">
        <f>IF(N1518="zákl. přenesená",J1518,0)</f>
        <v>0</v>
      </c>
      <c r="BH1518" s="143">
        <f>IF(N1518="sníž. přenesená",J1518,0)</f>
        <v>0</v>
      </c>
      <c r="BI1518" s="143">
        <f>IF(N1518="nulová",J1518,0)</f>
        <v>0</v>
      </c>
      <c r="BJ1518" s="16" t="s">
        <v>89</v>
      </c>
      <c r="BK1518" s="143">
        <f>ROUND(I1518*H1518,2)</f>
        <v>0</v>
      </c>
      <c r="BL1518" s="16" t="s">
        <v>89</v>
      </c>
      <c r="BM1518" s="142" t="s">
        <v>1115</v>
      </c>
    </row>
    <row r="1519" spans="2:65" s="1" customFormat="1">
      <c r="B1519" s="32"/>
      <c r="D1519" s="144" t="s">
        <v>152</v>
      </c>
      <c r="F1519" s="145" t="s">
        <v>1116</v>
      </c>
      <c r="I1519" s="146"/>
      <c r="L1519" s="32"/>
      <c r="M1519" s="147"/>
      <c r="T1519" s="53"/>
      <c r="AT1519" s="16" t="s">
        <v>152</v>
      </c>
      <c r="AU1519" s="16" t="s">
        <v>91</v>
      </c>
    </row>
    <row r="1520" spans="2:65" s="12" customFormat="1">
      <c r="B1520" s="148"/>
      <c r="D1520" s="149" t="s">
        <v>154</v>
      </c>
      <c r="E1520" s="150" t="s">
        <v>79</v>
      </c>
      <c r="F1520" s="151" t="s">
        <v>155</v>
      </c>
      <c r="H1520" s="150" t="s">
        <v>79</v>
      </c>
      <c r="I1520" s="152"/>
      <c r="L1520" s="148"/>
      <c r="M1520" s="153"/>
      <c r="T1520" s="154"/>
      <c r="AT1520" s="150" t="s">
        <v>154</v>
      </c>
      <c r="AU1520" s="150" t="s">
        <v>91</v>
      </c>
      <c r="AV1520" s="12" t="s">
        <v>89</v>
      </c>
      <c r="AW1520" s="12" t="s">
        <v>42</v>
      </c>
      <c r="AX1520" s="12" t="s">
        <v>81</v>
      </c>
      <c r="AY1520" s="150" t="s">
        <v>142</v>
      </c>
    </row>
    <row r="1521" spans="2:65" s="12" customFormat="1">
      <c r="B1521" s="148"/>
      <c r="D1521" s="149" t="s">
        <v>154</v>
      </c>
      <c r="E1521" s="150" t="s">
        <v>79</v>
      </c>
      <c r="F1521" s="151" t="s">
        <v>198</v>
      </c>
      <c r="H1521" s="150" t="s">
        <v>79</v>
      </c>
      <c r="I1521" s="152"/>
      <c r="L1521" s="148"/>
      <c r="M1521" s="153"/>
      <c r="T1521" s="154"/>
      <c r="AT1521" s="150" t="s">
        <v>154</v>
      </c>
      <c r="AU1521" s="150" t="s">
        <v>91</v>
      </c>
      <c r="AV1521" s="12" t="s">
        <v>89</v>
      </c>
      <c r="AW1521" s="12" t="s">
        <v>42</v>
      </c>
      <c r="AX1521" s="12" t="s">
        <v>81</v>
      </c>
      <c r="AY1521" s="150" t="s">
        <v>142</v>
      </c>
    </row>
    <row r="1522" spans="2:65" s="12" customFormat="1">
      <c r="B1522" s="148"/>
      <c r="D1522" s="149" t="s">
        <v>154</v>
      </c>
      <c r="E1522" s="150" t="s">
        <v>79</v>
      </c>
      <c r="F1522" s="151" t="s">
        <v>1117</v>
      </c>
      <c r="H1522" s="150" t="s">
        <v>79</v>
      </c>
      <c r="I1522" s="152"/>
      <c r="L1522" s="148"/>
      <c r="M1522" s="153"/>
      <c r="T1522" s="154"/>
      <c r="AT1522" s="150" t="s">
        <v>154</v>
      </c>
      <c r="AU1522" s="150" t="s">
        <v>91</v>
      </c>
      <c r="AV1522" s="12" t="s">
        <v>89</v>
      </c>
      <c r="AW1522" s="12" t="s">
        <v>42</v>
      </c>
      <c r="AX1522" s="12" t="s">
        <v>81</v>
      </c>
      <c r="AY1522" s="150" t="s">
        <v>142</v>
      </c>
    </row>
    <row r="1523" spans="2:65" s="13" customFormat="1">
      <c r="B1523" s="155"/>
      <c r="D1523" s="149" t="s">
        <v>154</v>
      </c>
      <c r="E1523" s="156" t="s">
        <v>79</v>
      </c>
      <c r="F1523" s="157" t="s">
        <v>188</v>
      </c>
      <c r="H1523" s="158">
        <v>4</v>
      </c>
      <c r="I1523" s="159"/>
      <c r="L1523" s="155"/>
      <c r="M1523" s="160"/>
      <c r="T1523" s="161"/>
      <c r="AT1523" s="156" t="s">
        <v>154</v>
      </c>
      <c r="AU1523" s="156" t="s">
        <v>91</v>
      </c>
      <c r="AV1523" s="13" t="s">
        <v>91</v>
      </c>
      <c r="AW1523" s="13" t="s">
        <v>42</v>
      </c>
      <c r="AX1523" s="13" t="s">
        <v>89</v>
      </c>
      <c r="AY1523" s="156" t="s">
        <v>142</v>
      </c>
    </row>
    <row r="1524" spans="2:65" s="1" customFormat="1" ht="33" customHeight="1">
      <c r="B1524" s="32"/>
      <c r="C1524" s="131" t="s">
        <v>1118</v>
      </c>
      <c r="D1524" s="131" t="s">
        <v>145</v>
      </c>
      <c r="E1524" s="132" t="s">
        <v>1119</v>
      </c>
      <c r="F1524" s="133" t="s">
        <v>1120</v>
      </c>
      <c r="G1524" s="134" t="s">
        <v>148</v>
      </c>
      <c r="H1524" s="135">
        <v>14</v>
      </c>
      <c r="I1524" s="136"/>
      <c r="J1524" s="137">
        <f>ROUND(I1524*H1524,2)</f>
        <v>0</v>
      </c>
      <c r="K1524" s="133" t="s">
        <v>149</v>
      </c>
      <c r="L1524" s="32"/>
      <c r="M1524" s="138" t="s">
        <v>79</v>
      </c>
      <c r="N1524" s="139" t="s">
        <v>51</v>
      </c>
      <c r="P1524" s="140">
        <f>O1524*H1524</f>
        <v>0</v>
      </c>
      <c r="Q1524" s="140">
        <v>0</v>
      </c>
      <c r="R1524" s="140">
        <f>Q1524*H1524</f>
        <v>0</v>
      </c>
      <c r="S1524" s="140">
        <v>0</v>
      </c>
      <c r="T1524" s="141">
        <f>S1524*H1524</f>
        <v>0</v>
      </c>
      <c r="AR1524" s="142" t="s">
        <v>89</v>
      </c>
      <c r="AT1524" s="142" t="s">
        <v>145</v>
      </c>
      <c r="AU1524" s="142" t="s">
        <v>91</v>
      </c>
      <c r="AY1524" s="16" t="s">
        <v>142</v>
      </c>
      <c r="BE1524" s="143">
        <f>IF(N1524="základní",J1524,0)</f>
        <v>0</v>
      </c>
      <c r="BF1524" s="143">
        <f>IF(N1524="snížená",J1524,0)</f>
        <v>0</v>
      </c>
      <c r="BG1524" s="143">
        <f>IF(N1524="zákl. přenesená",J1524,0)</f>
        <v>0</v>
      </c>
      <c r="BH1524" s="143">
        <f>IF(N1524="sníž. přenesená",J1524,0)</f>
        <v>0</v>
      </c>
      <c r="BI1524" s="143">
        <f>IF(N1524="nulová",J1524,0)</f>
        <v>0</v>
      </c>
      <c r="BJ1524" s="16" t="s">
        <v>89</v>
      </c>
      <c r="BK1524" s="143">
        <f>ROUND(I1524*H1524,2)</f>
        <v>0</v>
      </c>
      <c r="BL1524" s="16" t="s">
        <v>89</v>
      </c>
      <c r="BM1524" s="142" t="s">
        <v>1121</v>
      </c>
    </row>
    <row r="1525" spans="2:65" s="1" customFormat="1">
      <c r="B1525" s="32"/>
      <c r="D1525" s="144" t="s">
        <v>152</v>
      </c>
      <c r="F1525" s="145" t="s">
        <v>1122</v>
      </c>
      <c r="I1525" s="146"/>
      <c r="L1525" s="32"/>
      <c r="M1525" s="147"/>
      <c r="T1525" s="53"/>
      <c r="AT1525" s="16" t="s">
        <v>152</v>
      </c>
      <c r="AU1525" s="16" t="s">
        <v>91</v>
      </c>
    </row>
    <row r="1526" spans="2:65" s="12" customFormat="1">
      <c r="B1526" s="148"/>
      <c r="D1526" s="149" t="s">
        <v>154</v>
      </c>
      <c r="E1526" s="150" t="s">
        <v>79</v>
      </c>
      <c r="F1526" s="151" t="s">
        <v>155</v>
      </c>
      <c r="H1526" s="150" t="s">
        <v>79</v>
      </c>
      <c r="I1526" s="152"/>
      <c r="L1526" s="148"/>
      <c r="M1526" s="153"/>
      <c r="T1526" s="154"/>
      <c r="AT1526" s="150" t="s">
        <v>154</v>
      </c>
      <c r="AU1526" s="150" t="s">
        <v>91</v>
      </c>
      <c r="AV1526" s="12" t="s">
        <v>89</v>
      </c>
      <c r="AW1526" s="12" t="s">
        <v>42</v>
      </c>
      <c r="AX1526" s="12" t="s">
        <v>81</v>
      </c>
      <c r="AY1526" s="150" t="s">
        <v>142</v>
      </c>
    </row>
    <row r="1527" spans="2:65" s="12" customFormat="1">
      <c r="B1527" s="148"/>
      <c r="D1527" s="149" t="s">
        <v>154</v>
      </c>
      <c r="E1527" s="150" t="s">
        <v>79</v>
      </c>
      <c r="F1527" s="151" t="s">
        <v>198</v>
      </c>
      <c r="H1527" s="150" t="s">
        <v>79</v>
      </c>
      <c r="I1527" s="152"/>
      <c r="L1527" s="148"/>
      <c r="M1527" s="153"/>
      <c r="T1527" s="154"/>
      <c r="AT1527" s="150" t="s">
        <v>154</v>
      </c>
      <c r="AU1527" s="150" t="s">
        <v>91</v>
      </c>
      <c r="AV1527" s="12" t="s">
        <v>89</v>
      </c>
      <c r="AW1527" s="12" t="s">
        <v>42</v>
      </c>
      <c r="AX1527" s="12" t="s">
        <v>81</v>
      </c>
      <c r="AY1527" s="150" t="s">
        <v>142</v>
      </c>
    </row>
    <row r="1528" spans="2:65" s="12" customFormat="1" ht="22.5">
      <c r="B1528" s="148"/>
      <c r="D1528" s="149" t="s">
        <v>154</v>
      </c>
      <c r="E1528" s="150" t="s">
        <v>79</v>
      </c>
      <c r="F1528" s="151" t="s">
        <v>1123</v>
      </c>
      <c r="H1528" s="150" t="s">
        <v>79</v>
      </c>
      <c r="I1528" s="152"/>
      <c r="L1528" s="148"/>
      <c r="M1528" s="153"/>
      <c r="T1528" s="154"/>
      <c r="AT1528" s="150" t="s">
        <v>154</v>
      </c>
      <c r="AU1528" s="150" t="s">
        <v>91</v>
      </c>
      <c r="AV1528" s="12" t="s">
        <v>89</v>
      </c>
      <c r="AW1528" s="12" t="s">
        <v>42</v>
      </c>
      <c r="AX1528" s="12" t="s">
        <v>81</v>
      </c>
      <c r="AY1528" s="150" t="s">
        <v>142</v>
      </c>
    </row>
    <row r="1529" spans="2:65" s="13" customFormat="1">
      <c r="B1529" s="155"/>
      <c r="D1529" s="149" t="s">
        <v>154</v>
      </c>
      <c r="E1529" s="156" t="s">
        <v>79</v>
      </c>
      <c r="F1529" s="157" t="s">
        <v>304</v>
      </c>
      <c r="H1529" s="158">
        <v>14</v>
      </c>
      <c r="I1529" s="159"/>
      <c r="L1529" s="155"/>
      <c r="M1529" s="160"/>
      <c r="T1529" s="161"/>
      <c r="AT1529" s="156" t="s">
        <v>154</v>
      </c>
      <c r="AU1529" s="156" t="s">
        <v>91</v>
      </c>
      <c r="AV1529" s="13" t="s">
        <v>91</v>
      </c>
      <c r="AW1529" s="13" t="s">
        <v>42</v>
      </c>
      <c r="AX1529" s="13" t="s">
        <v>89</v>
      </c>
      <c r="AY1529" s="156" t="s">
        <v>142</v>
      </c>
    </row>
    <row r="1530" spans="2:65" s="1" customFormat="1" ht="16.5" customHeight="1">
      <c r="B1530" s="32"/>
      <c r="C1530" s="131" t="s">
        <v>1124</v>
      </c>
      <c r="D1530" s="131" t="s">
        <v>145</v>
      </c>
      <c r="E1530" s="132" t="s">
        <v>1125</v>
      </c>
      <c r="F1530" s="133" t="s">
        <v>1126</v>
      </c>
      <c r="G1530" s="134" t="s">
        <v>148</v>
      </c>
      <c r="H1530" s="135">
        <v>1</v>
      </c>
      <c r="I1530" s="136"/>
      <c r="J1530" s="137">
        <f>ROUND(I1530*H1530,2)</f>
        <v>0</v>
      </c>
      <c r="K1530" s="133" t="s">
        <v>149</v>
      </c>
      <c r="L1530" s="32"/>
      <c r="M1530" s="138" t="s">
        <v>79</v>
      </c>
      <c r="N1530" s="139" t="s">
        <v>51</v>
      </c>
      <c r="P1530" s="140">
        <f>O1530*H1530</f>
        <v>0</v>
      </c>
      <c r="Q1530" s="140">
        <v>0</v>
      </c>
      <c r="R1530" s="140">
        <f>Q1530*H1530</f>
        <v>0</v>
      </c>
      <c r="S1530" s="140">
        <v>0</v>
      </c>
      <c r="T1530" s="141">
        <f>S1530*H1530</f>
        <v>0</v>
      </c>
      <c r="AR1530" s="142" t="s">
        <v>89</v>
      </c>
      <c r="AT1530" s="142" t="s">
        <v>145</v>
      </c>
      <c r="AU1530" s="142" t="s">
        <v>91</v>
      </c>
      <c r="AY1530" s="16" t="s">
        <v>142</v>
      </c>
      <c r="BE1530" s="143">
        <f>IF(N1530="základní",J1530,0)</f>
        <v>0</v>
      </c>
      <c r="BF1530" s="143">
        <f>IF(N1530="snížená",J1530,0)</f>
        <v>0</v>
      </c>
      <c r="BG1530" s="143">
        <f>IF(N1530="zákl. přenesená",J1530,0)</f>
        <v>0</v>
      </c>
      <c r="BH1530" s="143">
        <f>IF(N1530="sníž. přenesená",J1530,0)</f>
        <v>0</v>
      </c>
      <c r="BI1530" s="143">
        <f>IF(N1530="nulová",J1530,0)</f>
        <v>0</v>
      </c>
      <c r="BJ1530" s="16" t="s">
        <v>89</v>
      </c>
      <c r="BK1530" s="143">
        <f>ROUND(I1530*H1530,2)</f>
        <v>0</v>
      </c>
      <c r="BL1530" s="16" t="s">
        <v>89</v>
      </c>
      <c r="BM1530" s="142" t="s">
        <v>1127</v>
      </c>
    </row>
    <row r="1531" spans="2:65" s="1" customFormat="1">
      <c r="B1531" s="32"/>
      <c r="D1531" s="144" t="s">
        <v>152</v>
      </c>
      <c r="F1531" s="145" t="s">
        <v>1128</v>
      </c>
      <c r="I1531" s="146"/>
      <c r="L1531" s="32"/>
      <c r="M1531" s="147"/>
      <c r="T1531" s="53"/>
      <c r="AT1531" s="16" t="s">
        <v>152</v>
      </c>
      <c r="AU1531" s="16" t="s">
        <v>91</v>
      </c>
    </row>
    <row r="1532" spans="2:65" s="12" customFormat="1">
      <c r="B1532" s="148"/>
      <c r="D1532" s="149" t="s">
        <v>154</v>
      </c>
      <c r="E1532" s="150" t="s">
        <v>79</v>
      </c>
      <c r="F1532" s="151" t="s">
        <v>155</v>
      </c>
      <c r="H1532" s="150" t="s">
        <v>79</v>
      </c>
      <c r="I1532" s="152"/>
      <c r="L1532" s="148"/>
      <c r="M1532" s="153"/>
      <c r="T1532" s="154"/>
      <c r="AT1532" s="150" t="s">
        <v>154</v>
      </c>
      <c r="AU1532" s="150" t="s">
        <v>91</v>
      </c>
      <c r="AV1532" s="12" t="s">
        <v>89</v>
      </c>
      <c r="AW1532" s="12" t="s">
        <v>42</v>
      </c>
      <c r="AX1532" s="12" t="s">
        <v>81</v>
      </c>
      <c r="AY1532" s="150" t="s">
        <v>142</v>
      </c>
    </row>
    <row r="1533" spans="2:65" s="12" customFormat="1">
      <c r="B1533" s="148"/>
      <c r="D1533" s="149" t="s">
        <v>154</v>
      </c>
      <c r="E1533" s="150" t="s">
        <v>79</v>
      </c>
      <c r="F1533" s="151" t="s">
        <v>1129</v>
      </c>
      <c r="H1533" s="150" t="s">
        <v>79</v>
      </c>
      <c r="I1533" s="152"/>
      <c r="L1533" s="148"/>
      <c r="M1533" s="153"/>
      <c r="T1533" s="154"/>
      <c r="AT1533" s="150" t="s">
        <v>154</v>
      </c>
      <c r="AU1533" s="150" t="s">
        <v>91</v>
      </c>
      <c r="AV1533" s="12" t="s">
        <v>89</v>
      </c>
      <c r="AW1533" s="12" t="s">
        <v>42</v>
      </c>
      <c r="AX1533" s="12" t="s">
        <v>81</v>
      </c>
      <c r="AY1533" s="150" t="s">
        <v>142</v>
      </c>
    </row>
    <row r="1534" spans="2:65" s="13" customFormat="1">
      <c r="B1534" s="155"/>
      <c r="D1534" s="149" t="s">
        <v>154</v>
      </c>
      <c r="E1534" s="156" t="s">
        <v>79</v>
      </c>
      <c r="F1534" s="157" t="s">
        <v>89</v>
      </c>
      <c r="H1534" s="158">
        <v>1</v>
      </c>
      <c r="I1534" s="159"/>
      <c r="L1534" s="155"/>
      <c r="M1534" s="160"/>
      <c r="T1534" s="161"/>
      <c r="AT1534" s="156" t="s">
        <v>154</v>
      </c>
      <c r="AU1534" s="156" t="s">
        <v>91</v>
      </c>
      <c r="AV1534" s="13" t="s">
        <v>91</v>
      </c>
      <c r="AW1534" s="13" t="s">
        <v>42</v>
      </c>
      <c r="AX1534" s="13" t="s">
        <v>89</v>
      </c>
      <c r="AY1534" s="156" t="s">
        <v>142</v>
      </c>
    </row>
    <row r="1535" spans="2:65" s="1" customFormat="1" ht="21.75" customHeight="1">
      <c r="B1535" s="32"/>
      <c r="C1535" s="131" t="s">
        <v>1130</v>
      </c>
      <c r="D1535" s="131" t="s">
        <v>145</v>
      </c>
      <c r="E1535" s="132" t="s">
        <v>1131</v>
      </c>
      <c r="F1535" s="133" t="s">
        <v>1132</v>
      </c>
      <c r="G1535" s="134" t="s">
        <v>148</v>
      </c>
      <c r="H1535" s="135">
        <v>1</v>
      </c>
      <c r="I1535" s="136"/>
      <c r="J1535" s="137">
        <f>ROUND(I1535*H1535,2)</f>
        <v>0</v>
      </c>
      <c r="K1535" s="133" t="s">
        <v>149</v>
      </c>
      <c r="L1535" s="32"/>
      <c r="M1535" s="138" t="s">
        <v>79</v>
      </c>
      <c r="N1535" s="139" t="s">
        <v>51</v>
      </c>
      <c r="P1535" s="140">
        <f>O1535*H1535</f>
        <v>0</v>
      </c>
      <c r="Q1535" s="140">
        <v>0</v>
      </c>
      <c r="R1535" s="140">
        <f>Q1535*H1535</f>
        <v>0</v>
      </c>
      <c r="S1535" s="140">
        <v>0</v>
      </c>
      <c r="T1535" s="141">
        <f>S1535*H1535</f>
        <v>0</v>
      </c>
      <c r="AR1535" s="142" t="s">
        <v>89</v>
      </c>
      <c r="AT1535" s="142" t="s">
        <v>145</v>
      </c>
      <c r="AU1535" s="142" t="s">
        <v>91</v>
      </c>
      <c r="AY1535" s="16" t="s">
        <v>142</v>
      </c>
      <c r="BE1535" s="143">
        <f>IF(N1535="základní",J1535,0)</f>
        <v>0</v>
      </c>
      <c r="BF1535" s="143">
        <f>IF(N1535="snížená",J1535,0)</f>
        <v>0</v>
      </c>
      <c r="BG1535" s="143">
        <f>IF(N1535="zákl. přenesená",J1535,0)</f>
        <v>0</v>
      </c>
      <c r="BH1535" s="143">
        <f>IF(N1535="sníž. přenesená",J1535,0)</f>
        <v>0</v>
      </c>
      <c r="BI1535" s="143">
        <f>IF(N1535="nulová",J1535,0)</f>
        <v>0</v>
      </c>
      <c r="BJ1535" s="16" t="s">
        <v>89</v>
      </c>
      <c r="BK1535" s="143">
        <f>ROUND(I1535*H1535,2)</f>
        <v>0</v>
      </c>
      <c r="BL1535" s="16" t="s">
        <v>89</v>
      </c>
      <c r="BM1535" s="142" t="s">
        <v>1133</v>
      </c>
    </row>
    <row r="1536" spans="2:65" s="1" customFormat="1">
      <c r="B1536" s="32"/>
      <c r="D1536" s="144" t="s">
        <v>152</v>
      </c>
      <c r="F1536" s="145" t="s">
        <v>1134</v>
      </c>
      <c r="I1536" s="146"/>
      <c r="L1536" s="32"/>
      <c r="M1536" s="147"/>
      <c r="T1536" s="53"/>
      <c r="AT1536" s="16" t="s">
        <v>152</v>
      </c>
      <c r="AU1536" s="16" t="s">
        <v>91</v>
      </c>
    </row>
    <row r="1537" spans="2:65" s="12" customFormat="1">
      <c r="B1537" s="148"/>
      <c r="D1537" s="149" t="s">
        <v>154</v>
      </c>
      <c r="E1537" s="150" t="s">
        <v>79</v>
      </c>
      <c r="F1537" s="151" t="s">
        <v>155</v>
      </c>
      <c r="H1537" s="150" t="s">
        <v>79</v>
      </c>
      <c r="I1537" s="152"/>
      <c r="L1537" s="148"/>
      <c r="M1537" s="153"/>
      <c r="T1537" s="154"/>
      <c r="AT1537" s="150" t="s">
        <v>154</v>
      </c>
      <c r="AU1537" s="150" t="s">
        <v>91</v>
      </c>
      <c r="AV1537" s="12" t="s">
        <v>89</v>
      </c>
      <c r="AW1537" s="12" t="s">
        <v>42</v>
      </c>
      <c r="AX1537" s="12" t="s">
        <v>81</v>
      </c>
      <c r="AY1537" s="150" t="s">
        <v>142</v>
      </c>
    </row>
    <row r="1538" spans="2:65" s="12" customFormat="1">
      <c r="B1538" s="148"/>
      <c r="D1538" s="149" t="s">
        <v>154</v>
      </c>
      <c r="E1538" s="150" t="s">
        <v>79</v>
      </c>
      <c r="F1538" s="151" t="s">
        <v>1129</v>
      </c>
      <c r="H1538" s="150" t="s">
        <v>79</v>
      </c>
      <c r="I1538" s="152"/>
      <c r="L1538" s="148"/>
      <c r="M1538" s="153"/>
      <c r="T1538" s="154"/>
      <c r="AT1538" s="150" t="s">
        <v>154</v>
      </c>
      <c r="AU1538" s="150" t="s">
        <v>91</v>
      </c>
      <c r="AV1538" s="12" t="s">
        <v>89</v>
      </c>
      <c r="AW1538" s="12" t="s">
        <v>42</v>
      </c>
      <c r="AX1538" s="12" t="s">
        <v>81</v>
      </c>
      <c r="AY1538" s="150" t="s">
        <v>142</v>
      </c>
    </row>
    <row r="1539" spans="2:65" s="13" customFormat="1">
      <c r="B1539" s="155"/>
      <c r="D1539" s="149" t="s">
        <v>154</v>
      </c>
      <c r="E1539" s="156" t="s">
        <v>79</v>
      </c>
      <c r="F1539" s="157" t="s">
        <v>89</v>
      </c>
      <c r="H1539" s="158">
        <v>1</v>
      </c>
      <c r="I1539" s="159"/>
      <c r="L1539" s="155"/>
      <c r="M1539" s="160"/>
      <c r="T1539" s="161"/>
      <c r="AT1539" s="156" t="s">
        <v>154</v>
      </c>
      <c r="AU1539" s="156" t="s">
        <v>91</v>
      </c>
      <c r="AV1539" s="13" t="s">
        <v>91</v>
      </c>
      <c r="AW1539" s="13" t="s">
        <v>42</v>
      </c>
      <c r="AX1539" s="13" t="s">
        <v>89</v>
      </c>
      <c r="AY1539" s="156" t="s">
        <v>142</v>
      </c>
    </row>
    <row r="1540" spans="2:65" s="1" customFormat="1" ht="37.9" customHeight="1">
      <c r="B1540" s="32"/>
      <c r="C1540" s="131" t="s">
        <v>1135</v>
      </c>
      <c r="D1540" s="131" t="s">
        <v>145</v>
      </c>
      <c r="E1540" s="132" t="s">
        <v>1136</v>
      </c>
      <c r="F1540" s="133" t="s">
        <v>1137</v>
      </c>
      <c r="G1540" s="134" t="s">
        <v>148</v>
      </c>
      <c r="H1540" s="135">
        <v>1</v>
      </c>
      <c r="I1540" s="136"/>
      <c r="J1540" s="137">
        <f>ROUND(I1540*H1540,2)</f>
        <v>0</v>
      </c>
      <c r="K1540" s="133" t="s">
        <v>149</v>
      </c>
      <c r="L1540" s="32"/>
      <c r="M1540" s="138" t="s">
        <v>79</v>
      </c>
      <c r="N1540" s="139" t="s">
        <v>51</v>
      </c>
      <c r="P1540" s="140">
        <f>O1540*H1540</f>
        <v>0</v>
      </c>
      <c r="Q1540" s="140">
        <v>0</v>
      </c>
      <c r="R1540" s="140">
        <f>Q1540*H1540</f>
        <v>0</v>
      </c>
      <c r="S1540" s="140">
        <v>0</v>
      </c>
      <c r="T1540" s="141">
        <f>S1540*H1540</f>
        <v>0</v>
      </c>
      <c r="AR1540" s="142" t="s">
        <v>89</v>
      </c>
      <c r="AT1540" s="142" t="s">
        <v>145</v>
      </c>
      <c r="AU1540" s="142" t="s">
        <v>91</v>
      </c>
      <c r="AY1540" s="16" t="s">
        <v>142</v>
      </c>
      <c r="BE1540" s="143">
        <f>IF(N1540="základní",J1540,0)</f>
        <v>0</v>
      </c>
      <c r="BF1540" s="143">
        <f>IF(N1540="snížená",J1540,0)</f>
        <v>0</v>
      </c>
      <c r="BG1540" s="143">
        <f>IF(N1540="zákl. přenesená",J1540,0)</f>
        <v>0</v>
      </c>
      <c r="BH1540" s="143">
        <f>IF(N1540="sníž. přenesená",J1540,0)</f>
        <v>0</v>
      </c>
      <c r="BI1540" s="143">
        <f>IF(N1540="nulová",J1540,0)</f>
        <v>0</v>
      </c>
      <c r="BJ1540" s="16" t="s">
        <v>89</v>
      </c>
      <c r="BK1540" s="143">
        <f>ROUND(I1540*H1540,2)</f>
        <v>0</v>
      </c>
      <c r="BL1540" s="16" t="s">
        <v>89</v>
      </c>
      <c r="BM1540" s="142" t="s">
        <v>1138</v>
      </c>
    </row>
    <row r="1541" spans="2:65" s="1" customFormat="1">
      <c r="B1541" s="32"/>
      <c r="D1541" s="144" t="s">
        <v>152</v>
      </c>
      <c r="F1541" s="145" t="s">
        <v>1139</v>
      </c>
      <c r="I1541" s="146"/>
      <c r="L1541" s="32"/>
      <c r="M1541" s="147"/>
      <c r="T1541" s="53"/>
      <c r="AT1541" s="16" t="s">
        <v>152</v>
      </c>
      <c r="AU1541" s="16" t="s">
        <v>91</v>
      </c>
    </row>
    <row r="1542" spans="2:65" s="12" customFormat="1">
      <c r="B1542" s="148"/>
      <c r="D1542" s="149" t="s">
        <v>154</v>
      </c>
      <c r="E1542" s="150" t="s">
        <v>79</v>
      </c>
      <c r="F1542" s="151" t="s">
        <v>155</v>
      </c>
      <c r="H1542" s="150" t="s">
        <v>79</v>
      </c>
      <c r="I1542" s="152"/>
      <c r="L1542" s="148"/>
      <c r="M1542" s="153"/>
      <c r="T1542" s="154"/>
      <c r="AT1542" s="150" t="s">
        <v>154</v>
      </c>
      <c r="AU1542" s="150" t="s">
        <v>91</v>
      </c>
      <c r="AV1542" s="12" t="s">
        <v>89</v>
      </c>
      <c r="AW1542" s="12" t="s">
        <v>42</v>
      </c>
      <c r="AX1542" s="12" t="s">
        <v>81</v>
      </c>
      <c r="AY1542" s="150" t="s">
        <v>142</v>
      </c>
    </row>
    <row r="1543" spans="2:65" s="12" customFormat="1">
      <c r="B1543" s="148"/>
      <c r="D1543" s="149" t="s">
        <v>154</v>
      </c>
      <c r="E1543" s="150" t="s">
        <v>79</v>
      </c>
      <c r="F1543" s="151" t="s">
        <v>198</v>
      </c>
      <c r="H1543" s="150" t="s">
        <v>79</v>
      </c>
      <c r="I1543" s="152"/>
      <c r="L1543" s="148"/>
      <c r="M1543" s="153"/>
      <c r="T1543" s="154"/>
      <c r="AT1543" s="150" t="s">
        <v>154</v>
      </c>
      <c r="AU1543" s="150" t="s">
        <v>91</v>
      </c>
      <c r="AV1543" s="12" t="s">
        <v>89</v>
      </c>
      <c r="AW1543" s="12" t="s">
        <v>42</v>
      </c>
      <c r="AX1543" s="12" t="s">
        <v>81</v>
      </c>
      <c r="AY1543" s="150" t="s">
        <v>142</v>
      </c>
    </row>
    <row r="1544" spans="2:65" s="12" customFormat="1">
      <c r="B1544" s="148"/>
      <c r="D1544" s="149" t="s">
        <v>154</v>
      </c>
      <c r="E1544" s="150" t="s">
        <v>79</v>
      </c>
      <c r="F1544" s="151" t="s">
        <v>1111</v>
      </c>
      <c r="H1544" s="150" t="s">
        <v>79</v>
      </c>
      <c r="I1544" s="152"/>
      <c r="L1544" s="148"/>
      <c r="M1544" s="153"/>
      <c r="T1544" s="154"/>
      <c r="AT1544" s="150" t="s">
        <v>154</v>
      </c>
      <c r="AU1544" s="150" t="s">
        <v>91</v>
      </c>
      <c r="AV1544" s="12" t="s">
        <v>89</v>
      </c>
      <c r="AW1544" s="12" t="s">
        <v>42</v>
      </c>
      <c r="AX1544" s="12" t="s">
        <v>81</v>
      </c>
      <c r="AY1544" s="150" t="s">
        <v>142</v>
      </c>
    </row>
    <row r="1545" spans="2:65" s="13" customFormat="1">
      <c r="B1545" s="155"/>
      <c r="D1545" s="149" t="s">
        <v>154</v>
      </c>
      <c r="E1545" s="156" t="s">
        <v>79</v>
      </c>
      <c r="F1545" s="157" t="s">
        <v>89</v>
      </c>
      <c r="H1545" s="158">
        <v>1</v>
      </c>
      <c r="I1545" s="159"/>
      <c r="L1545" s="155"/>
      <c r="M1545" s="160"/>
      <c r="T1545" s="161"/>
      <c r="AT1545" s="156" t="s">
        <v>154</v>
      </c>
      <c r="AU1545" s="156" t="s">
        <v>91</v>
      </c>
      <c r="AV1545" s="13" t="s">
        <v>91</v>
      </c>
      <c r="AW1545" s="13" t="s">
        <v>42</v>
      </c>
      <c r="AX1545" s="13" t="s">
        <v>89</v>
      </c>
      <c r="AY1545" s="156" t="s">
        <v>142</v>
      </c>
    </row>
    <row r="1546" spans="2:65" s="1" customFormat="1" ht="37.9" customHeight="1">
      <c r="B1546" s="32"/>
      <c r="C1546" s="131" t="s">
        <v>1140</v>
      </c>
      <c r="D1546" s="131" t="s">
        <v>145</v>
      </c>
      <c r="E1546" s="132" t="s">
        <v>1141</v>
      </c>
      <c r="F1546" s="133" t="s">
        <v>1142</v>
      </c>
      <c r="G1546" s="134" t="s">
        <v>148</v>
      </c>
      <c r="H1546" s="135">
        <v>18</v>
      </c>
      <c r="I1546" s="136"/>
      <c r="J1546" s="137">
        <f>ROUND(I1546*H1546,2)</f>
        <v>0</v>
      </c>
      <c r="K1546" s="133" t="s">
        <v>149</v>
      </c>
      <c r="L1546" s="32"/>
      <c r="M1546" s="138" t="s">
        <v>79</v>
      </c>
      <c r="N1546" s="139" t="s">
        <v>51</v>
      </c>
      <c r="P1546" s="140">
        <f>O1546*H1546</f>
        <v>0</v>
      </c>
      <c r="Q1546" s="140">
        <v>0</v>
      </c>
      <c r="R1546" s="140">
        <f>Q1546*H1546</f>
        <v>0</v>
      </c>
      <c r="S1546" s="140">
        <v>0</v>
      </c>
      <c r="T1546" s="141">
        <f>S1546*H1546</f>
        <v>0</v>
      </c>
      <c r="AR1546" s="142" t="s">
        <v>89</v>
      </c>
      <c r="AT1546" s="142" t="s">
        <v>145</v>
      </c>
      <c r="AU1546" s="142" t="s">
        <v>91</v>
      </c>
      <c r="AY1546" s="16" t="s">
        <v>142</v>
      </c>
      <c r="BE1546" s="143">
        <f>IF(N1546="základní",J1546,0)</f>
        <v>0</v>
      </c>
      <c r="BF1546" s="143">
        <f>IF(N1546="snížená",J1546,0)</f>
        <v>0</v>
      </c>
      <c r="BG1546" s="143">
        <f>IF(N1546="zákl. přenesená",J1546,0)</f>
        <v>0</v>
      </c>
      <c r="BH1546" s="143">
        <f>IF(N1546="sníž. přenesená",J1546,0)</f>
        <v>0</v>
      </c>
      <c r="BI1546" s="143">
        <f>IF(N1546="nulová",J1546,0)</f>
        <v>0</v>
      </c>
      <c r="BJ1546" s="16" t="s">
        <v>89</v>
      </c>
      <c r="BK1546" s="143">
        <f>ROUND(I1546*H1546,2)</f>
        <v>0</v>
      </c>
      <c r="BL1546" s="16" t="s">
        <v>89</v>
      </c>
      <c r="BM1546" s="142" t="s">
        <v>1143</v>
      </c>
    </row>
    <row r="1547" spans="2:65" s="1" customFormat="1">
      <c r="B1547" s="32"/>
      <c r="D1547" s="144" t="s">
        <v>152</v>
      </c>
      <c r="F1547" s="145" t="s">
        <v>1144</v>
      </c>
      <c r="I1547" s="146"/>
      <c r="L1547" s="32"/>
      <c r="M1547" s="147"/>
      <c r="T1547" s="53"/>
      <c r="AT1547" s="16" t="s">
        <v>152</v>
      </c>
      <c r="AU1547" s="16" t="s">
        <v>91</v>
      </c>
    </row>
    <row r="1548" spans="2:65" s="12" customFormat="1">
      <c r="B1548" s="148"/>
      <c r="D1548" s="149" t="s">
        <v>154</v>
      </c>
      <c r="E1548" s="150" t="s">
        <v>79</v>
      </c>
      <c r="F1548" s="151" t="s">
        <v>155</v>
      </c>
      <c r="H1548" s="150" t="s">
        <v>79</v>
      </c>
      <c r="I1548" s="152"/>
      <c r="L1548" s="148"/>
      <c r="M1548" s="153"/>
      <c r="T1548" s="154"/>
      <c r="AT1548" s="150" t="s">
        <v>154</v>
      </c>
      <c r="AU1548" s="150" t="s">
        <v>91</v>
      </c>
      <c r="AV1548" s="12" t="s">
        <v>89</v>
      </c>
      <c r="AW1548" s="12" t="s">
        <v>42</v>
      </c>
      <c r="AX1548" s="12" t="s">
        <v>81</v>
      </c>
      <c r="AY1548" s="150" t="s">
        <v>142</v>
      </c>
    </row>
    <row r="1549" spans="2:65" s="12" customFormat="1">
      <c r="B1549" s="148"/>
      <c r="D1549" s="149" t="s">
        <v>154</v>
      </c>
      <c r="E1549" s="150" t="s">
        <v>79</v>
      </c>
      <c r="F1549" s="151" t="s">
        <v>198</v>
      </c>
      <c r="H1549" s="150" t="s">
        <v>79</v>
      </c>
      <c r="I1549" s="152"/>
      <c r="L1549" s="148"/>
      <c r="M1549" s="153"/>
      <c r="T1549" s="154"/>
      <c r="AT1549" s="150" t="s">
        <v>154</v>
      </c>
      <c r="AU1549" s="150" t="s">
        <v>91</v>
      </c>
      <c r="AV1549" s="12" t="s">
        <v>89</v>
      </c>
      <c r="AW1549" s="12" t="s">
        <v>42</v>
      </c>
      <c r="AX1549" s="12" t="s">
        <v>81</v>
      </c>
      <c r="AY1549" s="150" t="s">
        <v>142</v>
      </c>
    </row>
    <row r="1550" spans="2:65" s="12" customFormat="1" ht="22.5">
      <c r="B1550" s="148"/>
      <c r="D1550" s="149" t="s">
        <v>154</v>
      </c>
      <c r="E1550" s="150" t="s">
        <v>79</v>
      </c>
      <c r="F1550" s="151" t="s">
        <v>1145</v>
      </c>
      <c r="H1550" s="150" t="s">
        <v>79</v>
      </c>
      <c r="I1550" s="152"/>
      <c r="L1550" s="148"/>
      <c r="M1550" s="153"/>
      <c r="T1550" s="154"/>
      <c r="AT1550" s="150" t="s">
        <v>154</v>
      </c>
      <c r="AU1550" s="150" t="s">
        <v>91</v>
      </c>
      <c r="AV1550" s="12" t="s">
        <v>89</v>
      </c>
      <c r="AW1550" s="12" t="s">
        <v>42</v>
      </c>
      <c r="AX1550" s="12" t="s">
        <v>81</v>
      </c>
      <c r="AY1550" s="150" t="s">
        <v>142</v>
      </c>
    </row>
    <row r="1551" spans="2:65" s="13" customFormat="1">
      <c r="B1551" s="155"/>
      <c r="D1551" s="149" t="s">
        <v>154</v>
      </c>
      <c r="E1551" s="156" t="s">
        <v>79</v>
      </c>
      <c r="F1551" s="157" t="s">
        <v>350</v>
      </c>
      <c r="H1551" s="158">
        <v>18</v>
      </c>
      <c r="I1551" s="159"/>
      <c r="L1551" s="155"/>
      <c r="M1551" s="160"/>
      <c r="T1551" s="161"/>
      <c r="AT1551" s="156" t="s">
        <v>154</v>
      </c>
      <c r="AU1551" s="156" t="s">
        <v>91</v>
      </c>
      <c r="AV1551" s="13" t="s">
        <v>91</v>
      </c>
      <c r="AW1551" s="13" t="s">
        <v>42</v>
      </c>
      <c r="AX1551" s="13" t="s">
        <v>89</v>
      </c>
      <c r="AY1551" s="156" t="s">
        <v>142</v>
      </c>
    </row>
    <row r="1552" spans="2:65" s="1" customFormat="1" ht="37.9" customHeight="1">
      <c r="B1552" s="32"/>
      <c r="C1552" s="131" t="s">
        <v>1146</v>
      </c>
      <c r="D1552" s="131" t="s">
        <v>145</v>
      </c>
      <c r="E1552" s="132" t="s">
        <v>1147</v>
      </c>
      <c r="F1552" s="133" t="s">
        <v>1148</v>
      </c>
      <c r="G1552" s="134" t="s">
        <v>148</v>
      </c>
      <c r="H1552" s="135">
        <v>1</v>
      </c>
      <c r="I1552" s="136"/>
      <c r="J1552" s="137">
        <f>ROUND(I1552*H1552,2)</f>
        <v>0</v>
      </c>
      <c r="K1552" s="133" t="s">
        <v>149</v>
      </c>
      <c r="L1552" s="32"/>
      <c r="M1552" s="138" t="s">
        <v>79</v>
      </c>
      <c r="N1552" s="139" t="s">
        <v>51</v>
      </c>
      <c r="P1552" s="140">
        <f>O1552*H1552</f>
        <v>0</v>
      </c>
      <c r="Q1552" s="140">
        <v>0</v>
      </c>
      <c r="R1552" s="140">
        <f>Q1552*H1552</f>
        <v>0</v>
      </c>
      <c r="S1552" s="140">
        <v>0</v>
      </c>
      <c r="T1552" s="141">
        <f>S1552*H1552</f>
        <v>0</v>
      </c>
      <c r="AR1552" s="142" t="s">
        <v>89</v>
      </c>
      <c r="AT1552" s="142" t="s">
        <v>145</v>
      </c>
      <c r="AU1552" s="142" t="s">
        <v>91</v>
      </c>
      <c r="AY1552" s="16" t="s">
        <v>142</v>
      </c>
      <c r="BE1552" s="143">
        <f>IF(N1552="základní",J1552,0)</f>
        <v>0</v>
      </c>
      <c r="BF1552" s="143">
        <f>IF(N1552="snížená",J1552,0)</f>
        <v>0</v>
      </c>
      <c r="BG1552" s="143">
        <f>IF(N1552="zákl. přenesená",J1552,0)</f>
        <v>0</v>
      </c>
      <c r="BH1552" s="143">
        <f>IF(N1552="sníž. přenesená",J1552,0)</f>
        <v>0</v>
      </c>
      <c r="BI1552" s="143">
        <f>IF(N1552="nulová",J1552,0)</f>
        <v>0</v>
      </c>
      <c r="BJ1552" s="16" t="s">
        <v>89</v>
      </c>
      <c r="BK1552" s="143">
        <f>ROUND(I1552*H1552,2)</f>
        <v>0</v>
      </c>
      <c r="BL1552" s="16" t="s">
        <v>89</v>
      </c>
      <c r="BM1552" s="142" t="s">
        <v>1149</v>
      </c>
    </row>
    <row r="1553" spans="2:65" s="1" customFormat="1">
      <c r="B1553" s="32"/>
      <c r="D1553" s="144" t="s">
        <v>152</v>
      </c>
      <c r="F1553" s="145" t="s">
        <v>1150</v>
      </c>
      <c r="I1553" s="146"/>
      <c r="L1553" s="32"/>
      <c r="M1553" s="147"/>
      <c r="T1553" s="53"/>
      <c r="AT1553" s="16" t="s">
        <v>152</v>
      </c>
      <c r="AU1553" s="16" t="s">
        <v>91</v>
      </c>
    </row>
    <row r="1554" spans="2:65" s="12" customFormat="1">
      <c r="B1554" s="148"/>
      <c r="D1554" s="149" t="s">
        <v>154</v>
      </c>
      <c r="E1554" s="150" t="s">
        <v>79</v>
      </c>
      <c r="F1554" s="151" t="s">
        <v>155</v>
      </c>
      <c r="H1554" s="150" t="s">
        <v>79</v>
      </c>
      <c r="I1554" s="152"/>
      <c r="L1554" s="148"/>
      <c r="M1554" s="153"/>
      <c r="T1554" s="154"/>
      <c r="AT1554" s="150" t="s">
        <v>154</v>
      </c>
      <c r="AU1554" s="150" t="s">
        <v>91</v>
      </c>
      <c r="AV1554" s="12" t="s">
        <v>89</v>
      </c>
      <c r="AW1554" s="12" t="s">
        <v>42</v>
      </c>
      <c r="AX1554" s="12" t="s">
        <v>81</v>
      </c>
      <c r="AY1554" s="150" t="s">
        <v>142</v>
      </c>
    </row>
    <row r="1555" spans="2:65" s="12" customFormat="1">
      <c r="B1555" s="148"/>
      <c r="D1555" s="149" t="s">
        <v>154</v>
      </c>
      <c r="E1555" s="150" t="s">
        <v>79</v>
      </c>
      <c r="F1555" s="151" t="s">
        <v>198</v>
      </c>
      <c r="H1555" s="150" t="s">
        <v>79</v>
      </c>
      <c r="I1555" s="152"/>
      <c r="L1555" s="148"/>
      <c r="M1555" s="153"/>
      <c r="T1555" s="154"/>
      <c r="AT1555" s="150" t="s">
        <v>154</v>
      </c>
      <c r="AU1555" s="150" t="s">
        <v>91</v>
      </c>
      <c r="AV1555" s="12" t="s">
        <v>89</v>
      </c>
      <c r="AW1555" s="12" t="s">
        <v>42</v>
      </c>
      <c r="AX1555" s="12" t="s">
        <v>81</v>
      </c>
      <c r="AY1555" s="150" t="s">
        <v>142</v>
      </c>
    </row>
    <row r="1556" spans="2:65" s="12" customFormat="1">
      <c r="B1556" s="148"/>
      <c r="D1556" s="149" t="s">
        <v>154</v>
      </c>
      <c r="E1556" s="150" t="s">
        <v>79</v>
      </c>
      <c r="F1556" s="151" t="s">
        <v>1151</v>
      </c>
      <c r="H1556" s="150" t="s">
        <v>79</v>
      </c>
      <c r="I1556" s="152"/>
      <c r="L1556" s="148"/>
      <c r="M1556" s="153"/>
      <c r="T1556" s="154"/>
      <c r="AT1556" s="150" t="s">
        <v>154</v>
      </c>
      <c r="AU1556" s="150" t="s">
        <v>91</v>
      </c>
      <c r="AV1556" s="12" t="s">
        <v>89</v>
      </c>
      <c r="AW1556" s="12" t="s">
        <v>42</v>
      </c>
      <c r="AX1556" s="12" t="s">
        <v>81</v>
      </c>
      <c r="AY1556" s="150" t="s">
        <v>142</v>
      </c>
    </row>
    <row r="1557" spans="2:65" s="13" customFormat="1">
      <c r="B1557" s="155"/>
      <c r="D1557" s="149" t="s">
        <v>154</v>
      </c>
      <c r="E1557" s="156" t="s">
        <v>79</v>
      </c>
      <c r="F1557" s="157" t="s">
        <v>89</v>
      </c>
      <c r="H1557" s="158">
        <v>1</v>
      </c>
      <c r="I1557" s="159"/>
      <c r="L1557" s="155"/>
      <c r="M1557" s="160"/>
      <c r="T1557" s="161"/>
      <c r="AT1557" s="156" t="s">
        <v>154</v>
      </c>
      <c r="AU1557" s="156" t="s">
        <v>91</v>
      </c>
      <c r="AV1557" s="13" t="s">
        <v>91</v>
      </c>
      <c r="AW1557" s="13" t="s">
        <v>42</v>
      </c>
      <c r="AX1557" s="13" t="s">
        <v>89</v>
      </c>
      <c r="AY1557" s="156" t="s">
        <v>142</v>
      </c>
    </row>
    <row r="1558" spans="2:65" s="1" customFormat="1" ht="44.25" customHeight="1">
      <c r="B1558" s="32"/>
      <c r="C1558" s="131" t="s">
        <v>1152</v>
      </c>
      <c r="D1558" s="131" t="s">
        <v>145</v>
      </c>
      <c r="E1558" s="132" t="s">
        <v>1153</v>
      </c>
      <c r="F1558" s="133" t="s">
        <v>1154</v>
      </c>
      <c r="G1558" s="134" t="s">
        <v>148</v>
      </c>
      <c r="H1558" s="135">
        <v>3</v>
      </c>
      <c r="I1558" s="136"/>
      <c r="J1558" s="137">
        <f>ROUND(I1558*H1558,2)</f>
        <v>0</v>
      </c>
      <c r="K1558" s="133" t="s">
        <v>149</v>
      </c>
      <c r="L1558" s="32"/>
      <c r="M1558" s="138" t="s">
        <v>79</v>
      </c>
      <c r="N1558" s="139" t="s">
        <v>51</v>
      </c>
      <c r="P1558" s="140">
        <f>O1558*H1558</f>
        <v>0</v>
      </c>
      <c r="Q1558" s="140">
        <v>0</v>
      </c>
      <c r="R1558" s="140">
        <f>Q1558*H1558</f>
        <v>0</v>
      </c>
      <c r="S1558" s="140">
        <v>0</v>
      </c>
      <c r="T1558" s="141">
        <f>S1558*H1558</f>
        <v>0</v>
      </c>
      <c r="AR1558" s="142" t="s">
        <v>89</v>
      </c>
      <c r="AT1558" s="142" t="s">
        <v>145</v>
      </c>
      <c r="AU1558" s="142" t="s">
        <v>91</v>
      </c>
      <c r="AY1558" s="16" t="s">
        <v>142</v>
      </c>
      <c r="BE1558" s="143">
        <f>IF(N1558="základní",J1558,0)</f>
        <v>0</v>
      </c>
      <c r="BF1558" s="143">
        <f>IF(N1558="snížená",J1558,0)</f>
        <v>0</v>
      </c>
      <c r="BG1558" s="143">
        <f>IF(N1558="zákl. přenesená",J1558,0)</f>
        <v>0</v>
      </c>
      <c r="BH1558" s="143">
        <f>IF(N1558="sníž. přenesená",J1558,0)</f>
        <v>0</v>
      </c>
      <c r="BI1558" s="143">
        <f>IF(N1558="nulová",J1558,0)</f>
        <v>0</v>
      </c>
      <c r="BJ1558" s="16" t="s">
        <v>89</v>
      </c>
      <c r="BK1558" s="143">
        <f>ROUND(I1558*H1558,2)</f>
        <v>0</v>
      </c>
      <c r="BL1558" s="16" t="s">
        <v>89</v>
      </c>
      <c r="BM1558" s="142" t="s">
        <v>1155</v>
      </c>
    </row>
    <row r="1559" spans="2:65" s="1" customFormat="1">
      <c r="B1559" s="32"/>
      <c r="D1559" s="144" t="s">
        <v>152</v>
      </c>
      <c r="F1559" s="145" t="s">
        <v>1156</v>
      </c>
      <c r="I1559" s="146"/>
      <c r="L1559" s="32"/>
      <c r="M1559" s="147"/>
      <c r="T1559" s="53"/>
      <c r="AT1559" s="16" t="s">
        <v>152</v>
      </c>
      <c r="AU1559" s="16" t="s">
        <v>91</v>
      </c>
    </row>
    <row r="1560" spans="2:65" s="12" customFormat="1">
      <c r="B1560" s="148"/>
      <c r="D1560" s="149" t="s">
        <v>154</v>
      </c>
      <c r="E1560" s="150" t="s">
        <v>79</v>
      </c>
      <c r="F1560" s="151" t="s">
        <v>155</v>
      </c>
      <c r="H1560" s="150" t="s">
        <v>79</v>
      </c>
      <c r="I1560" s="152"/>
      <c r="L1560" s="148"/>
      <c r="M1560" s="153"/>
      <c r="T1560" s="154"/>
      <c r="AT1560" s="150" t="s">
        <v>154</v>
      </c>
      <c r="AU1560" s="150" t="s">
        <v>91</v>
      </c>
      <c r="AV1560" s="12" t="s">
        <v>89</v>
      </c>
      <c r="AW1560" s="12" t="s">
        <v>42</v>
      </c>
      <c r="AX1560" s="12" t="s">
        <v>81</v>
      </c>
      <c r="AY1560" s="150" t="s">
        <v>142</v>
      </c>
    </row>
    <row r="1561" spans="2:65" s="12" customFormat="1">
      <c r="B1561" s="148"/>
      <c r="D1561" s="149" t="s">
        <v>154</v>
      </c>
      <c r="E1561" s="150" t="s">
        <v>79</v>
      </c>
      <c r="F1561" s="151" t="s">
        <v>198</v>
      </c>
      <c r="H1561" s="150" t="s">
        <v>79</v>
      </c>
      <c r="I1561" s="152"/>
      <c r="L1561" s="148"/>
      <c r="M1561" s="153"/>
      <c r="T1561" s="154"/>
      <c r="AT1561" s="150" t="s">
        <v>154</v>
      </c>
      <c r="AU1561" s="150" t="s">
        <v>91</v>
      </c>
      <c r="AV1561" s="12" t="s">
        <v>89</v>
      </c>
      <c r="AW1561" s="12" t="s">
        <v>42</v>
      </c>
      <c r="AX1561" s="12" t="s">
        <v>81</v>
      </c>
      <c r="AY1561" s="150" t="s">
        <v>142</v>
      </c>
    </row>
    <row r="1562" spans="2:65" s="12" customFormat="1" ht="22.5">
      <c r="B1562" s="148"/>
      <c r="D1562" s="149" t="s">
        <v>154</v>
      </c>
      <c r="E1562" s="150" t="s">
        <v>79</v>
      </c>
      <c r="F1562" s="151" t="s">
        <v>1157</v>
      </c>
      <c r="H1562" s="150" t="s">
        <v>79</v>
      </c>
      <c r="I1562" s="152"/>
      <c r="L1562" s="148"/>
      <c r="M1562" s="153"/>
      <c r="T1562" s="154"/>
      <c r="AT1562" s="150" t="s">
        <v>154</v>
      </c>
      <c r="AU1562" s="150" t="s">
        <v>91</v>
      </c>
      <c r="AV1562" s="12" t="s">
        <v>89</v>
      </c>
      <c r="AW1562" s="12" t="s">
        <v>42</v>
      </c>
      <c r="AX1562" s="12" t="s">
        <v>81</v>
      </c>
      <c r="AY1562" s="150" t="s">
        <v>142</v>
      </c>
    </row>
    <row r="1563" spans="2:65" s="13" customFormat="1">
      <c r="B1563" s="155"/>
      <c r="D1563" s="149" t="s">
        <v>154</v>
      </c>
      <c r="E1563" s="156" t="s">
        <v>79</v>
      </c>
      <c r="F1563" s="157" t="s">
        <v>226</v>
      </c>
      <c r="H1563" s="158">
        <v>3</v>
      </c>
      <c r="I1563" s="159"/>
      <c r="L1563" s="155"/>
      <c r="M1563" s="160"/>
      <c r="T1563" s="161"/>
      <c r="AT1563" s="156" t="s">
        <v>154</v>
      </c>
      <c r="AU1563" s="156" t="s">
        <v>91</v>
      </c>
      <c r="AV1563" s="13" t="s">
        <v>91</v>
      </c>
      <c r="AW1563" s="13" t="s">
        <v>42</v>
      </c>
      <c r="AX1563" s="13" t="s">
        <v>89</v>
      </c>
      <c r="AY1563" s="156" t="s">
        <v>142</v>
      </c>
    </row>
    <row r="1564" spans="2:65" s="11" customFormat="1" ht="22.9" customHeight="1">
      <c r="B1564" s="119"/>
      <c r="D1564" s="120" t="s">
        <v>80</v>
      </c>
      <c r="E1564" s="129" t="s">
        <v>1158</v>
      </c>
      <c r="F1564" s="129" t="s">
        <v>1159</v>
      </c>
      <c r="I1564" s="122"/>
      <c r="J1564" s="130">
        <f>BK1564</f>
        <v>0</v>
      </c>
      <c r="L1564" s="119"/>
      <c r="M1564" s="124"/>
      <c r="P1564" s="125">
        <f>SUM(P1565:P1816)</f>
        <v>0</v>
      </c>
      <c r="R1564" s="125">
        <f>SUM(R1565:R1816)</f>
        <v>65.441726100000011</v>
      </c>
      <c r="T1564" s="126">
        <f>SUM(T1565:T1816)</f>
        <v>0</v>
      </c>
      <c r="AR1564" s="120" t="s">
        <v>226</v>
      </c>
      <c r="AT1564" s="127" t="s">
        <v>80</v>
      </c>
      <c r="AU1564" s="127" t="s">
        <v>89</v>
      </c>
      <c r="AY1564" s="120" t="s">
        <v>142</v>
      </c>
      <c r="BK1564" s="128">
        <f>SUM(BK1565:BK1816)</f>
        <v>0</v>
      </c>
    </row>
    <row r="1565" spans="2:65" s="1" customFormat="1" ht="24.2" customHeight="1">
      <c r="B1565" s="32"/>
      <c r="C1565" s="131" t="s">
        <v>1160</v>
      </c>
      <c r="D1565" s="131" t="s">
        <v>145</v>
      </c>
      <c r="E1565" s="132" t="s">
        <v>1161</v>
      </c>
      <c r="F1565" s="133" t="s">
        <v>1162</v>
      </c>
      <c r="G1565" s="134" t="s">
        <v>1163</v>
      </c>
      <c r="H1565" s="135">
        <v>0.22500000000000001</v>
      </c>
      <c r="I1565" s="136"/>
      <c r="J1565" s="137">
        <f>ROUND(I1565*H1565,2)</f>
        <v>0</v>
      </c>
      <c r="K1565" s="133" t="s">
        <v>149</v>
      </c>
      <c r="L1565" s="32"/>
      <c r="M1565" s="138" t="s">
        <v>79</v>
      </c>
      <c r="N1565" s="139" t="s">
        <v>51</v>
      </c>
      <c r="P1565" s="140">
        <f>O1565*H1565</f>
        <v>0</v>
      </c>
      <c r="Q1565" s="140">
        <v>8.8000000000000005E-3</v>
      </c>
      <c r="R1565" s="140">
        <f>Q1565*H1565</f>
        <v>1.98E-3</v>
      </c>
      <c r="S1565" s="140">
        <v>0</v>
      </c>
      <c r="T1565" s="141">
        <f>S1565*H1565</f>
        <v>0</v>
      </c>
      <c r="AR1565" s="142" t="s">
        <v>89</v>
      </c>
      <c r="AT1565" s="142" t="s">
        <v>145</v>
      </c>
      <c r="AU1565" s="142" t="s">
        <v>91</v>
      </c>
      <c r="AY1565" s="16" t="s">
        <v>142</v>
      </c>
      <c r="BE1565" s="143">
        <f>IF(N1565="základní",J1565,0)</f>
        <v>0</v>
      </c>
      <c r="BF1565" s="143">
        <f>IF(N1565="snížená",J1565,0)</f>
        <v>0</v>
      </c>
      <c r="BG1565" s="143">
        <f>IF(N1565="zákl. přenesená",J1565,0)</f>
        <v>0</v>
      </c>
      <c r="BH1565" s="143">
        <f>IF(N1565="sníž. přenesená",J1565,0)</f>
        <v>0</v>
      </c>
      <c r="BI1565" s="143">
        <f>IF(N1565="nulová",J1565,0)</f>
        <v>0</v>
      </c>
      <c r="BJ1565" s="16" t="s">
        <v>89</v>
      </c>
      <c r="BK1565" s="143">
        <f>ROUND(I1565*H1565,2)</f>
        <v>0</v>
      </c>
      <c r="BL1565" s="16" t="s">
        <v>89</v>
      </c>
      <c r="BM1565" s="142" t="s">
        <v>1164</v>
      </c>
    </row>
    <row r="1566" spans="2:65" s="1" customFormat="1">
      <c r="B1566" s="32"/>
      <c r="D1566" s="144" t="s">
        <v>152</v>
      </c>
      <c r="F1566" s="145" t="s">
        <v>1165</v>
      </c>
      <c r="I1566" s="146"/>
      <c r="L1566" s="32"/>
      <c r="M1566" s="147"/>
      <c r="T1566" s="53"/>
      <c r="AT1566" s="16" t="s">
        <v>152</v>
      </c>
      <c r="AU1566" s="16" t="s">
        <v>91</v>
      </c>
    </row>
    <row r="1567" spans="2:65" s="12" customFormat="1">
      <c r="B1567" s="148"/>
      <c r="D1567" s="149" t="s">
        <v>154</v>
      </c>
      <c r="E1567" s="150" t="s">
        <v>79</v>
      </c>
      <c r="F1567" s="151" t="s">
        <v>271</v>
      </c>
      <c r="H1567" s="150" t="s">
        <v>79</v>
      </c>
      <c r="I1567" s="152"/>
      <c r="L1567" s="148"/>
      <c r="M1567" s="153"/>
      <c r="T1567" s="154"/>
      <c r="AT1567" s="150" t="s">
        <v>154</v>
      </c>
      <c r="AU1567" s="150" t="s">
        <v>91</v>
      </c>
      <c r="AV1567" s="12" t="s">
        <v>89</v>
      </c>
      <c r="AW1567" s="12" t="s">
        <v>42</v>
      </c>
      <c r="AX1567" s="12" t="s">
        <v>81</v>
      </c>
      <c r="AY1567" s="150" t="s">
        <v>142</v>
      </c>
    </row>
    <row r="1568" spans="2:65" s="12" customFormat="1">
      <c r="B1568" s="148"/>
      <c r="D1568" s="149" t="s">
        <v>154</v>
      </c>
      <c r="E1568" s="150" t="s">
        <v>79</v>
      </c>
      <c r="F1568" s="151" t="s">
        <v>1166</v>
      </c>
      <c r="H1568" s="150" t="s">
        <v>79</v>
      </c>
      <c r="I1568" s="152"/>
      <c r="L1568" s="148"/>
      <c r="M1568" s="153"/>
      <c r="T1568" s="154"/>
      <c r="AT1568" s="150" t="s">
        <v>154</v>
      </c>
      <c r="AU1568" s="150" t="s">
        <v>91</v>
      </c>
      <c r="AV1568" s="12" t="s">
        <v>89</v>
      </c>
      <c r="AW1568" s="12" t="s">
        <v>42</v>
      </c>
      <c r="AX1568" s="12" t="s">
        <v>81</v>
      </c>
      <c r="AY1568" s="150" t="s">
        <v>142</v>
      </c>
    </row>
    <row r="1569" spans="2:65" s="13" customFormat="1">
      <c r="B1569" s="155"/>
      <c r="D1569" s="149" t="s">
        <v>154</v>
      </c>
      <c r="E1569" s="156" t="s">
        <v>79</v>
      </c>
      <c r="F1569" s="157" t="s">
        <v>1167</v>
      </c>
      <c r="H1569" s="158">
        <v>0.12</v>
      </c>
      <c r="I1569" s="159"/>
      <c r="L1569" s="155"/>
      <c r="M1569" s="160"/>
      <c r="T1569" s="161"/>
      <c r="AT1569" s="156" t="s">
        <v>154</v>
      </c>
      <c r="AU1569" s="156" t="s">
        <v>91</v>
      </c>
      <c r="AV1569" s="13" t="s">
        <v>91</v>
      </c>
      <c r="AW1569" s="13" t="s">
        <v>42</v>
      </c>
      <c r="AX1569" s="13" t="s">
        <v>81</v>
      </c>
      <c r="AY1569" s="156" t="s">
        <v>142</v>
      </c>
    </row>
    <row r="1570" spans="2:65" s="12" customFormat="1">
      <c r="B1570" s="148"/>
      <c r="D1570" s="149" t="s">
        <v>154</v>
      </c>
      <c r="E1570" s="150" t="s">
        <v>79</v>
      </c>
      <c r="F1570" s="151" t="s">
        <v>1168</v>
      </c>
      <c r="H1570" s="150" t="s">
        <v>79</v>
      </c>
      <c r="I1570" s="152"/>
      <c r="L1570" s="148"/>
      <c r="M1570" s="153"/>
      <c r="T1570" s="154"/>
      <c r="AT1570" s="150" t="s">
        <v>154</v>
      </c>
      <c r="AU1570" s="150" t="s">
        <v>91</v>
      </c>
      <c r="AV1570" s="12" t="s">
        <v>89</v>
      </c>
      <c r="AW1570" s="12" t="s">
        <v>42</v>
      </c>
      <c r="AX1570" s="12" t="s">
        <v>81</v>
      </c>
      <c r="AY1570" s="150" t="s">
        <v>142</v>
      </c>
    </row>
    <row r="1571" spans="2:65" s="13" customFormat="1">
      <c r="B1571" s="155"/>
      <c r="D1571" s="149" t="s">
        <v>154</v>
      </c>
      <c r="E1571" s="156" t="s">
        <v>79</v>
      </c>
      <c r="F1571" s="157" t="s">
        <v>1169</v>
      </c>
      <c r="H1571" s="158">
        <v>0.09</v>
      </c>
      <c r="I1571" s="159"/>
      <c r="L1571" s="155"/>
      <c r="M1571" s="160"/>
      <c r="T1571" s="161"/>
      <c r="AT1571" s="156" t="s">
        <v>154</v>
      </c>
      <c r="AU1571" s="156" t="s">
        <v>91</v>
      </c>
      <c r="AV1571" s="13" t="s">
        <v>91</v>
      </c>
      <c r="AW1571" s="13" t="s">
        <v>42</v>
      </c>
      <c r="AX1571" s="13" t="s">
        <v>81</v>
      </c>
      <c r="AY1571" s="156" t="s">
        <v>142</v>
      </c>
    </row>
    <row r="1572" spans="2:65" s="12" customFormat="1">
      <c r="B1572" s="148"/>
      <c r="D1572" s="149" t="s">
        <v>154</v>
      </c>
      <c r="E1572" s="150" t="s">
        <v>79</v>
      </c>
      <c r="F1572" s="151" t="s">
        <v>1170</v>
      </c>
      <c r="H1572" s="150" t="s">
        <v>79</v>
      </c>
      <c r="I1572" s="152"/>
      <c r="L1572" s="148"/>
      <c r="M1572" s="153"/>
      <c r="T1572" s="154"/>
      <c r="AT1572" s="150" t="s">
        <v>154</v>
      </c>
      <c r="AU1572" s="150" t="s">
        <v>91</v>
      </c>
      <c r="AV1572" s="12" t="s">
        <v>89</v>
      </c>
      <c r="AW1572" s="12" t="s">
        <v>42</v>
      </c>
      <c r="AX1572" s="12" t="s">
        <v>81</v>
      </c>
      <c r="AY1572" s="150" t="s">
        <v>142</v>
      </c>
    </row>
    <row r="1573" spans="2:65" s="13" customFormat="1">
      <c r="B1573" s="155"/>
      <c r="D1573" s="149" t="s">
        <v>154</v>
      </c>
      <c r="E1573" s="156" t="s">
        <v>79</v>
      </c>
      <c r="F1573" s="157" t="s">
        <v>1171</v>
      </c>
      <c r="H1573" s="158">
        <v>1.4999999999999999E-2</v>
      </c>
      <c r="I1573" s="159"/>
      <c r="L1573" s="155"/>
      <c r="M1573" s="160"/>
      <c r="T1573" s="161"/>
      <c r="AT1573" s="156" t="s">
        <v>154</v>
      </c>
      <c r="AU1573" s="156" t="s">
        <v>91</v>
      </c>
      <c r="AV1573" s="13" t="s">
        <v>91</v>
      </c>
      <c r="AW1573" s="13" t="s">
        <v>42</v>
      </c>
      <c r="AX1573" s="13" t="s">
        <v>81</v>
      </c>
      <c r="AY1573" s="156" t="s">
        <v>142</v>
      </c>
    </row>
    <row r="1574" spans="2:65" s="14" customFormat="1">
      <c r="B1574" s="165"/>
      <c r="D1574" s="149" t="s">
        <v>154</v>
      </c>
      <c r="E1574" s="166" t="s">
        <v>79</v>
      </c>
      <c r="F1574" s="167" t="s">
        <v>210</v>
      </c>
      <c r="H1574" s="168">
        <v>0.22499999999999998</v>
      </c>
      <c r="I1574" s="169"/>
      <c r="L1574" s="165"/>
      <c r="M1574" s="170"/>
      <c r="T1574" s="171"/>
      <c r="AT1574" s="166" t="s">
        <v>154</v>
      </c>
      <c r="AU1574" s="166" t="s">
        <v>91</v>
      </c>
      <c r="AV1574" s="14" t="s">
        <v>188</v>
      </c>
      <c r="AW1574" s="14" t="s">
        <v>42</v>
      </c>
      <c r="AX1574" s="14" t="s">
        <v>89</v>
      </c>
      <c r="AY1574" s="166" t="s">
        <v>142</v>
      </c>
    </row>
    <row r="1575" spans="2:65" s="1" customFormat="1" ht="21.75" customHeight="1">
      <c r="B1575" s="32"/>
      <c r="C1575" s="131" t="s">
        <v>1172</v>
      </c>
      <c r="D1575" s="131" t="s">
        <v>145</v>
      </c>
      <c r="E1575" s="132" t="s">
        <v>1173</v>
      </c>
      <c r="F1575" s="133" t="s">
        <v>1174</v>
      </c>
      <c r="G1575" s="134" t="s">
        <v>1163</v>
      </c>
      <c r="H1575" s="135">
        <v>0.22500000000000001</v>
      </c>
      <c r="I1575" s="136"/>
      <c r="J1575" s="137">
        <f>ROUND(I1575*H1575,2)</f>
        <v>0</v>
      </c>
      <c r="K1575" s="133" t="s">
        <v>149</v>
      </c>
      <c r="L1575" s="32"/>
      <c r="M1575" s="138" t="s">
        <v>79</v>
      </c>
      <c r="N1575" s="139" t="s">
        <v>51</v>
      </c>
      <c r="P1575" s="140">
        <f>O1575*H1575</f>
        <v>0</v>
      </c>
      <c r="Q1575" s="140">
        <v>9.9000000000000008E-3</v>
      </c>
      <c r="R1575" s="140">
        <f>Q1575*H1575</f>
        <v>2.2275000000000003E-3</v>
      </c>
      <c r="S1575" s="140">
        <v>0</v>
      </c>
      <c r="T1575" s="141">
        <f>S1575*H1575</f>
        <v>0</v>
      </c>
      <c r="AR1575" s="142" t="s">
        <v>89</v>
      </c>
      <c r="AT1575" s="142" t="s">
        <v>145</v>
      </c>
      <c r="AU1575" s="142" t="s">
        <v>91</v>
      </c>
      <c r="AY1575" s="16" t="s">
        <v>142</v>
      </c>
      <c r="BE1575" s="143">
        <f>IF(N1575="základní",J1575,0)</f>
        <v>0</v>
      </c>
      <c r="BF1575" s="143">
        <f>IF(N1575="snížená",J1575,0)</f>
        <v>0</v>
      </c>
      <c r="BG1575" s="143">
        <f>IF(N1575="zákl. přenesená",J1575,0)</f>
        <v>0</v>
      </c>
      <c r="BH1575" s="143">
        <f>IF(N1575="sníž. přenesená",J1575,0)</f>
        <v>0</v>
      </c>
      <c r="BI1575" s="143">
        <f>IF(N1575="nulová",J1575,0)</f>
        <v>0</v>
      </c>
      <c r="BJ1575" s="16" t="s">
        <v>89</v>
      </c>
      <c r="BK1575" s="143">
        <f>ROUND(I1575*H1575,2)</f>
        <v>0</v>
      </c>
      <c r="BL1575" s="16" t="s">
        <v>89</v>
      </c>
      <c r="BM1575" s="142" t="s">
        <v>1175</v>
      </c>
    </row>
    <row r="1576" spans="2:65" s="1" customFormat="1">
      <c r="B1576" s="32"/>
      <c r="D1576" s="144" t="s">
        <v>152</v>
      </c>
      <c r="F1576" s="145" t="s">
        <v>1176</v>
      </c>
      <c r="I1576" s="146"/>
      <c r="L1576" s="32"/>
      <c r="M1576" s="147"/>
      <c r="T1576" s="53"/>
      <c r="AT1576" s="16" t="s">
        <v>152</v>
      </c>
      <c r="AU1576" s="16" t="s">
        <v>91</v>
      </c>
    </row>
    <row r="1577" spans="2:65" s="12" customFormat="1">
      <c r="B1577" s="148"/>
      <c r="D1577" s="149" t="s">
        <v>154</v>
      </c>
      <c r="E1577" s="150" t="s">
        <v>79</v>
      </c>
      <c r="F1577" s="151" t="s">
        <v>271</v>
      </c>
      <c r="H1577" s="150" t="s">
        <v>79</v>
      </c>
      <c r="I1577" s="152"/>
      <c r="L1577" s="148"/>
      <c r="M1577" s="153"/>
      <c r="T1577" s="154"/>
      <c r="AT1577" s="150" t="s">
        <v>154</v>
      </c>
      <c r="AU1577" s="150" t="s">
        <v>91</v>
      </c>
      <c r="AV1577" s="12" t="s">
        <v>89</v>
      </c>
      <c r="AW1577" s="12" t="s">
        <v>42</v>
      </c>
      <c r="AX1577" s="12" t="s">
        <v>81</v>
      </c>
      <c r="AY1577" s="150" t="s">
        <v>142</v>
      </c>
    </row>
    <row r="1578" spans="2:65" s="12" customFormat="1">
      <c r="B1578" s="148"/>
      <c r="D1578" s="149" t="s">
        <v>154</v>
      </c>
      <c r="E1578" s="150" t="s">
        <v>79</v>
      </c>
      <c r="F1578" s="151" t="s">
        <v>1166</v>
      </c>
      <c r="H1578" s="150" t="s">
        <v>79</v>
      </c>
      <c r="I1578" s="152"/>
      <c r="L1578" s="148"/>
      <c r="M1578" s="153"/>
      <c r="T1578" s="154"/>
      <c r="AT1578" s="150" t="s">
        <v>154</v>
      </c>
      <c r="AU1578" s="150" t="s">
        <v>91</v>
      </c>
      <c r="AV1578" s="12" t="s">
        <v>89</v>
      </c>
      <c r="AW1578" s="12" t="s">
        <v>42</v>
      </c>
      <c r="AX1578" s="12" t="s">
        <v>81</v>
      </c>
      <c r="AY1578" s="150" t="s">
        <v>142</v>
      </c>
    </row>
    <row r="1579" spans="2:65" s="13" customFormat="1">
      <c r="B1579" s="155"/>
      <c r="D1579" s="149" t="s">
        <v>154</v>
      </c>
      <c r="E1579" s="156" t="s">
        <v>79</v>
      </c>
      <c r="F1579" s="157" t="s">
        <v>1167</v>
      </c>
      <c r="H1579" s="158">
        <v>0.12</v>
      </c>
      <c r="I1579" s="159"/>
      <c r="L1579" s="155"/>
      <c r="M1579" s="160"/>
      <c r="T1579" s="161"/>
      <c r="AT1579" s="156" t="s">
        <v>154</v>
      </c>
      <c r="AU1579" s="156" t="s">
        <v>91</v>
      </c>
      <c r="AV1579" s="13" t="s">
        <v>91</v>
      </c>
      <c r="AW1579" s="13" t="s">
        <v>42</v>
      </c>
      <c r="AX1579" s="13" t="s">
        <v>81</v>
      </c>
      <c r="AY1579" s="156" t="s">
        <v>142</v>
      </c>
    </row>
    <row r="1580" spans="2:65" s="12" customFormat="1">
      <c r="B1580" s="148"/>
      <c r="D1580" s="149" t="s">
        <v>154</v>
      </c>
      <c r="E1580" s="150" t="s">
        <v>79</v>
      </c>
      <c r="F1580" s="151" t="s">
        <v>1168</v>
      </c>
      <c r="H1580" s="150" t="s">
        <v>79</v>
      </c>
      <c r="I1580" s="152"/>
      <c r="L1580" s="148"/>
      <c r="M1580" s="153"/>
      <c r="T1580" s="154"/>
      <c r="AT1580" s="150" t="s">
        <v>154</v>
      </c>
      <c r="AU1580" s="150" t="s">
        <v>91</v>
      </c>
      <c r="AV1580" s="12" t="s">
        <v>89</v>
      </c>
      <c r="AW1580" s="12" t="s">
        <v>42</v>
      </c>
      <c r="AX1580" s="12" t="s">
        <v>81</v>
      </c>
      <c r="AY1580" s="150" t="s">
        <v>142</v>
      </c>
    </row>
    <row r="1581" spans="2:65" s="13" customFormat="1">
      <c r="B1581" s="155"/>
      <c r="D1581" s="149" t="s">
        <v>154</v>
      </c>
      <c r="E1581" s="156" t="s">
        <v>79</v>
      </c>
      <c r="F1581" s="157" t="s">
        <v>1169</v>
      </c>
      <c r="H1581" s="158">
        <v>0.09</v>
      </c>
      <c r="I1581" s="159"/>
      <c r="L1581" s="155"/>
      <c r="M1581" s="160"/>
      <c r="T1581" s="161"/>
      <c r="AT1581" s="156" t="s">
        <v>154</v>
      </c>
      <c r="AU1581" s="156" t="s">
        <v>91</v>
      </c>
      <c r="AV1581" s="13" t="s">
        <v>91</v>
      </c>
      <c r="AW1581" s="13" t="s">
        <v>42</v>
      </c>
      <c r="AX1581" s="13" t="s">
        <v>81</v>
      </c>
      <c r="AY1581" s="156" t="s">
        <v>142</v>
      </c>
    </row>
    <row r="1582" spans="2:65" s="12" customFormat="1">
      <c r="B1582" s="148"/>
      <c r="D1582" s="149" t="s">
        <v>154</v>
      </c>
      <c r="E1582" s="150" t="s">
        <v>79</v>
      </c>
      <c r="F1582" s="151" t="s">
        <v>1170</v>
      </c>
      <c r="H1582" s="150" t="s">
        <v>79</v>
      </c>
      <c r="I1582" s="152"/>
      <c r="L1582" s="148"/>
      <c r="M1582" s="153"/>
      <c r="T1582" s="154"/>
      <c r="AT1582" s="150" t="s">
        <v>154</v>
      </c>
      <c r="AU1582" s="150" t="s">
        <v>91</v>
      </c>
      <c r="AV1582" s="12" t="s">
        <v>89</v>
      </c>
      <c r="AW1582" s="12" t="s">
        <v>42</v>
      </c>
      <c r="AX1582" s="12" t="s">
        <v>81</v>
      </c>
      <c r="AY1582" s="150" t="s">
        <v>142</v>
      </c>
    </row>
    <row r="1583" spans="2:65" s="13" customFormat="1">
      <c r="B1583" s="155"/>
      <c r="D1583" s="149" t="s">
        <v>154</v>
      </c>
      <c r="E1583" s="156" t="s">
        <v>79</v>
      </c>
      <c r="F1583" s="157" t="s">
        <v>1171</v>
      </c>
      <c r="H1583" s="158">
        <v>1.4999999999999999E-2</v>
      </c>
      <c r="I1583" s="159"/>
      <c r="L1583" s="155"/>
      <c r="M1583" s="160"/>
      <c r="T1583" s="161"/>
      <c r="AT1583" s="156" t="s">
        <v>154</v>
      </c>
      <c r="AU1583" s="156" t="s">
        <v>91</v>
      </c>
      <c r="AV1583" s="13" t="s">
        <v>91</v>
      </c>
      <c r="AW1583" s="13" t="s">
        <v>42</v>
      </c>
      <c r="AX1583" s="13" t="s">
        <v>81</v>
      </c>
      <c r="AY1583" s="156" t="s">
        <v>142</v>
      </c>
    </row>
    <row r="1584" spans="2:65" s="14" customFormat="1">
      <c r="B1584" s="165"/>
      <c r="D1584" s="149" t="s">
        <v>154</v>
      </c>
      <c r="E1584" s="166" t="s">
        <v>79</v>
      </c>
      <c r="F1584" s="167" t="s">
        <v>210</v>
      </c>
      <c r="H1584" s="168">
        <v>0.22499999999999998</v>
      </c>
      <c r="I1584" s="169"/>
      <c r="L1584" s="165"/>
      <c r="M1584" s="170"/>
      <c r="T1584" s="171"/>
      <c r="AT1584" s="166" t="s">
        <v>154</v>
      </c>
      <c r="AU1584" s="166" t="s">
        <v>91</v>
      </c>
      <c r="AV1584" s="14" t="s">
        <v>188</v>
      </c>
      <c r="AW1584" s="14" t="s">
        <v>42</v>
      </c>
      <c r="AX1584" s="14" t="s">
        <v>89</v>
      </c>
      <c r="AY1584" s="166" t="s">
        <v>142</v>
      </c>
    </row>
    <row r="1585" spans="2:65" s="1" customFormat="1" ht="24.2" customHeight="1">
      <c r="B1585" s="32"/>
      <c r="C1585" s="131" t="s">
        <v>1177</v>
      </c>
      <c r="D1585" s="131" t="s">
        <v>145</v>
      </c>
      <c r="E1585" s="132" t="s">
        <v>1178</v>
      </c>
      <c r="F1585" s="133" t="s">
        <v>1179</v>
      </c>
      <c r="G1585" s="134" t="s">
        <v>1180</v>
      </c>
      <c r="H1585" s="135">
        <v>45.76</v>
      </c>
      <c r="I1585" s="136"/>
      <c r="J1585" s="137">
        <f>ROUND(I1585*H1585,2)</f>
        <v>0</v>
      </c>
      <c r="K1585" s="133" t="s">
        <v>149</v>
      </c>
      <c r="L1585" s="32"/>
      <c r="M1585" s="138" t="s">
        <v>79</v>
      </c>
      <c r="N1585" s="139" t="s">
        <v>51</v>
      </c>
      <c r="P1585" s="140">
        <f>O1585*H1585</f>
        <v>0</v>
      </c>
      <c r="Q1585" s="140">
        <v>1.16E-3</v>
      </c>
      <c r="R1585" s="140">
        <f>Q1585*H1585</f>
        <v>5.30816E-2</v>
      </c>
      <c r="S1585" s="140">
        <v>0</v>
      </c>
      <c r="T1585" s="141">
        <f>S1585*H1585</f>
        <v>0</v>
      </c>
      <c r="AR1585" s="142" t="s">
        <v>89</v>
      </c>
      <c r="AT1585" s="142" t="s">
        <v>145</v>
      </c>
      <c r="AU1585" s="142" t="s">
        <v>91</v>
      </c>
      <c r="AY1585" s="16" t="s">
        <v>142</v>
      </c>
      <c r="BE1585" s="143">
        <f>IF(N1585="základní",J1585,0)</f>
        <v>0</v>
      </c>
      <c r="BF1585" s="143">
        <f>IF(N1585="snížená",J1585,0)</f>
        <v>0</v>
      </c>
      <c r="BG1585" s="143">
        <f>IF(N1585="zákl. přenesená",J1585,0)</f>
        <v>0</v>
      </c>
      <c r="BH1585" s="143">
        <f>IF(N1585="sníž. přenesená",J1585,0)</f>
        <v>0</v>
      </c>
      <c r="BI1585" s="143">
        <f>IF(N1585="nulová",J1585,0)</f>
        <v>0</v>
      </c>
      <c r="BJ1585" s="16" t="s">
        <v>89</v>
      </c>
      <c r="BK1585" s="143">
        <f>ROUND(I1585*H1585,2)</f>
        <v>0</v>
      </c>
      <c r="BL1585" s="16" t="s">
        <v>89</v>
      </c>
      <c r="BM1585" s="142" t="s">
        <v>1181</v>
      </c>
    </row>
    <row r="1586" spans="2:65" s="1" customFormat="1">
      <c r="B1586" s="32"/>
      <c r="D1586" s="144" t="s">
        <v>152</v>
      </c>
      <c r="F1586" s="145" t="s">
        <v>1182</v>
      </c>
      <c r="I1586" s="146"/>
      <c r="L1586" s="32"/>
      <c r="M1586" s="147"/>
      <c r="T1586" s="53"/>
      <c r="AT1586" s="16" t="s">
        <v>152</v>
      </c>
      <c r="AU1586" s="16" t="s">
        <v>91</v>
      </c>
    </row>
    <row r="1587" spans="2:65" s="12" customFormat="1">
      <c r="B1587" s="148"/>
      <c r="D1587" s="149" t="s">
        <v>154</v>
      </c>
      <c r="E1587" s="150" t="s">
        <v>79</v>
      </c>
      <c r="F1587" s="151" t="s">
        <v>271</v>
      </c>
      <c r="H1587" s="150" t="s">
        <v>79</v>
      </c>
      <c r="I1587" s="152"/>
      <c r="L1587" s="148"/>
      <c r="M1587" s="153"/>
      <c r="T1587" s="154"/>
      <c r="AT1587" s="150" t="s">
        <v>154</v>
      </c>
      <c r="AU1587" s="150" t="s">
        <v>91</v>
      </c>
      <c r="AV1587" s="12" t="s">
        <v>89</v>
      </c>
      <c r="AW1587" s="12" t="s">
        <v>42</v>
      </c>
      <c r="AX1587" s="12" t="s">
        <v>81</v>
      </c>
      <c r="AY1587" s="150" t="s">
        <v>142</v>
      </c>
    </row>
    <row r="1588" spans="2:65" s="12" customFormat="1">
      <c r="B1588" s="148"/>
      <c r="D1588" s="149" t="s">
        <v>154</v>
      </c>
      <c r="E1588" s="150" t="s">
        <v>79</v>
      </c>
      <c r="F1588" s="151" t="s">
        <v>198</v>
      </c>
      <c r="H1588" s="150" t="s">
        <v>79</v>
      </c>
      <c r="I1588" s="152"/>
      <c r="L1588" s="148"/>
      <c r="M1588" s="153"/>
      <c r="T1588" s="154"/>
      <c r="AT1588" s="150" t="s">
        <v>154</v>
      </c>
      <c r="AU1588" s="150" t="s">
        <v>91</v>
      </c>
      <c r="AV1588" s="12" t="s">
        <v>89</v>
      </c>
      <c r="AW1588" s="12" t="s">
        <v>42</v>
      </c>
      <c r="AX1588" s="12" t="s">
        <v>81</v>
      </c>
      <c r="AY1588" s="150" t="s">
        <v>142</v>
      </c>
    </row>
    <row r="1589" spans="2:65" s="12" customFormat="1" ht="22.5">
      <c r="B1589" s="148"/>
      <c r="D1589" s="149" t="s">
        <v>154</v>
      </c>
      <c r="E1589" s="150" t="s">
        <v>79</v>
      </c>
      <c r="F1589" s="151" t="s">
        <v>1183</v>
      </c>
      <c r="H1589" s="150" t="s">
        <v>79</v>
      </c>
      <c r="I1589" s="152"/>
      <c r="L1589" s="148"/>
      <c r="M1589" s="153"/>
      <c r="T1589" s="154"/>
      <c r="AT1589" s="150" t="s">
        <v>154</v>
      </c>
      <c r="AU1589" s="150" t="s">
        <v>91</v>
      </c>
      <c r="AV1589" s="12" t="s">
        <v>89</v>
      </c>
      <c r="AW1589" s="12" t="s">
        <v>42</v>
      </c>
      <c r="AX1589" s="12" t="s">
        <v>81</v>
      </c>
      <c r="AY1589" s="150" t="s">
        <v>142</v>
      </c>
    </row>
    <row r="1590" spans="2:65" s="13" customFormat="1">
      <c r="B1590" s="155"/>
      <c r="D1590" s="149" t="s">
        <v>154</v>
      </c>
      <c r="E1590" s="156" t="s">
        <v>79</v>
      </c>
      <c r="F1590" s="157" t="s">
        <v>1184</v>
      </c>
      <c r="H1590" s="158">
        <v>5.76</v>
      </c>
      <c r="I1590" s="159"/>
      <c r="L1590" s="155"/>
      <c r="M1590" s="160"/>
      <c r="T1590" s="161"/>
      <c r="AT1590" s="156" t="s">
        <v>154</v>
      </c>
      <c r="AU1590" s="156" t="s">
        <v>91</v>
      </c>
      <c r="AV1590" s="13" t="s">
        <v>91</v>
      </c>
      <c r="AW1590" s="13" t="s">
        <v>42</v>
      </c>
      <c r="AX1590" s="13" t="s">
        <v>81</v>
      </c>
      <c r="AY1590" s="156" t="s">
        <v>142</v>
      </c>
    </row>
    <row r="1591" spans="2:65" s="12" customFormat="1" ht="22.5">
      <c r="B1591" s="148"/>
      <c r="D1591" s="149" t="s">
        <v>154</v>
      </c>
      <c r="E1591" s="150" t="s">
        <v>79</v>
      </c>
      <c r="F1591" s="151" t="s">
        <v>1185</v>
      </c>
      <c r="H1591" s="150" t="s">
        <v>79</v>
      </c>
      <c r="I1591" s="152"/>
      <c r="L1591" s="148"/>
      <c r="M1591" s="153"/>
      <c r="T1591" s="154"/>
      <c r="AT1591" s="150" t="s">
        <v>154</v>
      </c>
      <c r="AU1591" s="150" t="s">
        <v>91</v>
      </c>
      <c r="AV1591" s="12" t="s">
        <v>89</v>
      </c>
      <c r="AW1591" s="12" t="s">
        <v>42</v>
      </c>
      <c r="AX1591" s="12" t="s">
        <v>81</v>
      </c>
      <c r="AY1591" s="150" t="s">
        <v>142</v>
      </c>
    </row>
    <row r="1592" spans="2:65" s="13" customFormat="1">
      <c r="B1592" s="155"/>
      <c r="D1592" s="149" t="s">
        <v>154</v>
      </c>
      <c r="E1592" s="156" t="s">
        <v>79</v>
      </c>
      <c r="F1592" s="157" t="s">
        <v>1186</v>
      </c>
      <c r="H1592" s="158">
        <v>27.2</v>
      </c>
      <c r="I1592" s="159"/>
      <c r="L1592" s="155"/>
      <c r="M1592" s="160"/>
      <c r="T1592" s="161"/>
      <c r="AT1592" s="156" t="s">
        <v>154</v>
      </c>
      <c r="AU1592" s="156" t="s">
        <v>91</v>
      </c>
      <c r="AV1592" s="13" t="s">
        <v>91</v>
      </c>
      <c r="AW1592" s="13" t="s">
        <v>42</v>
      </c>
      <c r="AX1592" s="13" t="s">
        <v>81</v>
      </c>
      <c r="AY1592" s="156" t="s">
        <v>142</v>
      </c>
    </row>
    <row r="1593" spans="2:65" s="12" customFormat="1">
      <c r="B1593" s="148"/>
      <c r="D1593" s="149" t="s">
        <v>154</v>
      </c>
      <c r="E1593" s="150" t="s">
        <v>79</v>
      </c>
      <c r="F1593" s="151" t="s">
        <v>271</v>
      </c>
      <c r="H1593" s="150" t="s">
        <v>79</v>
      </c>
      <c r="I1593" s="152"/>
      <c r="L1593" s="148"/>
      <c r="M1593" s="153"/>
      <c r="T1593" s="154"/>
      <c r="AT1593" s="150" t="s">
        <v>154</v>
      </c>
      <c r="AU1593" s="150" t="s">
        <v>91</v>
      </c>
      <c r="AV1593" s="12" t="s">
        <v>89</v>
      </c>
      <c r="AW1593" s="12" t="s">
        <v>42</v>
      </c>
      <c r="AX1593" s="12" t="s">
        <v>81</v>
      </c>
      <c r="AY1593" s="150" t="s">
        <v>142</v>
      </c>
    </row>
    <row r="1594" spans="2:65" s="12" customFormat="1">
      <c r="B1594" s="148"/>
      <c r="D1594" s="149" t="s">
        <v>154</v>
      </c>
      <c r="E1594" s="150" t="s">
        <v>79</v>
      </c>
      <c r="F1594" s="151" t="s">
        <v>1187</v>
      </c>
      <c r="H1594" s="150" t="s">
        <v>79</v>
      </c>
      <c r="I1594" s="152"/>
      <c r="L1594" s="148"/>
      <c r="M1594" s="153"/>
      <c r="T1594" s="154"/>
      <c r="AT1594" s="150" t="s">
        <v>154</v>
      </c>
      <c r="AU1594" s="150" t="s">
        <v>91</v>
      </c>
      <c r="AV1594" s="12" t="s">
        <v>89</v>
      </c>
      <c r="AW1594" s="12" t="s">
        <v>42</v>
      </c>
      <c r="AX1594" s="12" t="s">
        <v>81</v>
      </c>
      <c r="AY1594" s="150" t="s">
        <v>142</v>
      </c>
    </row>
    <row r="1595" spans="2:65" s="13" customFormat="1">
      <c r="B1595" s="155"/>
      <c r="D1595" s="149" t="s">
        <v>154</v>
      </c>
      <c r="E1595" s="156" t="s">
        <v>79</v>
      </c>
      <c r="F1595" s="157" t="s">
        <v>1188</v>
      </c>
      <c r="H1595" s="158">
        <v>5.4</v>
      </c>
      <c r="I1595" s="159"/>
      <c r="L1595" s="155"/>
      <c r="M1595" s="160"/>
      <c r="T1595" s="161"/>
      <c r="AT1595" s="156" t="s">
        <v>154</v>
      </c>
      <c r="AU1595" s="156" t="s">
        <v>91</v>
      </c>
      <c r="AV1595" s="13" t="s">
        <v>91</v>
      </c>
      <c r="AW1595" s="13" t="s">
        <v>42</v>
      </c>
      <c r="AX1595" s="13" t="s">
        <v>81</v>
      </c>
      <c r="AY1595" s="156" t="s">
        <v>142</v>
      </c>
    </row>
    <row r="1596" spans="2:65" s="12" customFormat="1">
      <c r="B1596" s="148"/>
      <c r="D1596" s="149" t="s">
        <v>154</v>
      </c>
      <c r="E1596" s="150" t="s">
        <v>79</v>
      </c>
      <c r="F1596" s="151" t="s">
        <v>1189</v>
      </c>
      <c r="H1596" s="150" t="s">
        <v>79</v>
      </c>
      <c r="I1596" s="152"/>
      <c r="L1596" s="148"/>
      <c r="M1596" s="153"/>
      <c r="T1596" s="154"/>
      <c r="AT1596" s="150" t="s">
        <v>154</v>
      </c>
      <c r="AU1596" s="150" t="s">
        <v>91</v>
      </c>
      <c r="AV1596" s="12" t="s">
        <v>89</v>
      </c>
      <c r="AW1596" s="12" t="s">
        <v>42</v>
      </c>
      <c r="AX1596" s="12" t="s">
        <v>81</v>
      </c>
      <c r="AY1596" s="150" t="s">
        <v>142</v>
      </c>
    </row>
    <row r="1597" spans="2:65" s="13" customFormat="1">
      <c r="B1597" s="155"/>
      <c r="D1597" s="149" t="s">
        <v>154</v>
      </c>
      <c r="E1597" s="156" t="s">
        <v>79</v>
      </c>
      <c r="F1597" s="157" t="s">
        <v>1188</v>
      </c>
      <c r="H1597" s="158">
        <v>5.4</v>
      </c>
      <c r="I1597" s="159"/>
      <c r="L1597" s="155"/>
      <c r="M1597" s="160"/>
      <c r="T1597" s="161"/>
      <c r="AT1597" s="156" t="s">
        <v>154</v>
      </c>
      <c r="AU1597" s="156" t="s">
        <v>91</v>
      </c>
      <c r="AV1597" s="13" t="s">
        <v>91</v>
      </c>
      <c r="AW1597" s="13" t="s">
        <v>42</v>
      </c>
      <c r="AX1597" s="13" t="s">
        <v>81</v>
      </c>
      <c r="AY1597" s="156" t="s">
        <v>142</v>
      </c>
    </row>
    <row r="1598" spans="2:65" s="12" customFormat="1" ht="22.5">
      <c r="B1598" s="148"/>
      <c r="D1598" s="149" t="s">
        <v>154</v>
      </c>
      <c r="E1598" s="150" t="s">
        <v>79</v>
      </c>
      <c r="F1598" s="151" t="s">
        <v>1190</v>
      </c>
      <c r="H1598" s="150" t="s">
        <v>79</v>
      </c>
      <c r="I1598" s="152"/>
      <c r="L1598" s="148"/>
      <c r="M1598" s="153"/>
      <c r="T1598" s="154"/>
      <c r="AT1598" s="150" t="s">
        <v>154</v>
      </c>
      <c r="AU1598" s="150" t="s">
        <v>91</v>
      </c>
      <c r="AV1598" s="12" t="s">
        <v>89</v>
      </c>
      <c r="AW1598" s="12" t="s">
        <v>42</v>
      </c>
      <c r="AX1598" s="12" t="s">
        <v>81</v>
      </c>
      <c r="AY1598" s="150" t="s">
        <v>142</v>
      </c>
    </row>
    <row r="1599" spans="2:65" s="13" customFormat="1">
      <c r="B1599" s="155"/>
      <c r="D1599" s="149" t="s">
        <v>154</v>
      </c>
      <c r="E1599" s="156" t="s">
        <v>79</v>
      </c>
      <c r="F1599" s="157" t="s">
        <v>1191</v>
      </c>
      <c r="H1599" s="158">
        <v>2</v>
      </c>
      <c r="I1599" s="159"/>
      <c r="L1599" s="155"/>
      <c r="M1599" s="160"/>
      <c r="T1599" s="161"/>
      <c r="AT1599" s="156" t="s">
        <v>154</v>
      </c>
      <c r="AU1599" s="156" t="s">
        <v>91</v>
      </c>
      <c r="AV1599" s="13" t="s">
        <v>91</v>
      </c>
      <c r="AW1599" s="13" t="s">
        <v>42</v>
      </c>
      <c r="AX1599" s="13" t="s">
        <v>81</v>
      </c>
      <c r="AY1599" s="156" t="s">
        <v>142</v>
      </c>
    </row>
    <row r="1600" spans="2:65" s="14" customFormat="1">
      <c r="B1600" s="165"/>
      <c r="D1600" s="149" t="s">
        <v>154</v>
      </c>
      <c r="E1600" s="166" t="s">
        <v>79</v>
      </c>
      <c r="F1600" s="167" t="s">
        <v>210</v>
      </c>
      <c r="H1600" s="168">
        <v>45.76</v>
      </c>
      <c r="I1600" s="169"/>
      <c r="L1600" s="165"/>
      <c r="M1600" s="170"/>
      <c r="T1600" s="171"/>
      <c r="AT1600" s="166" t="s">
        <v>154</v>
      </c>
      <c r="AU1600" s="166" t="s">
        <v>91</v>
      </c>
      <c r="AV1600" s="14" t="s">
        <v>188</v>
      </c>
      <c r="AW1600" s="14" t="s">
        <v>42</v>
      </c>
      <c r="AX1600" s="14" t="s">
        <v>89</v>
      </c>
      <c r="AY1600" s="166" t="s">
        <v>142</v>
      </c>
    </row>
    <row r="1601" spans="2:65" s="1" customFormat="1" ht="24.2" customHeight="1">
      <c r="B1601" s="32"/>
      <c r="C1601" s="131" t="s">
        <v>1192</v>
      </c>
      <c r="D1601" s="131" t="s">
        <v>145</v>
      </c>
      <c r="E1601" s="132" t="s">
        <v>1193</v>
      </c>
      <c r="F1601" s="133" t="s">
        <v>1194</v>
      </c>
      <c r="G1601" s="134" t="s">
        <v>1180</v>
      </c>
      <c r="H1601" s="135">
        <v>45.76</v>
      </c>
      <c r="I1601" s="136"/>
      <c r="J1601" s="137">
        <f>ROUND(I1601*H1601,2)</f>
        <v>0</v>
      </c>
      <c r="K1601" s="133" t="s">
        <v>149</v>
      </c>
      <c r="L1601" s="32"/>
      <c r="M1601" s="138" t="s">
        <v>79</v>
      </c>
      <c r="N1601" s="139" t="s">
        <v>51</v>
      </c>
      <c r="P1601" s="140">
        <f>O1601*H1601</f>
        <v>0</v>
      </c>
      <c r="Q1601" s="140">
        <v>0</v>
      </c>
      <c r="R1601" s="140">
        <f>Q1601*H1601</f>
        <v>0</v>
      </c>
      <c r="S1601" s="140">
        <v>0</v>
      </c>
      <c r="T1601" s="141">
        <f>S1601*H1601</f>
        <v>0</v>
      </c>
      <c r="AR1601" s="142" t="s">
        <v>89</v>
      </c>
      <c r="AT1601" s="142" t="s">
        <v>145</v>
      </c>
      <c r="AU1601" s="142" t="s">
        <v>91</v>
      </c>
      <c r="AY1601" s="16" t="s">
        <v>142</v>
      </c>
      <c r="BE1601" s="143">
        <f>IF(N1601="základní",J1601,0)</f>
        <v>0</v>
      </c>
      <c r="BF1601" s="143">
        <f>IF(N1601="snížená",J1601,0)</f>
        <v>0</v>
      </c>
      <c r="BG1601" s="143">
        <f>IF(N1601="zákl. přenesená",J1601,0)</f>
        <v>0</v>
      </c>
      <c r="BH1601" s="143">
        <f>IF(N1601="sníž. přenesená",J1601,0)</f>
        <v>0</v>
      </c>
      <c r="BI1601" s="143">
        <f>IF(N1601="nulová",J1601,0)</f>
        <v>0</v>
      </c>
      <c r="BJ1601" s="16" t="s">
        <v>89</v>
      </c>
      <c r="BK1601" s="143">
        <f>ROUND(I1601*H1601,2)</f>
        <v>0</v>
      </c>
      <c r="BL1601" s="16" t="s">
        <v>89</v>
      </c>
      <c r="BM1601" s="142" t="s">
        <v>1195</v>
      </c>
    </row>
    <row r="1602" spans="2:65" s="1" customFormat="1">
      <c r="B1602" s="32"/>
      <c r="D1602" s="144" t="s">
        <v>152</v>
      </c>
      <c r="F1602" s="145" t="s">
        <v>1196</v>
      </c>
      <c r="I1602" s="146"/>
      <c r="L1602" s="32"/>
      <c r="M1602" s="147"/>
      <c r="T1602" s="53"/>
      <c r="AT1602" s="16" t="s">
        <v>152</v>
      </c>
      <c r="AU1602" s="16" t="s">
        <v>91</v>
      </c>
    </row>
    <row r="1603" spans="2:65" s="12" customFormat="1">
      <c r="B1603" s="148"/>
      <c r="D1603" s="149" t="s">
        <v>154</v>
      </c>
      <c r="E1603" s="150" t="s">
        <v>79</v>
      </c>
      <c r="F1603" s="151" t="s">
        <v>271</v>
      </c>
      <c r="H1603" s="150" t="s">
        <v>79</v>
      </c>
      <c r="I1603" s="152"/>
      <c r="L1603" s="148"/>
      <c r="M1603" s="153"/>
      <c r="T1603" s="154"/>
      <c r="AT1603" s="150" t="s">
        <v>154</v>
      </c>
      <c r="AU1603" s="150" t="s">
        <v>91</v>
      </c>
      <c r="AV1603" s="12" t="s">
        <v>89</v>
      </c>
      <c r="AW1603" s="12" t="s">
        <v>42</v>
      </c>
      <c r="AX1603" s="12" t="s">
        <v>81</v>
      </c>
      <c r="AY1603" s="150" t="s">
        <v>142</v>
      </c>
    </row>
    <row r="1604" spans="2:65" s="12" customFormat="1">
      <c r="B1604" s="148"/>
      <c r="D1604" s="149" t="s">
        <v>154</v>
      </c>
      <c r="E1604" s="150" t="s">
        <v>79</v>
      </c>
      <c r="F1604" s="151" t="s">
        <v>198</v>
      </c>
      <c r="H1604" s="150" t="s">
        <v>79</v>
      </c>
      <c r="I1604" s="152"/>
      <c r="L1604" s="148"/>
      <c r="M1604" s="153"/>
      <c r="T1604" s="154"/>
      <c r="AT1604" s="150" t="s">
        <v>154</v>
      </c>
      <c r="AU1604" s="150" t="s">
        <v>91</v>
      </c>
      <c r="AV1604" s="12" t="s">
        <v>89</v>
      </c>
      <c r="AW1604" s="12" t="s">
        <v>42</v>
      </c>
      <c r="AX1604" s="12" t="s">
        <v>81</v>
      </c>
      <c r="AY1604" s="150" t="s">
        <v>142</v>
      </c>
    </row>
    <row r="1605" spans="2:65" s="12" customFormat="1" ht="22.5">
      <c r="B1605" s="148"/>
      <c r="D1605" s="149" t="s">
        <v>154</v>
      </c>
      <c r="E1605" s="150" t="s">
        <v>79</v>
      </c>
      <c r="F1605" s="151" t="s">
        <v>1183</v>
      </c>
      <c r="H1605" s="150" t="s">
        <v>79</v>
      </c>
      <c r="I1605" s="152"/>
      <c r="L1605" s="148"/>
      <c r="M1605" s="153"/>
      <c r="T1605" s="154"/>
      <c r="AT1605" s="150" t="s">
        <v>154</v>
      </c>
      <c r="AU1605" s="150" t="s">
        <v>91</v>
      </c>
      <c r="AV1605" s="12" t="s">
        <v>89</v>
      </c>
      <c r="AW1605" s="12" t="s">
        <v>42</v>
      </c>
      <c r="AX1605" s="12" t="s">
        <v>81</v>
      </c>
      <c r="AY1605" s="150" t="s">
        <v>142</v>
      </c>
    </row>
    <row r="1606" spans="2:65" s="13" customFormat="1">
      <c r="B1606" s="155"/>
      <c r="D1606" s="149" t="s">
        <v>154</v>
      </c>
      <c r="E1606" s="156" t="s">
        <v>79</v>
      </c>
      <c r="F1606" s="157" t="s">
        <v>1184</v>
      </c>
      <c r="H1606" s="158">
        <v>5.76</v>
      </c>
      <c r="I1606" s="159"/>
      <c r="L1606" s="155"/>
      <c r="M1606" s="160"/>
      <c r="T1606" s="161"/>
      <c r="AT1606" s="156" t="s">
        <v>154</v>
      </c>
      <c r="AU1606" s="156" t="s">
        <v>91</v>
      </c>
      <c r="AV1606" s="13" t="s">
        <v>91</v>
      </c>
      <c r="AW1606" s="13" t="s">
        <v>42</v>
      </c>
      <c r="AX1606" s="13" t="s">
        <v>81</v>
      </c>
      <c r="AY1606" s="156" t="s">
        <v>142</v>
      </c>
    </row>
    <row r="1607" spans="2:65" s="12" customFormat="1" ht="22.5">
      <c r="B1607" s="148"/>
      <c r="D1607" s="149" t="s">
        <v>154</v>
      </c>
      <c r="E1607" s="150" t="s">
        <v>79</v>
      </c>
      <c r="F1607" s="151" t="s">
        <v>1185</v>
      </c>
      <c r="H1607" s="150" t="s">
        <v>79</v>
      </c>
      <c r="I1607" s="152"/>
      <c r="L1607" s="148"/>
      <c r="M1607" s="153"/>
      <c r="T1607" s="154"/>
      <c r="AT1607" s="150" t="s">
        <v>154</v>
      </c>
      <c r="AU1607" s="150" t="s">
        <v>91</v>
      </c>
      <c r="AV1607" s="12" t="s">
        <v>89</v>
      </c>
      <c r="AW1607" s="12" t="s">
        <v>42</v>
      </c>
      <c r="AX1607" s="12" t="s">
        <v>81</v>
      </c>
      <c r="AY1607" s="150" t="s">
        <v>142</v>
      </c>
    </row>
    <row r="1608" spans="2:65" s="13" customFormat="1">
      <c r="B1608" s="155"/>
      <c r="D1608" s="149" t="s">
        <v>154</v>
      </c>
      <c r="E1608" s="156" t="s">
        <v>79</v>
      </c>
      <c r="F1608" s="157" t="s">
        <v>1186</v>
      </c>
      <c r="H1608" s="158">
        <v>27.2</v>
      </c>
      <c r="I1608" s="159"/>
      <c r="L1608" s="155"/>
      <c r="M1608" s="160"/>
      <c r="T1608" s="161"/>
      <c r="AT1608" s="156" t="s">
        <v>154</v>
      </c>
      <c r="AU1608" s="156" t="s">
        <v>91</v>
      </c>
      <c r="AV1608" s="13" t="s">
        <v>91</v>
      </c>
      <c r="AW1608" s="13" t="s">
        <v>42</v>
      </c>
      <c r="AX1608" s="13" t="s">
        <v>81</v>
      </c>
      <c r="AY1608" s="156" t="s">
        <v>142</v>
      </c>
    </row>
    <row r="1609" spans="2:65" s="12" customFormat="1">
      <c r="B1609" s="148"/>
      <c r="D1609" s="149" t="s">
        <v>154</v>
      </c>
      <c r="E1609" s="150" t="s">
        <v>79</v>
      </c>
      <c r="F1609" s="151" t="s">
        <v>271</v>
      </c>
      <c r="H1609" s="150" t="s">
        <v>79</v>
      </c>
      <c r="I1609" s="152"/>
      <c r="L1609" s="148"/>
      <c r="M1609" s="153"/>
      <c r="T1609" s="154"/>
      <c r="AT1609" s="150" t="s">
        <v>154</v>
      </c>
      <c r="AU1609" s="150" t="s">
        <v>91</v>
      </c>
      <c r="AV1609" s="12" t="s">
        <v>89</v>
      </c>
      <c r="AW1609" s="12" t="s">
        <v>42</v>
      </c>
      <c r="AX1609" s="12" t="s">
        <v>81</v>
      </c>
      <c r="AY1609" s="150" t="s">
        <v>142</v>
      </c>
    </row>
    <row r="1610" spans="2:65" s="12" customFormat="1">
      <c r="B1610" s="148"/>
      <c r="D1610" s="149" t="s">
        <v>154</v>
      </c>
      <c r="E1610" s="150" t="s">
        <v>79</v>
      </c>
      <c r="F1610" s="151" t="s">
        <v>1187</v>
      </c>
      <c r="H1610" s="150" t="s">
        <v>79</v>
      </c>
      <c r="I1610" s="152"/>
      <c r="L1610" s="148"/>
      <c r="M1610" s="153"/>
      <c r="T1610" s="154"/>
      <c r="AT1610" s="150" t="s">
        <v>154</v>
      </c>
      <c r="AU1610" s="150" t="s">
        <v>91</v>
      </c>
      <c r="AV1610" s="12" t="s">
        <v>89</v>
      </c>
      <c r="AW1610" s="12" t="s">
        <v>42</v>
      </c>
      <c r="AX1610" s="12" t="s">
        <v>81</v>
      </c>
      <c r="AY1610" s="150" t="s">
        <v>142</v>
      </c>
    </row>
    <row r="1611" spans="2:65" s="13" customFormat="1">
      <c r="B1611" s="155"/>
      <c r="D1611" s="149" t="s">
        <v>154</v>
      </c>
      <c r="E1611" s="156" t="s">
        <v>79</v>
      </c>
      <c r="F1611" s="157" t="s">
        <v>1188</v>
      </c>
      <c r="H1611" s="158">
        <v>5.4</v>
      </c>
      <c r="I1611" s="159"/>
      <c r="L1611" s="155"/>
      <c r="M1611" s="160"/>
      <c r="T1611" s="161"/>
      <c r="AT1611" s="156" t="s">
        <v>154</v>
      </c>
      <c r="AU1611" s="156" t="s">
        <v>91</v>
      </c>
      <c r="AV1611" s="13" t="s">
        <v>91</v>
      </c>
      <c r="AW1611" s="13" t="s">
        <v>42</v>
      </c>
      <c r="AX1611" s="13" t="s">
        <v>81</v>
      </c>
      <c r="AY1611" s="156" t="s">
        <v>142</v>
      </c>
    </row>
    <row r="1612" spans="2:65" s="12" customFormat="1">
      <c r="B1612" s="148"/>
      <c r="D1612" s="149" t="s">
        <v>154</v>
      </c>
      <c r="E1612" s="150" t="s">
        <v>79</v>
      </c>
      <c r="F1612" s="151" t="s">
        <v>1189</v>
      </c>
      <c r="H1612" s="150" t="s">
        <v>79</v>
      </c>
      <c r="I1612" s="152"/>
      <c r="L1612" s="148"/>
      <c r="M1612" s="153"/>
      <c r="T1612" s="154"/>
      <c r="AT1612" s="150" t="s">
        <v>154</v>
      </c>
      <c r="AU1612" s="150" t="s">
        <v>91</v>
      </c>
      <c r="AV1612" s="12" t="s">
        <v>89</v>
      </c>
      <c r="AW1612" s="12" t="s">
        <v>42</v>
      </c>
      <c r="AX1612" s="12" t="s">
        <v>81</v>
      </c>
      <c r="AY1612" s="150" t="s">
        <v>142</v>
      </c>
    </row>
    <row r="1613" spans="2:65" s="13" customFormat="1">
      <c r="B1613" s="155"/>
      <c r="D1613" s="149" t="s">
        <v>154</v>
      </c>
      <c r="E1613" s="156" t="s">
        <v>79</v>
      </c>
      <c r="F1613" s="157" t="s">
        <v>1188</v>
      </c>
      <c r="H1613" s="158">
        <v>5.4</v>
      </c>
      <c r="I1613" s="159"/>
      <c r="L1613" s="155"/>
      <c r="M1613" s="160"/>
      <c r="T1613" s="161"/>
      <c r="AT1613" s="156" t="s">
        <v>154</v>
      </c>
      <c r="AU1613" s="156" t="s">
        <v>91</v>
      </c>
      <c r="AV1613" s="13" t="s">
        <v>91</v>
      </c>
      <c r="AW1613" s="13" t="s">
        <v>42</v>
      </c>
      <c r="AX1613" s="13" t="s">
        <v>81</v>
      </c>
      <c r="AY1613" s="156" t="s">
        <v>142</v>
      </c>
    </row>
    <row r="1614" spans="2:65" s="12" customFormat="1" ht="22.5">
      <c r="B1614" s="148"/>
      <c r="D1614" s="149" t="s">
        <v>154</v>
      </c>
      <c r="E1614" s="150" t="s">
        <v>79</v>
      </c>
      <c r="F1614" s="151" t="s">
        <v>1190</v>
      </c>
      <c r="H1614" s="150" t="s">
        <v>79</v>
      </c>
      <c r="I1614" s="152"/>
      <c r="L1614" s="148"/>
      <c r="M1614" s="153"/>
      <c r="T1614" s="154"/>
      <c r="AT1614" s="150" t="s">
        <v>154</v>
      </c>
      <c r="AU1614" s="150" t="s">
        <v>91</v>
      </c>
      <c r="AV1614" s="12" t="s">
        <v>89</v>
      </c>
      <c r="AW1614" s="12" t="s">
        <v>42</v>
      </c>
      <c r="AX1614" s="12" t="s">
        <v>81</v>
      </c>
      <c r="AY1614" s="150" t="s">
        <v>142</v>
      </c>
    </row>
    <row r="1615" spans="2:65" s="13" customFormat="1">
      <c r="B1615" s="155"/>
      <c r="D1615" s="149" t="s">
        <v>154</v>
      </c>
      <c r="E1615" s="156" t="s">
        <v>79</v>
      </c>
      <c r="F1615" s="157" t="s">
        <v>1191</v>
      </c>
      <c r="H1615" s="158">
        <v>2</v>
      </c>
      <c r="I1615" s="159"/>
      <c r="L1615" s="155"/>
      <c r="M1615" s="160"/>
      <c r="T1615" s="161"/>
      <c r="AT1615" s="156" t="s">
        <v>154</v>
      </c>
      <c r="AU1615" s="156" t="s">
        <v>91</v>
      </c>
      <c r="AV1615" s="13" t="s">
        <v>91</v>
      </c>
      <c r="AW1615" s="13" t="s">
        <v>42</v>
      </c>
      <c r="AX1615" s="13" t="s">
        <v>81</v>
      </c>
      <c r="AY1615" s="156" t="s">
        <v>142</v>
      </c>
    </row>
    <row r="1616" spans="2:65" s="14" customFormat="1">
      <c r="B1616" s="165"/>
      <c r="D1616" s="149" t="s">
        <v>154</v>
      </c>
      <c r="E1616" s="166" t="s">
        <v>79</v>
      </c>
      <c r="F1616" s="167" t="s">
        <v>210</v>
      </c>
      <c r="H1616" s="168">
        <v>45.76</v>
      </c>
      <c r="I1616" s="169"/>
      <c r="L1616" s="165"/>
      <c r="M1616" s="170"/>
      <c r="T1616" s="171"/>
      <c r="AT1616" s="166" t="s">
        <v>154</v>
      </c>
      <c r="AU1616" s="166" t="s">
        <v>91</v>
      </c>
      <c r="AV1616" s="14" t="s">
        <v>188</v>
      </c>
      <c r="AW1616" s="14" t="s">
        <v>42</v>
      </c>
      <c r="AX1616" s="14" t="s">
        <v>89</v>
      </c>
      <c r="AY1616" s="166" t="s">
        <v>142</v>
      </c>
    </row>
    <row r="1617" spans="2:65" s="1" customFormat="1" ht="55.5" customHeight="1">
      <c r="B1617" s="32"/>
      <c r="C1617" s="131" t="s">
        <v>1197</v>
      </c>
      <c r="D1617" s="131" t="s">
        <v>145</v>
      </c>
      <c r="E1617" s="132" t="s">
        <v>1198</v>
      </c>
      <c r="F1617" s="133" t="s">
        <v>1199</v>
      </c>
      <c r="G1617" s="134" t="s">
        <v>187</v>
      </c>
      <c r="H1617" s="135">
        <v>11.384</v>
      </c>
      <c r="I1617" s="136"/>
      <c r="J1617" s="137">
        <f>ROUND(I1617*H1617,2)</f>
        <v>0</v>
      </c>
      <c r="K1617" s="133" t="s">
        <v>149</v>
      </c>
      <c r="L1617" s="32"/>
      <c r="M1617" s="138" t="s">
        <v>79</v>
      </c>
      <c r="N1617" s="139" t="s">
        <v>51</v>
      </c>
      <c r="P1617" s="140">
        <f>O1617*H1617</f>
        <v>0</v>
      </c>
      <c r="Q1617" s="140">
        <v>0</v>
      </c>
      <c r="R1617" s="140">
        <f>Q1617*H1617</f>
        <v>0</v>
      </c>
      <c r="S1617" s="140">
        <v>0</v>
      </c>
      <c r="T1617" s="141">
        <f>S1617*H1617</f>
        <v>0</v>
      </c>
      <c r="AR1617" s="142" t="s">
        <v>89</v>
      </c>
      <c r="AT1617" s="142" t="s">
        <v>145</v>
      </c>
      <c r="AU1617" s="142" t="s">
        <v>91</v>
      </c>
      <c r="AY1617" s="16" t="s">
        <v>142</v>
      </c>
      <c r="BE1617" s="143">
        <f>IF(N1617="základní",J1617,0)</f>
        <v>0</v>
      </c>
      <c r="BF1617" s="143">
        <f>IF(N1617="snížená",J1617,0)</f>
        <v>0</v>
      </c>
      <c r="BG1617" s="143">
        <f>IF(N1617="zákl. přenesená",J1617,0)</f>
        <v>0</v>
      </c>
      <c r="BH1617" s="143">
        <f>IF(N1617="sníž. přenesená",J1617,0)</f>
        <v>0</v>
      </c>
      <c r="BI1617" s="143">
        <f>IF(N1617="nulová",J1617,0)</f>
        <v>0</v>
      </c>
      <c r="BJ1617" s="16" t="s">
        <v>89</v>
      </c>
      <c r="BK1617" s="143">
        <f>ROUND(I1617*H1617,2)</f>
        <v>0</v>
      </c>
      <c r="BL1617" s="16" t="s">
        <v>89</v>
      </c>
      <c r="BM1617" s="142" t="s">
        <v>1200</v>
      </c>
    </row>
    <row r="1618" spans="2:65" s="1" customFormat="1">
      <c r="B1618" s="32"/>
      <c r="D1618" s="144" t="s">
        <v>152</v>
      </c>
      <c r="F1618" s="145" t="s">
        <v>1201</v>
      </c>
      <c r="I1618" s="146"/>
      <c r="L1618" s="32"/>
      <c r="M1618" s="147"/>
      <c r="T1618" s="53"/>
      <c r="AT1618" s="16" t="s">
        <v>152</v>
      </c>
      <c r="AU1618" s="16" t="s">
        <v>91</v>
      </c>
    </row>
    <row r="1619" spans="2:65" s="12" customFormat="1">
      <c r="B1619" s="148"/>
      <c r="D1619" s="149" t="s">
        <v>154</v>
      </c>
      <c r="E1619" s="150" t="s">
        <v>79</v>
      </c>
      <c r="F1619" s="151" t="s">
        <v>271</v>
      </c>
      <c r="H1619" s="150" t="s">
        <v>79</v>
      </c>
      <c r="I1619" s="152"/>
      <c r="L1619" s="148"/>
      <c r="M1619" s="153"/>
      <c r="T1619" s="154"/>
      <c r="AT1619" s="150" t="s">
        <v>154</v>
      </c>
      <c r="AU1619" s="150" t="s">
        <v>91</v>
      </c>
      <c r="AV1619" s="12" t="s">
        <v>89</v>
      </c>
      <c r="AW1619" s="12" t="s">
        <v>42</v>
      </c>
      <c r="AX1619" s="12" t="s">
        <v>81</v>
      </c>
      <c r="AY1619" s="150" t="s">
        <v>142</v>
      </c>
    </row>
    <row r="1620" spans="2:65" s="12" customFormat="1">
      <c r="B1620" s="148"/>
      <c r="D1620" s="149" t="s">
        <v>154</v>
      </c>
      <c r="E1620" s="150" t="s">
        <v>79</v>
      </c>
      <c r="F1620" s="151" t="s">
        <v>198</v>
      </c>
      <c r="H1620" s="150" t="s">
        <v>79</v>
      </c>
      <c r="I1620" s="152"/>
      <c r="L1620" s="148"/>
      <c r="M1620" s="153"/>
      <c r="T1620" s="154"/>
      <c r="AT1620" s="150" t="s">
        <v>154</v>
      </c>
      <c r="AU1620" s="150" t="s">
        <v>91</v>
      </c>
      <c r="AV1620" s="12" t="s">
        <v>89</v>
      </c>
      <c r="AW1620" s="12" t="s">
        <v>42</v>
      </c>
      <c r="AX1620" s="12" t="s">
        <v>81</v>
      </c>
      <c r="AY1620" s="150" t="s">
        <v>142</v>
      </c>
    </row>
    <row r="1621" spans="2:65" s="12" customFormat="1">
      <c r="B1621" s="148"/>
      <c r="D1621" s="149" t="s">
        <v>154</v>
      </c>
      <c r="E1621" s="150" t="s">
        <v>79</v>
      </c>
      <c r="F1621" s="151" t="s">
        <v>1202</v>
      </c>
      <c r="H1621" s="150" t="s">
        <v>79</v>
      </c>
      <c r="I1621" s="152"/>
      <c r="L1621" s="148"/>
      <c r="M1621" s="153"/>
      <c r="T1621" s="154"/>
      <c r="AT1621" s="150" t="s">
        <v>154</v>
      </c>
      <c r="AU1621" s="150" t="s">
        <v>91</v>
      </c>
      <c r="AV1621" s="12" t="s">
        <v>89</v>
      </c>
      <c r="AW1621" s="12" t="s">
        <v>42</v>
      </c>
      <c r="AX1621" s="12" t="s">
        <v>81</v>
      </c>
      <c r="AY1621" s="150" t="s">
        <v>142</v>
      </c>
    </row>
    <row r="1622" spans="2:65" s="13" customFormat="1">
      <c r="B1622" s="155"/>
      <c r="D1622" s="149" t="s">
        <v>154</v>
      </c>
      <c r="E1622" s="156" t="s">
        <v>79</v>
      </c>
      <c r="F1622" s="157" t="s">
        <v>200</v>
      </c>
      <c r="H1622" s="158">
        <v>0.86399999999999999</v>
      </c>
      <c r="I1622" s="159"/>
      <c r="L1622" s="155"/>
      <c r="M1622" s="160"/>
      <c r="T1622" s="161"/>
      <c r="AT1622" s="156" t="s">
        <v>154</v>
      </c>
      <c r="AU1622" s="156" t="s">
        <v>91</v>
      </c>
      <c r="AV1622" s="13" t="s">
        <v>91</v>
      </c>
      <c r="AW1622" s="13" t="s">
        <v>42</v>
      </c>
      <c r="AX1622" s="13" t="s">
        <v>81</v>
      </c>
      <c r="AY1622" s="156" t="s">
        <v>142</v>
      </c>
    </row>
    <row r="1623" spans="2:65" s="12" customFormat="1" ht="22.5">
      <c r="B1623" s="148"/>
      <c r="D1623" s="149" t="s">
        <v>154</v>
      </c>
      <c r="E1623" s="150" t="s">
        <v>79</v>
      </c>
      <c r="F1623" s="151" t="s">
        <v>1203</v>
      </c>
      <c r="H1623" s="150" t="s">
        <v>79</v>
      </c>
      <c r="I1623" s="152"/>
      <c r="L1623" s="148"/>
      <c r="M1623" s="153"/>
      <c r="T1623" s="154"/>
      <c r="AT1623" s="150" t="s">
        <v>154</v>
      </c>
      <c r="AU1623" s="150" t="s">
        <v>91</v>
      </c>
      <c r="AV1623" s="12" t="s">
        <v>89</v>
      </c>
      <c r="AW1623" s="12" t="s">
        <v>42</v>
      </c>
      <c r="AX1623" s="12" t="s">
        <v>81</v>
      </c>
      <c r="AY1623" s="150" t="s">
        <v>142</v>
      </c>
    </row>
    <row r="1624" spans="2:65" s="13" customFormat="1">
      <c r="B1624" s="155"/>
      <c r="D1624" s="149" t="s">
        <v>154</v>
      </c>
      <c r="E1624" s="156" t="s">
        <v>79</v>
      </c>
      <c r="F1624" s="157" t="s">
        <v>202</v>
      </c>
      <c r="H1624" s="158">
        <v>6.8</v>
      </c>
      <c r="I1624" s="159"/>
      <c r="L1624" s="155"/>
      <c r="M1624" s="160"/>
      <c r="T1624" s="161"/>
      <c r="AT1624" s="156" t="s">
        <v>154</v>
      </c>
      <c r="AU1624" s="156" t="s">
        <v>91</v>
      </c>
      <c r="AV1624" s="13" t="s">
        <v>91</v>
      </c>
      <c r="AW1624" s="13" t="s">
        <v>42</v>
      </c>
      <c r="AX1624" s="13" t="s">
        <v>81</v>
      </c>
      <c r="AY1624" s="156" t="s">
        <v>142</v>
      </c>
    </row>
    <row r="1625" spans="2:65" s="12" customFormat="1">
      <c r="B1625" s="148"/>
      <c r="D1625" s="149" t="s">
        <v>154</v>
      </c>
      <c r="E1625" s="150" t="s">
        <v>79</v>
      </c>
      <c r="F1625" s="151" t="s">
        <v>271</v>
      </c>
      <c r="H1625" s="150" t="s">
        <v>79</v>
      </c>
      <c r="I1625" s="152"/>
      <c r="L1625" s="148"/>
      <c r="M1625" s="153"/>
      <c r="T1625" s="154"/>
      <c r="AT1625" s="150" t="s">
        <v>154</v>
      </c>
      <c r="AU1625" s="150" t="s">
        <v>91</v>
      </c>
      <c r="AV1625" s="12" t="s">
        <v>89</v>
      </c>
      <c r="AW1625" s="12" t="s">
        <v>42</v>
      </c>
      <c r="AX1625" s="12" t="s">
        <v>81</v>
      </c>
      <c r="AY1625" s="150" t="s">
        <v>142</v>
      </c>
    </row>
    <row r="1626" spans="2:65" s="12" customFormat="1">
      <c r="B1626" s="148"/>
      <c r="D1626" s="149" t="s">
        <v>154</v>
      </c>
      <c r="E1626" s="150" t="s">
        <v>79</v>
      </c>
      <c r="F1626" s="151" t="s">
        <v>1204</v>
      </c>
      <c r="H1626" s="150" t="s">
        <v>79</v>
      </c>
      <c r="I1626" s="152"/>
      <c r="L1626" s="148"/>
      <c r="M1626" s="153"/>
      <c r="T1626" s="154"/>
      <c r="AT1626" s="150" t="s">
        <v>154</v>
      </c>
      <c r="AU1626" s="150" t="s">
        <v>91</v>
      </c>
      <c r="AV1626" s="12" t="s">
        <v>89</v>
      </c>
      <c r="AW1626" s="12" t="s">
        <v>42</v>
      </c>
      <c r="AX1626" s="12" t="s">
        <v>81</v>
      </c>
      <c r="AY1626" s="150" t="s">
        <v>142</v>
      </c>
    </row>
    <row r="1627" spans="2:65" s="13" customFormat="1">
      <c r="B1627" s="155"/>
      <c r="D1627" s="149" t="s">
        <v>154</v>
      </c>
      <c r="E1627" s="156" t="s">
        <v>79</v>
      </c>
      <c r="F1627" s="157" t="s">
        <v>204</v>
      </c>
      <c r="H1627" s="158">
        <v>1.2</v>
      </c>
      <c r="I1627" s="159"/>
      <c r="L1627" s="155"/>
      <c r="M1627" s="160"/>
      <c r="T1627" s="161"/>
      <c r="AT1627" s="156" t="s">
        <v>154</v>
      </c>
      <c r="AU1627" s="156" t="s">
        <v>91</v>
      </c>
      <c r="AV1627" s="13" t="s">
        <v>91</v>
      </c>
      <c r="AW1627" s="13" t="s">
        <v>42</v>
      </c>
      <c r="AX1627" s="13" t="s">
        <v>81</v>
      </c>
      <c r="AY1627" s="156" t="s">
        <v>142</v>
      </c>
    </row>
    <row r="1628" spans="2:65" s="12" customFormat="1" ht="22.5">
      <c r="B1628" s="148"/>
      <c r="D1628" s="149" t="s">
        <v>154</v>
      </c>
      <c r="E1628" s="150" t="s">
        <v>79</v>
      </c>
      <c r="F1628" s="151" t="s">
        <v>1205</v>
      </c>
      <c r="H1628" s="150" t="s">
        <v>79</v>
      </c>
      <c r="I1628" s="152"/>
      <c r="L1628" s="148"/>
      <c r="M1628" s="153"/>
      <c r="T1628" s="154"/>
      <c r="AT1628" s="150" t="s">
        <v>154</v>
      </c>
      <c r="AU1628" s="150" t="s">
        <v>91</v>
      </c>
      <c r="AV1628" s="12" t="s">
        <v>89</v>
      </c>
      <c r="AW1628" s="12" t="s">
        <v>42</v>
      </c>
      <c r="AX1628" s="12" t="s">
        <v>81</v>
      </c>
      <c r="AY1628" s="150" t="s">
        <v>142</v>
      </c>
    </row>
    <row r="1629" spans="2:65" s="13" customFormat="1">
      <c r="B1629" s="155"/>
      <c r="D1629" s="149" t="s">
        <v>154</v>
      </c>
      <c r="E1629" s="156" t="s">
        <v>79</v>
      </c>
      <c r="F1629" s="157" t="s">
        <v>204</v>
      </c>
      <c r="H1629" s="158">
        <v>1.2</v>
      </c>
      <c r="I1629" s="159"/>
      <c r="L1629" s="155"/>
      <c r="M1629" s="160"/>
      <c r="T1629" s="161"/>
      <c r="AT1629" s="156" t="s">
        <v>154</v>
      </c>
      <c r="AU1629" s="156" t="s">
        <v>91</v>
      </c>
      <c r="AV1629" s="13" t="s">
        <v>91</v>
      </c>
      <c r="AW1629" s="13" t="s">
        <v>42</v>
      </c>
      <c r="AX1629" s="13" t="s">
        <v>81</v>
      </c>
      <c r="AY1629" s="156" t="s">
        <v>142</v>
      </c>
    </row>
    <row r="1630" spans="2:65" s="12" customFormat="1" ht="22.5">
      <c r="B1630" s="148"/>
      <c r="D1630" s="149" t="s">
        <v>154</v>
      </c>
      <c r="E1630" s="150" t="s">
        <v>79</v>
      </c>
      <c r="F1630" s="151" t="s">
        <v>1206</v>
      </c>
      <c r="H1630" s="150" t="s">
        <v>79</v>
      </c>
      <c r="I1630" s="152"/>
      <c r="L1630" s="148"/>
      <c r="M1630" s="153"/>
      <c r="T1630" s="154"/>
      <c r="AT1630" s="150" t="s">
        <v>154</v>
      </c>
      <c r="AU1630" s="150" t="s">
        <v>91</v>
      </c>
      <c r="AV1630" s="12" t="s">
        <v>89</v>
      </c>
      <c r="AW1630" s="12" t="s">
        <v>42</v>
      </c>
      <c r="AX1630" s="12" t="s">
        <v>81</v>
      </c>
      <c r="AY1630" s="150" t="s">
        <v>142</v>
      </c>
    </row>
    <row r="1631" spans="2:65" s="13" customFormat="1">
      <c r="B1631" s="155"/>
      <c r="D1631" s="149" t="s">
        <v>154</v>
      </c>
      <c r="E1631" s="156" t="s">
        <v>79</v>
      </c>
      <c r="F1631" s="157" t="s">
        <v>207</v>
      </c>
      <c r="H1631" s="158">
        <v>0.24</v>
      </c>
      <c r="I1631" s="159"/>
      <c r="L1631" s="155"/>
      <c r="M1631" s="160"/>
      <c r="T1631" s="161"/>
      <c r="AT1631" s="156" t="s">
        <v>154</v>
      </c>
      <c r="AU1631" s="156" t="s">
        <v>91</v>
      </c>
      <c r="AV1631" s="13" t="s">
        <v>91</v>
      </c>
      <c r="AW1631" s="13" t="s">
        <v>42</v>
      </c>
      <c r="AX1631" s="13" t="s">
        <v>81</v>
      </c>
      <c r="AY1631" s="156" t="s">
        <v>142</v>
      </c>
    </row>
    <row r="1632" spans="2:65" s="12" customFormat="1">
      <c r="B1632" s="148"/>
      <c r="D1632" s="149" t="s">
        <v>154</v>
      </c>
      <c r="E1632" s="150" t="s">
        <v>79</v>
      </c>
      <c r="F1632" s="151" t="s">
        <v>1207</v>
      </c>
      <c r="H1632" s="150" t="s">
        <v>79</v>
      </c>
      <c r="I1632" s="152"/>
      <c r="L1632" s="148"/>
      <c r="M1632" s="153"/>
      <c r="T1632" s="154"/>
      <c r="AT1632" s="150" t="s">
        <v>154</v>
      </c>
      <c r="AU1632" s="150" t="s">
        <v>91</v>
      </c>
      <c r="AV1632" s="12" t="s">
        <v>89</v>
      </c>
      <c r="AW1632" s="12" t="s">
        <v>42</v>
      </c>
      <c r="AX1632" s="12" t="s">
        <v>81</v>
      </c>
      <c r="AY1632" s="150" t="s">
        <v>142</v>
      </c>
    </row>
    <row r="1633" spans="2:65" s="13" customFormat="1">
      <c r="B1633" s="155"/>
      <c r="D1633" s="149" t="s">
        <v>154</v>
      </c>
      <c r="E1633" s="156" t="s">
        <v>79</v>
      </c>
      <c r="F1633" s="157" t="s">
        <v>209</v>
      </c>
      <c r="H1633" s="158">
        <v>1.08</v>
      </c>
      <c r="I1633" s="159"/>
      <c r="L1633" s="155"/>
      <c r="M1633" s="160"/>
      <c r="T1633" s="161"/>
      <c r="AT1633" s="156" t="s">
        <v>154</v>
      </c>
      <c r="AU1633" s="156" t="s">
        <v>91</v>
      </c>
      <c r="AV1633" s="13" t="s">
        <v>91</v>
      </c>
      <c r="AW1633" s="13" t="s">
        <v>42</v>
      </c>
      <c r="AX1633" s="13" t="s">
        <v>81</v>
      </c>
      <c r="AY1633" s="156" t="s">
        <v>142</v>
      </c>
    </row>
    <row r="1634" spans="2:65" s="14" customFormat="1">
      <c r="B1634" s="165"/>
      <c r="D1634" s="149" t="s">
        <v>154</v>
      </c>
      <c r="E1634" s="166" t="s">
        <v>79</v>
      </c>
      <c r="F1634" s="167" t="s">
        <v>210</v>
      </c>
      <c r="H1634" s="168">
        <v>11.383999999999999</v>
      </c>
      <c r="I1634" s="169"/>
      <c r="L1634" s="165"/>
      <c r="M1634" s="170"/>
      <c r="T1634" s="171"/>
      <c r="AT1634" s="166" t="s">
        <v>154</v>
      </c>
      <c r="AU1634" s="166" t="s">
        <v>91</v>
      </c>
      <c r="AV1634" s="14" t="s">
        <v>188</v>
      </c>
      <c r="AW1634" s="14" t="s">
        <v>42</v>
      </c>
      <c r="AX1634" s="14" t="s">
        <v>89</v>
      </c>
      <c r="AY1634" s="166" t="s">
        <v>142</v>
      </c>
    </row>
    <row r="1635" spans="2:65" s="1" customFormat="1" ht="16.5" customHeight="1">
      <c r="B1635" s="32"/>
      <c r="C1635" s="172" t="s">
        <v>1208</v>
      </c>
      <c r="D1635" s="172" t="s">
        <v>239</v>
      </c>
      <c r="E1635" s="173" t="s">
        <v>1209</v>
      </c>
      <c r="F1635" s="174" t="s">
        <v>1210</v>
      </c>
      <c r="G1635" s="175" t="s">
        <v>148</v>
      </c>
      <c r="H1635" s="176">
        <v>5</v>
      </c>
      <c r="I1635" s="177"/>
      <c r="J1635" s="178">
        <f>ROUND(I1635*H1635,2)</f>
        <v>0</v>
      </c>
      <c r="K1635" s="174" t="s">
        <v>247</v>
      </c>
      <c r="L1635" s="179"/>
      <c r="M1635" s="180" t="s">
        <v>79</v>
      </c>
      <c r="N1635" s="181" t="s">
        <v>51</v>
      </c>
      <c r="P1635" s="140">
        <f>O1635*H1635</f>
        <v>0</v>
      </c>
      <c r="Q1635" s="140">
        <v>0</v>
      </c>
      <c r="R1635" s="140">
        <f>Q1635*H1635</f>
        <v>0</v>
      </c>
      <c r="S1635" s="140">
        <v>0</v>
      </c>
      <c r="T1635" s="141">
        <f>S1635*H1635</f>
        <v>0</v>
      </c>
      <c r="AR1635" s="142" t="s">
        <v>91</v>
      </c>
      <c r="AT1635" s="142" t="s">
        <v>239</v>
      </c>
      <c r="AU1635" s="142" t="s">
        <v>91</v>
      </c>
      <c r="AY1635" s="16" t="s">
        <v>142</v>
      </c>
      <c r="BE1635" s="143">
        <f>IF(N1635="základní",J1635,0)</f>
        <v>0</v>
      </c>
      <c r="BF1635" s="143">
        <f>IF(N1635="snížená",J1635,0)</f>
        <v>0</v>
      </c>
      <c r="BG1635" s="143">
        <f>IF(N1635="zákl. přenesená",J1635,0)</f>
        <v>0</v>
      </c>
      <c r="BH1635" s="143">
        <f>IF(N1635="sníž. přenesená",J1635,0)</f>
        <v>0</v>
      </c>
      <c r="BI1635" s="143">
        <f>IF(N1635="nulová",J1635,0)</f>
        <v>0</v>
      </c>
      <c r="BJ1635" s="16" t="s">
        <v>89</v>
      </c>
      <c r="BK1635" s="143">
        <f>ROUND(I1635*H1635,2)</f>
        <v>0</v>
      </c>
      <c r="BL1635" s="16" t="s">
        <v>89</v>
      </c>
      <c r="BM1635" s="142" t="s">
        <v>1211</v>
      </c>
    </row>
    <row r="1636" spans="2:65" s="12" customFormat="1">
      <c r="B1636" s="148"/>
      <c r="D1636" s="149" t="s">
        <v>154</v>
      </c>
      <c r="E1636" s="150" t="s">
        <v>79</v>
      </c>
      <c r="F1636" s="151" t="s">
        <v>271</v>
      </c>
      <c r="H1636" s="150" t="s">
        <v>79</v>
      </c>
      <c r="I1636" s="152"/>
      <c r="L1636" s="148"/>
      <c r="M1636" s="153"/>
      <c r="T1636" s="154"/>
      <c r="AT1636" s="150" t="s">
        <v>154</v>
      </c>
      <c r="AU1636" s="150" t="s">
        <v>91</v>
      </c>
      <c r="AV1636" s="12" t="s">
        <v>89</v>
      </c>
      <c r="AW1636" s="12" t="s">
        <v>42</v>
      </c>
      <c r="AX1636" s="12" t="s">
        <v>81</v>
      </c>
      <c r="AY1636" s="150" t="s">
        <v>142</v>
      </c>
    </row>
    <row r="1637" spans="2:65" s="12" customFormat="1">
      <c r="B1637" s="148"/>
      <c r="D1637" s="149" t="s">
        <v>154</v>
      </c>
      <c r="E1637" s="150" t="s">
        <v>79</v>
      </c>
      <c r="F1637" s="151" t="s">
        <v>1212</v>
      </c>
      <c r="H1637" s="150" t="s">
        <v>79</v>
      </c>
      <c r="I1637" s="152"/>
      <c r="L1637" s="148"/>
      <c r="M1637" s="153"/>
      <c r="T1637" s="154"/>
      <c r="AT1637" s="150" t="s">
        <v>154</v>
      </c>
      <c r="AU1637" s="150" t="s">
        <v>91</v>
      </c>
      <c r="AV1637" s="12" t="s">
        <v>89</v>
      </c>
      <c r="AW1637" s="12" t="s">
        <v>42</v>
      </c>
      <c r="AX1637" s="12" t="s">
        <v>81</v>
      </c>
      <c r="AY1637" s="150" t="s">
        <v>142</v>
      </c>
    </row>
    <row r="1638" spans="2:65" s="13" customFormat="1">
      <c r="B1638" s="155"/>
      <c r="D1638" s="149" t="s">
        <v>154</v>
      </c>
      <c r="E1638" s="156" t="s">
        <v>79</v>
      </c>
      <c r="F1638" s="157" t="s">
        <v>141</v>
      </c>
      <c r="H1638" s="158">
        <v>5</v>
      </c>
      <c r="I1638" s="159"/>
      <c r="L1638" s="155"/>
      <c r="M1638" s="160"/>
      <c r="T1638" s="161"/>
      <c r="AT1638" s="156" t="s">
        <v>154</v>
      </c>
      <c r="AU1638" s="156" t="s">
        <v>91</v>
      </c>
      <c r="AV1638" s="13" t="s">
        <v>91</v>
      </c>
      <c r="AW1638" s="13" t="s">
        <v>42</v>
      </c>
      <c r="AX1638" s="13" t="s">
        <v>89</v>
      </c>
      <c r="AY1638" s="156" t="s">
        <v>142</v>
      </c>
    </row>
    <row r="1639" spans="2:65" s="1" customFormat="1" ht="66.75" customHeight="1">
      <c r="B1639" s="32"/>
      <c r="C1639" s="131" t="s">
        <v>1213</v>
      </c>
      <c r="D1639" s="131" t="s">
        <v>145</v>
      </c>
      <c r="E1639" s="132" t="s">
        <v>1214</v>
      </c>
      <c r="F1639" s="133" t="s">
        <v>1215</v>
      </c>
      <c r="G1639" s="134" t="s">
        <v>259</v>
      </c>
      <c r="H1639" s="135">
        <v>120</v>
      </c>
      <c r="I1639" s="136"/>
      <c r="J1639" s="137">
        <f>ROUND(I1639*H1639,2)</f>
        <v>0</v>
      </c>
      <c r="K1639" s="133" t="s">
        <v>149</v>
      </c>
      <c r="L1639" s="32"/>
      <c r="M1639" s="138" t="s">
        <v>79</v>
      </c>
      <c r="N1639" s="139" t="s">
        <v>51</v>
      </c>
      <c r="P1639" s="140">
        <f>O1639*H1639</f>
        <v>0</v>
      </c>
      <c r="Q1639" s="140">
        <v>0</v>
      </c>
      <c r="R1639" s="140">
        <f>Q1639*H1639</f>
        <v>0</v>
      </c>
      <c r="S1639" s="140">
        <v>0</v>
      </c>
      <c r="T1639" s="141">
        <f>S1639*H1639</f>
        <v>0</v>
      </c>
      <c r="AR1639" s="142" t="s">
        <v>89</v>
      </c>
      <c r="AT1639" s="142" t="s">
        <v>145</v>
      </c>
      <c r="AU1639" s="142" t="s">
        <v>91</v>
      </c>
      <c r="AY1639" s="16" t="s">
        <v>142</v>
      </c>
      <c r="BE1639" s="143">
        <f>IF(N1639="základní",J1639,0)</f>
        <v>0</v>
      </c>
      <c r="BF1639" s="143">
        <f>IF(N1639="snížená",J1639,0)</f>
        <v>0</v>
      </c>
      <c r="BG1639" s="143">
        <f>IF(N1639="zákl. přenesená",J1639,0)</f>
        <v>0</v>
      </c>
      <c r="BH1639" s="143">
        <f>IF(N1639="sníž. přenesená",J1639,0)</f>
        <v>0</v>
      </c>
      <c r="BI1639" s="143">
        <f>IF(N1639="nulová",J1639,0)</f>
        <v>0</v>
      </c>
      <c r="BJ1639" s="16" t="s">
        <v>89</v>
      </c>
      <c r="BK1639" s="143">
        <f>ROUND(I1639*H1639,2)</f>
        <v>0</v>
      </c>
      <c r="BL1639" s="16" t="s">
        <v>89</v>
      </c>
      <c r="BM1639" s="142" t="s">
        <v>1216</v>
      </c>
    </row>
    <row r="1640" spans="2:65" s="1" customFormat="1">
      <c r="B1640" s="32"/>
      <c r="D1640" s="144" t="s">
        <v>152</v>
      </c>
      <c r="F1640" s="145" t="s">
        <v>1217</v>
      </c>
      <c r="I1640" s="146"/>
      <c r="L1640" s="32"/>
      <c r="M1640" s="147"/>
      <c r="T1640" s="53"/>
      <c r="AT1640" s="16" t="s">
        <v>152</v>
      </c>
      <c r="AU1640" s="16" t="s">
        <v>91</v>
      </c>
    </row>
    <row r="1641" spans="2:65" s="12" customFormat="1">
      <c r="B1641" s="148"/>
      <c r="D1641" s="149" t="s">
        <v>154</v>
      </c>
      <c r="E1641" s="150" t="s">
        <v>79</v>
      </c>
      <c r="F1641" s="151" t="s">
        <v>271</v>
      </c>
      <c r="H1641" s="150" t="s">
        <v>79</v>
      </c>
      <c r="I1641" s="152"/>
      <c r="L1641" s="148"/>
      <c r="M1641" s="153"/>
      <c r="T1641" s="154"/>
      <c r="AT1641" s="150" t="s">
        <v>154</v>
      </c>
      <c r="AU1641" s="150" t="s">
        <v>91</v>
      </c>
      <c r="AV1641" s="12" t="s">
        <v>89</v>
      </c>
      <c r="AW1641" s="12" t="s">
        <v>42</v>
      </c>
      <c r="AX1641" s="12" t="s">
        <v>81</v>
      </c>
      <c r="AY1641" s="150" t="s">
        <v>142</v>
      </c>
    </row>
    <row r="1642" spans="2:65" s="12" customFormat="1">
      <c r="B1642" s="148"/>
      <c r="D1642" s="149" t="s">
        <v>154</v>
      </c>
      <c r="E1642" s="150" t="s">
        <v>79</v>
      </c>
      <c r="F1642" s="151" t="s">
        <v>1166</v>
      </c>
      <c r="H1642" s="150" t="s">
        <v>79</v>
      </c>
      <c r="I1642" s="152"/>
      <c r="L1642" s="148"/>
      <c r="M1642" s="153"/>
      <c r="T1642" s="154"/>
      <c r="AT1642" s="150" t="s">
        <v>154</v>
      </c>
      <c r="AU1642" s="150" t="s">
        <v>91</v>
      </c>
      <c r="AV1642" s="12" t="s">
        <v>89</v>
      </c>
      <c r="AW1642" s="12" t="s">
        <v>42</v>
      </c>
      <c r="AX1642" s="12" t="s">
        <v>81</v>
      </c>
      <c r="AY1642" s="150" t="s">
        <v>142</v>
      </c>
    </row>
    <row r="1643" spans="2:65" s="13" customFormat="1" ht="22.5">
      <c r="B1643" s="155"/>
      <c r="D1643" s="149" t="s">
        <v>154</v>
      </c>
      <c r="E1643" s="156" t="s">
        <v>79</v>
      </c>
      <c r="F1643" s="157" t="s">
        <v>1218</v>
      </c>
      <c r="H1643" s="158">
        <v>120</v>
      </c>
      <c r="I1643" s="159"/>
      <c r="L1643" s="155"/>
      <c r="M1643" s="160"/>
      <c r="T1643" s="161"/>
      <c r="AT1643" s="156" t="s">
        <v>154</v>
      </c>
      <c r="AU1643" s="156" t="s">
        <v>91</v>
      </c>
      <c r="AV1643" s="13" t="s">
        <v>91</v>
      </c>
      <c r="AW1643" s="13" t="s">
        <v>42</v>
      </c>
      <c r="AX1643" s="13" t="s">
        <v>89</v>
      </c>
      <c r="AY1643" s="156" t="s">
        <v>142</v>
      </c>
    </row>
    <row r="1644" spans="2:65" s="1" customFormat="1" ht="66.75" customHeight="1">
      <c r="B1644" s="32"/>
      <c r="C1644" s="131" t="s">
        <v>1219</v>
      </c>
      <c r="D1644" s="131" t="s">
        <v>145</v>
      </c>
      <c r="E1644" s="132" t="s">
        <v>1220</v>
      </c>
      <c r="F1644" s="133" t="s">
        <v>1221</v>
      </c>
      <c r="G1644" s="134" t="s">
        <v>259</v>
      </c>
      <c r="H1644" s="135">
        <v>90</v>
      </c>
      <c r="I1644" s="136"/>
      <c r="J1644" s="137">
        <f>ROUND(I1644*H1644,2)</f>
        <v>0</v>
      </c>
      <c r="K1644" s="133" t="s">
        <v>149</v>
      </c>
      <c r="L1644" s="32"/>
      <c r="M1644" s="138" t="s">
        <v>79</v>
      </c>
      <c r="N1644" s="139" t="s">
        <v>51</v>
      </c>
      <c r="P1644" s="140">
        <f>O1644*H1644</f>
        <v>0</v>
      </c>
      <c r="Q1644" s="140">
        <v>0</v>
      </c>
      <c r="R1644" s="140">
        <f>Q1644*H1644</f>
        <v>0</v>
      </c>
      <c r="S1644" s="140">
        <v>0</v>
      </c>
      <c r="T1644" s="141">
        <f>S1644*H1644</f>
        <v>0</v>
      </c>
      <c r="AR1644" s="142" t="s">
        <v>89</v>
      </c>
      <c r="AT1644" s="142" t="s">
        <v>145</v>
      </c>
      <c r="AU1644" s="142" t="s">
        <v>91</v>
      </c>
      <c r="AY1644" s="16" t="s">
        <v>142</v>
      </c>
      <c r="BE1644" s="143">
        <f>IF(N1644="základní",J1644,0)</f>
        <v>0</v>
      </c>
      <c r="BF1644" s="143">
        <f>IF(N1644="snížená",J1644,0)</f>
        <v>0</v>
      </c>
      <c r="BG1644" s="143">
        <f>IF(N1644="zákl. přenesená",J1644,0)</f>
        <v>0</v>
      </c>
      <c r="BH1644" s="143">
        <f>IF(N1644="sníž. přenesená",J1644,0)</f>
        <v>0</v>
      </c>
      <c r="BI1644" s="143">
        <f>IF(N1644="nulová",J1644,0)</f>
        <v>0</v>
      </c>
      <c r="BJ1644" s="16" t="s">
        <v>89</v>
      </c>
      <c r="BK1644" s="143">
        <f>ROUND(I1644*H1644,2)</f>
        <v>0</v>
      </c>
      <c r="BL1644" s="16" t="s">
        <v>89</v>
      </c>
      <c r="BM1644" s="142" t="s">
        <v>1222</v>
      </c>
    </row>
    <row r="1645" spans="2:65" s="1" customFormat="1">
      <c r="B1645" s="32"/>
      <c r="D1645" s="144" t="s">
        <v>152</v>
      </c>
      <c r="F1645" s="145" t="s">
        <v>1223</v>
      </c>
      <c r="I1645" s="146"/>
      <c r="L1645" s="32"/>
      <c r="M1645" s="147"/>
      <c r="T1645" s="53"/>
      <c r="AT1645" s="16" t="s">
        <v>152</v>
      </c>
      <c r="AU1645" s="16" t="s">
        <v>91</v>
      </c>
    </row>
    <row r="1646" spans="2:65" s="12" customFormat="1">
      <c r="B1646" s="148"/>
      <c r="D1646" s="149" t="s">
        <v>154</v>
      </c>
      <c r="E1646" s="150" t="s">
        <v>79</v>
      </c>
      <c r="F1646" s="151" t="s">
        <v>271</v>
      </c>
      <c r="H1646" s="150" t="s">
        <v>79</v>
      </c>
      <c r="I1646" s="152"/>
      <c r="L1646" s="148"/>
      <c r="M1646" s="153"/>
      <c r="T1646" s="154"/>
      <c r="AT1646" s="150" t="s">
        <v>154</v>
      </c>
      <c r="AU1646" s="150" t="s">
        <v>91</v>
      </c>
      <c r="AV1646" s="12" t="s">
        <v>89</v>
      </c>
      <c r="AW1646" s="12" t="s">
        <v>42</v>
      </c>
      <c r="AX1646" s="12" t="s">
        <v>81</v>
      </c>
      <c r="AY1646" s="150" t="s">
        <v>142</v>
      </c>
    </row>
    <row r="1647" spans="2:65" s="12" customFormat="1">
      <c r="B1647" s="148"/>
      <c r="D1647" s="149" t="s">
        <v>154</v>
      </c>
      <c r="E1647" s="150" t="s">
        <v>79</v>
      </c>
      <c r="F1647" s="151" t="s">
        <v>1168</v>
      </c>
      <c r="H1647" s="150" t="s">
        <v>79</v>
      </c>
      <c r="I1647" s="152"/>
      <c r="L1647" s="148"/>
      <c r="M1647" s="153"/>
      <c r="T1647" s="154"/>
      <c r="AT1647" s="150" t="s">
        <v>154</v>
      </c>
      <c r="AU1647" s="150" t="s">
        <v>91</v>
      </c>
      <c r="AV1647" s="12" t="s">
        <v>89</v>
      </c>
      <c r="AW1647" s="12" t="s">
        <v>42</v>
      </c>
      <c r="AX1647" s="12" t="s">
        <v>81</v>
      </c>
      <c r="AY1647" s="150" t="s">
        <v>142</v>
      </c>
    </row>
    <row r="1648" spans="2:65" s="13" customFormat="1">
      <c r="B1648" s="155"/>
      <c r="D1648" s="149" t="s">
        <v>154</v>
      </c>
      <c r="E1648" s="156" t="s">
        <v>79</v>
      </c>
      <c r="F1648" s="157" t="s">
        <v>1224</v>
      </c>
      <c r="H1648" s="158">
        <v>90</v>
      </c>
      <c r="I1648" s="159"/>
      <c r="L1648" s="155"/>
      <c r="M1648" s="160"/>
      <c r="T1648" s="161"/>
      <c r="AT1648" s="156" t="s">
        <v>154</v>
      </c>
      <c r="AU1648" s="156" t="s">
        <v>91</v>
      </c>
      <c r="AV1648" s="13" t="s">
        <v>91</v>
      </c>
      <c r="AW1648" s="13" t="s">
        <v>42</v>
      </c>
      <c r="AX1648" s="13" t="s">
        <v>89</v>
      </c>
      <c r="AY1648" s="156" t="s">
        <v>142</v>
      </c>
    </row>
    <row r="1649" spans="2:65" s="1" customFormat="1" ht="66.75" customHeight="1">
      <c r="B1649" s="32"/>
      <c r="C1649" s="131" t="s">
        <v>1225</v>
      </c>
      <c r="D1649" s="131" t="s">
        <v>145</v>
      </c>
      <c r="E1649" s="132" t="s">
        <v>1226</v>
      </c>
      <c r="F1649" s="133" t="s">
        <v>1227</v>
      </c>
      <c r="G1649" s="134" t="s">
        <v>259</v>
      </c>
      <c r="H1649" s="135">
        <v>15</v>
      </c>
      <c r="I1649" s="136"/>
      <c r="J1649" s="137">
        <f>ROUND(I1649*H1649,2)</f>
        <v>0</v>
      </c>
      <c r="K1649" s="133" t="s">
        <v>149</v>
      </c>
      <c r="L1649" s="32"/>
      <c r="M1649" s="138" t="s">
        <v>79</v>
      </c>
      <c r="N1649" s="139" t="s">
        <v>51</v>
      </c>
      <c r="P1649" s="140">
        <f>O1649*H1649</f>
        <v>0</v>
      </c>
      <c r="Q1649" s="140">
        <v>0</v>
      </c>
      <c r="R1649" s="140">
        <f>Q1649*H1649</f>
        <v>0</v>
      </c>
      <c r="S1649" s="140">
        <v>0</v>
      </c>
      <c r="T1649" s="141">
        <f>S1649*H1649</f>
        <v>0</v>
      </c>
      <c r="AR1649" s="142" t="s">
        <v>89</v>
      </c>
      <c r="AT1649" s="142" t="s">
        <v>145</v>
      </c>
      <c r="AU1649" s="142" t="s">
        <v>91</v>
      </c>
      <c r="AY1649" s="16" t="s">
        <v>142</v>
      </c>
      <c r="BE1649" s="143">
        <f>IF(N1649="základní",J1649,0)</f>
        <v>0</v>
      </c>
      <c r="BF1649" s="143">
        <f>IF(N1649="snížená",J1649,0)</f>
        <v>0</v>
      </c>
      <c r="BG1649" s="143">
        <f>IF(N1649="zákl. přenesená",J1649,0)</f>
        <v>0</v>
      </c>
      <c r="BH1649" s="143">
        <f>IF(N1649="sníž. přenesená",J1649,0)</f>
        <v>0</v>
      </c>
      <c r="BI1649" s="143">
        <f>IF(N1649="nulová",J1649,0)</f>
        <v>0</v>
      </c>
      <c r="BJ1649" s="16" t="s">
        <v>89</v>
      </c>
      <c r="BK1649" s="143">
        <f>ROUND(I1649*H1649,2)</f>
        <v>0</v>
      </c>
      <c r="BL1649" s="16" t="s">
        <v>89</v>
      </c>
      <c r="BM1649" s="142" t="s">
        <v>1228</v>
      </c>
    </row>
    <row r="1650" spans="2:65" s="1" customFormat="1">
      <c r="B1650" s="32"/>
      <c r="D1650" s="144" t="s">
        <v>152</v>
      </c>
      <c r="F1650" s="145" t="s">
        <v>1229</v>
      </c>
      <c r="I1650" s="146"/>
      <c r="L1650" s="32"/>
      <c r="M1650" s="147"/>
      <c r="T1650" s="53"/>
      <c r="AT1650" s="16" t="s">
        <v>152</v>
      </c>
      <c r="AU1650" s="16" t="s">
        <v>91</v>
      </c>
    </row>
    <row r="1651" spans="2:65" s="12" customFormat="1">
      <c r="B1651" s="148"/>
      <c r="D1651" s="149" t="s">
        <v>154</v>
      </c>
      <c r="E1651" s="150" t="s">
        <v>79</v>
      </c>
      <c r="F1651" s="151" t="s">
        <v>271</v>
      </c>
      <c r="H1651" s="150" t="s">
        <v>79</v>
      </c>
      <c r="I1651" s="152"/>
      <c r="L1651" s="148"/>
      <c r="M1651" s="153"/>
      <c r="T1651" s="154"/>
      <c r="AT1651" s="150" t="s">
        <v>154</v>
      </c>
      <c r="AU1651" s="150" t="s">
        <v>91</v>
      </c>
      <c r="AV1651" s="12" t="s">
        <v>89</v>
      </c>
      <c r="AW1651" s="12" t="s">
        <v>42</v>
      </c>
      <c r="AX1651" s="12" t="s">
        <v>81</v>
      </c>
      <c r="AY1651" s="150" t="s">
        <v>142</v>
      </c>
    </row>
    <row r="1652" spans="2:65" s="12" customFormat="1">
      <c r="B1652" s="148"/>
      <c r="D1652" s="149" t="s">
        <v>154</v>
      </c>
      <c r="E1652" s="150" t="s">
        <v>79</v>
      </c>
      <c r="F1652" s="151" t="s">
        <v>1170</v>
      </c>
      <c r="H1652" s="150" t="s">
        <v>79</v>
      </c>
      <c r="I1652" s="152"/>
      <c r="L1652" s="148"/>
      <c r="M1652" s="153"/>
      <c r="T1652" s="154"/>
      <c r="AT1652" s="150" t="s">
        <v>154</v>
      </c>
      <c r="AU1652" s="150" t="s">
        <v>91</v>
      </c>
      <c r="AV1652" s="12" t="s">
        <v>89</v>
      </c>
      <c r="AW1652" s="12" t="s">
        <v>42</v>
      </c>
      <c r="AX1652" s="12" t="s">
        <v>81</v>
      </c>
      <c r="AY1652" s="150" t="s">
        <v>142</v>
      </c>
    </row>
    <row r="1653" spans="2:65" s="13" customFormat="1">
      <c r="B1653" s="155"/>
      <c r="D1653" s="149" t="s">
        <v>154</v>
      </c>
      <c r="E1653" s="156" t="s">
        <v>79</v>
      </c>
      <c r="F1653" s="157" t="s">
        <v>1230</v>
      </c>
      <c r="H1653" s="158">
        <v>15</v>
      </c>
      <c r="I1653" s="159"/>
      <c r="L1653" s="155"/>
      <c r="M1653" s="160"/>
      <c r="T1653" s="161"/>
      <c r="AT1653" s="156" t="s">
        <v>154</v>
      </c>
      <c r="AU1653" s="156" t="s">
        <v>91</v>
      </c>
      <c r="AV1653" s="13" t="s">
        <v>91</v>
      </c>
      <c r="AW1653" s="13" t="s">
        <v>42</v>
      </c>
      <c r="AX1653" s="13" t="s">
        <v>89</v>
      </c>
      <c r="AY1653" s="156" t="s">
        <v>142</v>
      </c>
    </row>
    <row r="1654" spans="2:65" s="1" customFormat="1" ht="37.9" customHeight="1">
      <c r="B1654" s="32"/>
      <c r="C1654" s="131" t="s">
        <v>1231</v>
      </c>
      <c r="D1654" s="131" t="s">
        <v>145</v>
      </c>
      <c r="E1654" s="132" t="s">
        <v>1232</v>
      </c>
      <c r="F1654" s="133" t="s">
        <v>1233</v>
      </c>
      <c r="G1654" s="134" t="s">
        <v>259</v>
      </c>
      <c r="H1654" s="135">
        <v>89</v>
      </c>
      <c r="I1654" s="136"/>
      <c r="J1654" s="137">
        <f>ROUND(I1654*H1654,2)</f>
        <v>0</v>
      </c>
      <c r="K1654" s="133" t="s">
        <v>149</v>
      </c>
      <c r="L1654" s="32"/>
      <c r="M1654" s="138" t="s">
        <v>79</v>
      </c>
      <c r="N1654" s="139" t="s">
        <v>51</v>
      </c>
      <c r="P1654" s="140">
        <f>O1654*H1654</f>
        <v>0</v>
      </c>
      <c r="Q1654" s="140">
        <v>0</v>
      </c>
      <c r="R1654" s="140">
        <f>Q1654*H1654</f>
        <v>0</v>
      </c>
      <c r="S1654" s="140">
        <v>0</v>
      </c>
      <c r="T1654" s="141">
        <f>S1654*H1654</f>
        <v>0</v>
      </c>
      <c r="AR1654" s="142" t="s">
        <v>89</v>
      </c>
      <c r="AT1654" s="142" t="s">
        <v>145</v>
      </c>
      <c r="AU1654" s="142" t="s">
        <v>91</v>
      </c>
      <c r="AY1654" s="16" t="s">
        <v>142</v>
      </c>
      <c r="BE1654" s="143">
        <f>IF(N1654="základní",J1654,0)</f>
        <v>0</v>
      </c>
      <c r="BF1654" s="143">
        <f>IF(N1654="snížená",J1654,0)</f>
        <v>0</v>
      </c>
      <c r="BG1654" s="143">
        <f>IF(N1654="zákl. přenesená",J1654,0)</f>
        <v>0</v>
      </c>
      <c r="BH1654" s="143">
        <f>IF(N1654="sníž. přenesená",J1654,0)</f>
        <v>0</v>
      </c>
      <c r="BI1654" s="143">
        <f>IF(N1654="nulová",J1654,0)</f>
        <v>0</v>
      </c>
      <c r="BJ1654" s="16" t="s">
        <v>89</v>
      </c>
      <c r="BK1654" s="143">
        <f>ROUND(I1654*H1654,2)</f>
        <v>0</v>
      </c>
      <c r="BL1654" s="16" t="s">
        <v>89</v>
      </c>
      <c r="BM1654" s="142" t="s">
        <v>1234</v>
      </c>
    </row>
    <row r="1655" spans="2:65" s="1" customFormat="1">
      <c r="B1655" s="32"/>
      <c r="D1655" s="144" t="s">
        <v>152</v>
      </c>
      <c r="F1655" s="145" t="s">
        <v>1235</v>
      </c>
      <c r="I1655" s="146"/>
      <c r="L1655" s="32"/>
      <c r="M1655" s="147"/>
      <c r="T1655" s="53"/>
      <c r="AT1655" s="16" t="s">
        <v>152</v>
      </c>
      <c r="AU1655" s="16" t="s">
        <v>91</v>
      </c>
    </row>
    <row r="1656" spans="2:65" s="12" customFormat="1">
      <c r="B1656" s="148"/>
      <c r="D1656" s="149" t="s">
        <v>154</v>
      </c>
      <c r="E1656" s="150" t="s">
        <v>79</v>
      </c>
      <c r="F1656" s="151" t="s">
        <v>271</v>
      </c>
      <c r="H1656" s="150" t="s">
        <v>79</v>
      </c>
      <c r="I1656" s="152"/>
      <c r="L1656" s="148"/>
      <c r="M1656" s="153"/>
      <c r="T1656" s="154"/>
      <c r="AT1656" s="150" t="s">
        <v>154</v>
      </c>
      <c r="AU1656" s="150" t="s">
        <v>91</v>
      </c>
      <c r="AV1656" s="12" t="s">
        <v>89</v>
      </c>
      <c r="AW1656" s="12" t="s">
        <v>42</v>
      </c>
      <c r="AX1656" s="12" t="s">
        <v>81</v>
      </c>
      <c r="AY1656" s="150" t="s">
        <v>142</v>
      </c>
    </row>
    <row r="1657" spans="2:65" s="12" customFormat="1">
      <c r="B1657" s="148"/>
      <c r="D1657" s="149" t="s">
        <v>154</v>
      </c>
      <c r="E1657" s="150" t="s">
        <v>79</v>
      </c>
      <c r="F1657" s="151" t="s">
        <v>1236</v>
      </c>
      <c r="H1657" s="150" t="s">
        <v>79</v>
      </c>
      <c r="I1657" s="152"/>
      <c r="L1657" s="148"/>
      <c r="M1657" s="153"/>
      <c r="T1657" s="154"/>
      <c r="AT1657" s="150" t="s">
        <v>154</v>
      </c>
      <c r="AU1657" s="150" t="s">
        <v>91</v>
      </c>
      <c r="AV1657" s="12" t="s">
        <v>89</v>
      </c>
      <c r="AW1657" s="12" t="s">
        <v>42</v>
      </c>
      <c r="AX1657" s="12" t="s">
        <v>81</v>
      </c>
      <c r="AY1657" s="150" t="s">
        <v>142</v>
      </c>
    </row>
    <row r="1658" spans="2:65" s="13" customFormat="1">
      <c r="B1658" s="155"/>
      <c r="D1658" s="149" t="s">
        <v>154</v>
      </c>
      <c r="E1658" s="156" t="s">
        <v>79</v>
      </c>
      <c r="F1658" s="157" t="s">
        <v>1237</v>
      </c>
      <c r="H1658" s="158">
        <v>61</v>
      </c>
      <c r="I1658" s="159"/>
      <c r="L1658" s="155"/>
      <c r="M1658" s="160"/>
      <c r="T1658" s="161"/>
      <c r="AT1658" s="156" t="s">
        <v>154</v>
      </c>
      <c r="AU1658" s="156" t="s">
        <v>91</v>
      </c>
      <c r="AV1658" s="13" t="s">
        <v>91</v>
      </c>
      <c r="AW1658" s="13" t="s">
        <v>42</v>
      </c>
      <c r="AX1658" s="13" t="s">
        <v>81</v>
      </c>
      <c r="AY1658" s="156" t="s">
        <v>142</v>
      </c>
    </row>
    <row r="1659" spans="2:65" s="12" customFormat="1">
      <c r="B1659" s="148"/>
      <c r="D1659" s="149" t="s">
        <v>154</v>
      </c>
      <c r="E1659" s="150" t="s">
        <v>79</v>
      </c>
      <c r="F1659" s="151" t="s">
        <v>1238</v>
      </c>
      <c r="H1659" s="150" t="s">
        <v>79</v>
      </c>
      <c r="I1659" s="152"/>
      <c r="L1659" s="148"/>
      <c r="M1659" s="153"/>
      <c r="T1659" s="154"/>
      <c r="AT1659" s="150" t="s">
        <v>154</v>
      </c>
      <c r="AU1659" s="150" t="s">
        <v>91</v>
      </c>
      <c r="AV1659" s="12" t="s">
        <v>89</v>
      </c>
      <c r="AW1659" s="12" t="s">
        <v>42</v>
      </c>
      <c r="AX1659" s="12" t="s">
        <v>81</v>
      </c>
      <c r="AY1659" s="150" t="s">
        <v>142</v>
      </c>
    </row>
    <row r="1660" spans="2:65" s="13" customFormat="1">
      <c r="B1660" s="155"/>
      <c r="D1660" s="149" t="s">
        <v>154</v>
      </c>
      <c r="E1660" s="156" t="s">
        <v>79</v>
      </c>
      <c r="F1660" s="157" t="s">
        <v>1239</v>
      </c>
      <c r="H1660" s="158">
        <v>12</v>
      </c>
      <c r="I1660" s="159"/>
      <c r="L1660" s="155"/>
      <c r="M1660" s="160"/>
      <c r="T1660" s="161"/>
      <c r="AT1660" s="156" t="s">
        <v>154</v>
      </c>
      <c r="AU1660" s="156" t="s">
        <v>91</v>
      </c>
      <c r="AV1660" s="13" t="s">
        <v>91</v>
      </c>
      <c r="AW1660" s="13" t="s">
        <v>42</v>
      </c>
      <c r="AX1660" s="13" t="s">
        <v>81</v>
      </c>
      <c r="AY1660" s="156" t="s">
        <v>142</v>
      </c>
    </row>
    <row r="1661" spans="2:65" s="12" customFormat="1">
      <c r="B1661" s="148"/>
      <c r="D1661" s="149" t="s">
        <v>154</v>
      </c>
      <c r="E1661" s="150" t="s">
        <v>79</v>
      </c>
      <c r="F1661" s="151" t="s">
        <v>1240</v>
      </c>
      <c r="H1661" s="150" t="s">
        <v>79</v>
      </c>
      <c r="I1661" s="152"/>
      <c r="L1661" s="148"/>
      <c r="M1661" s="153"/>
      <c r="T1661" s="154"/>
      <c r="AT1661" s="150" t="s">
        <v>154</v>
      </c>
      <c r="AU1661" s="150" t="s">
        <v>91</v>
      </c>
      <c r="AV1661" s="12" t="s">
        <v>89</v>
      </c>
      <c r="AW1661" s="12" t="s">
        <v>42</v>
      </c>
      <c r="AX1661" s="12" t="s">
        <v>81</v>
      </c>
      <c r="AY1661" s="150" t="s">
        <v>142</v>
      </c>
    </row>
    <row r="1662" spans="2:65" s="13" customFormat="1">
      <c r="B1662" s="155"/>
      <c r="D1662" s="149" t="s">
        <v>154</v>
      </c>
      <c r="E1662" s="156" t="s">
        <v>79</v>
      </c>
      <c r="F1662" s="157" t="s">
        <v>224</v>
      </c>
      <c r="H1662" s="158">
        <v>9</v>
      </c>
      <c r="I1662" s="159"/>
      <c r="L1662" s="155"/>
      <c r="M1662" s="160"/>
      <c r="T1662" s="161"/>
      <c r="AT1662" s="156" t="s">
        <v>154</v>
      </c>
      <c r="AU1662" s="156" t="s">
        <v>91</v>
      </c>
      <c r="AV1662" s="13" t="s">
        <v>91</v>
      </c>
      <c r="AW1662" s="13" t="s">
        <v>42</v>
      </c>
      <c r="AX1662" s="13" t="s">
        <v>81</v>
      </c>
      <c r="AY1662" s="156" t="s">
        <v>142</v>
      </c>
    </row>
    <row r="1663" spans="2:65" s="12" customFormat="1">
      <c r="B1663" s="148"/>
      <c r="D1663" s="149" t="s">
        <v>154</v>
      </c>
      <c r="E1663" s="150" t="s">
        <v>79</v>
      </c>
      <c r="F1663" s="151" t="s">
        <v>1241</v>
      </c>
      <c r="H1663" s="150" t="s">
        <v>79</v>
      </c>
      <c r="I1663" s="152"/>
      <c r="L1663" s="148"/>
      <c r="M1663" s="153"/>
      <c r="T1663" s="154"/>
      <c r="AT1663" s="150" t="s">
        <v>154</v>
      </c>
      <c r="AU1663" s="150" t="s">
        <v>91</v>
      </c>
      <c r="AV1663" s="12" t="s">
        <v>89</v>
      </c>
      <c r="AW1663" s="12" t="s">
        <v>42</v>
      </c>
      <c r="AX1663" s="12" t="s">
        <v>81</v>
      </c>
      <c r="AY1663" s="150" t="s">
        <v>142</v>
      </c>
    </row>
    <row r="1664" spans="2:65" s="13" customFormat="1">
      <c r="B1664" s="155"/>
      <c r="D1664" s="149" t="s">
        <v>154</v>
      </c>
      <c r="E1664" s="156" t="s">
        <v>79</v>
      </c>
      <c r="F1664" s="157" t="s">
        <v>256</v>
      </c>
      <c r="H1664" s="158">
        <v>7</v>
      </c>
      <c r="I1664" s="159"/>
      <c r="L1664" s="155"/>
      <c r="M1664" s="160"/>
      <c r="T1664" s="161"/>
      <c r="AT1664" s="156" t="s">
        <v>154</v>
      </c>
      <c r="AU1664" s="156" t="s">
        <v>91</v>
      </c>
      <c r="AV1664" s="13" t="s">
        <v>91</v>
      </c>
      <c r="AW1664" s="13" t="s">
        <v>42</v>
      </c>
      <c r="AX1664" s="13" t="s">
        <v>81</v>
      </c>
      <c r="AY1664" s="156" t="s">
        <v>142</v>
      </c>
    </row>
    <row r="1665" spans="2:65" s="14" customFormat="1">
      <c r="B1665" s="165"/>
      <c r="D1665" s="149" t="s">
        <v>154</v>
      </c>
      <c r="E1665" s="166" t="s">
        <v>79</v>
      </c>
      <c r="F1665" s="167" t="s">
        <v>210</v>
      </c>
      <c r="H1665" s="168">
        <v>89</v>
      </c>
      <c r="I1665" s="169"/>
      <c r="L1665" s="165"/>
      <c r="M1665" s="170"/>
      <c r="T1665" s="171"/>
      <c r="AT1665" s="166" t="s">
        <v>154</v>
      </c>
      <c r="AU1665" s="166" t="s">
        <v>91</v>
      </c>
      <c r="AV1665" s="14" t="s">
        <v>188</v>
      </c>
      <c r="AW1665" s="14" t="s">
        <v>42</v>
      </c>
      <c r="AX1665" s="14" t="s">
        <v>89</v>
      </c>
      <c r="AY1665" s="166" t="s">
        <v>142</v>
      </c>
    </row>
    <row r="1666" spans="2:65" s="1" customFormat="1" ht="24.2" customHeight="1">
      <c r="B1666" s="32"/>
      <c r="C1666" s="131" t="s">
        <v>1242</v>
      </c>
      <c r="D1666" s="131" t="s">
        <v>145</v>
      </c>
      <c r="E1666" s="132" t="s">
        <v>1243</v>
      </c>
      <c r="F1666" s="133" t="s">
        <v>1244</v>
      </c>
      <c r="G1666" s="134" t="s">
        <v>1180</v>
      </c>
      <c r="H1666" s="135">
        <v>95.6</v>
      </c>
      <c r="I1666" s="136"/>
      <c r="J1666" s="137">
        <f>ROUND(I1666*H1666,2)</f>
        <v>0</v>
      </c>
      <c r="K1666" s="133" t="s">
        <v>149</v>
      </c>
      <c r="L1666" s="32"/>
      <c r="M1666" s="138" t="s">
        <v>79</v>
      </c>
      <c r="N1666" s="139" t="s">
        <v>51</v>
      </c>
      <c r="P1666" s="140">
        <f>O1666*H1666</f>
        <v>0</v>
      </c>
      <c r="Q1666" s="140">
        <v>8.4000000000000003E-4</v>
      </c>
      <c r="R1666" s="140">
        <f>Q1666*H1666</f>
        <v>8.0304E-2</v>
      </c>
      <c r="S1666" s="140">
        <v>0</v>
      </c>
      <c r="T1666" s="141">
        <f>S1666*H1666</f>
        <v>0</v>
      </c>
      <c r="AR1666" s="142" t="s">
        <v>89</v>
      </c>
      <c r="AT1666" s="142" t="s">
        <v>145</v>
      </c>
      <c r="AU1666" s="142" t="s">
        <v>91</v>
      </c>
      <c r="AY1666" s="16" t="s">
        <v>142</v>
      </c>
      <c r="BE1666" s="143">
        <f>IF(N1666="základní",J1666,0)</f>
        <v>0</v>
      </c>
      <c r="BF1666" s="143">
        <f>IF(N1666="snížená",J1666,0)</f>
        <v>0</v>
      </c>
      <c r="BG1666" s="143">
        <f>IF(N1666="zákl. přenesená",J1666,0)</f>
        <v>0</v>
      </c>
      <c r="BH1666" s="143">
        <f>IF(N1666="sníž. přenesená",J1666,0)</f>
        <v>0</v>
      </c>
      <c r="BI1666" s="143">
        <f>IF(N1666="nulová",J1666,0)</f>
        <v>0</v>
      </c>
      <c r="BJ1666" s="16" t="s">
        <v>89</v>
      </c>
      <c r="BK1666" s="143">
        <f>ROUND(I1666*H1666,2)</f>
        <v>0</v>
      </c>
      <c r="BL1666" s="16" t="s">
        <v>89</v>
      </c>
      <c r="BM1666" s="142" t="s">
        <v>1245</v>
      </c>
    </row>
    <row r="1667" spans="2:65" s="1" customFormat="1">
      <c r="B1667" s="32"/>
      <c r="D1667" s="144" t="s">
        <v>152</v>
      </c>
      <c r="F1667" s="145" t="s">
        <v>1246</v>
      </c>
      <c r="I1667" s="146"/>
      <c r="L1667" s="32"/>
      <c r="M1667" s="147"/>
      <c r="T1667" s="53"/>
      <c r="AT1667" s="16" t="s">
        <v>152</v>
      </c>
      <c r="AU1667" s="16" t="s">
        <v>91</v>
      </c>
    </row>
    <row r="1668" spans="2:65" s="12" customFormat="1">
      <c r="B1668" s="148"/>
      <c r="D1668" s="149" t="s">
        <v>154</v>
      </c>
      <c r="E1668" s="150" t="s">
        <v>79</v>
      </c>
      <c r="F1668" s="151" t="s">
        <v>271</v>
      </c>
      <c r="H1668" s="150" t="s">
        <v>79</v>
      </c>
      <c r="I1668" s="152"/>
      <c r="L1668" s="148"/>
      <c r="M1668" s="153"/>
      <c r="T1668" s="154"/>
      <c r="AT1668" s="150" t="s">
        <v>154</v>
      </c>
      <c r="AU1668" s="150" t="s">
        <v>91</v>
      </c>
      <c r="AV1668" s="12" t="s">
        <v>89</v>
      </c>
      <c r="AW1668" s="12" t="s">
        <v>42</v>
      </c>
      <c r="AX1668" s="12" t="s">
        <v>81</v>
      </c>
      <c r="AY1668" s="150" t="s">
        <v>142</v>
      </c>
    </row>
    <row r="1669" spans="2:65" s="12" customFormat="1" ht="22.5">
      <c r="B1669" s="148"/>
      <c r="D1669" s="149" t="s">
        <v>154</v>
      </c>
      <c r="E1669" s="150" t="s">
        <v>79</v>
      </c>
      <c r="F1669" s="151" t="s">
        <v>1247</v>
      </c>
      <c r="H1669" s="150" t="s">
        <v>79</v>
      </c>
      <c r="I1669" s="152"/>
      <c r="L1669" s="148"/>
      <c r="M1669" s="153"/>
      <c r="T1669" s="154"/>
      <c r="AT1669" s="150" t="s">
        <v>154</v>
      </c>
      <c r="AU1669" s="150" t="s">
        <v>91</v>
      </c>
      <c r="AV1669" s="12" t="s">
        <v>89</v>
      </c>
      <c r="AW1669" s="12" t="s">
        <v>42</v>
      </c>
      <c r="AX1669" s="12" t="s">
        <v>81</v>
      </c>
      <c r="AY1669" s="150" t="s">
        <v>142</v>
      </c>
    </row>
    <row r="1670" spans="2:65" s="13" customFormat="1">
      <c r="B1670" s="155"/>
      <c r="D1670" s="149" t="s">
        <v>154</v>
      </c>
      <c r="E1670" s="156" t="s">
        <v>79</v>
      </c>
      <c r="F1670" s="157" t="s">
        <v>1248</v>
      </c>
      <c r="H1670" s="158">
        <v>27.2</v>
      </c>
      <c r="I1670" s="159"/>
      <c r="L1670" s="155"/>
      <c r="M1670" s="160"/>
      <c r="T1670" s="161"/>
      <c r="AT1670" s="156" t="s">
        <v>154</v>
      </c>
      <c r="AU1670" s="156" t="s">
        <v>91</v>
      </c>
      <c r="AV1670" s="13" t="s">
        <v>91</v>
      </c>
      <c r="AW1670" s="13" t="s">
        <v>42</v>
      </c>
      <c r="AX1670" s="13" t="s">
        <v>81</v>
      </c>
      <c r="AY1670" s="156" t="s">
        <v>142</v>
      </c>
    </row>
    <row r="1671" spans="2:65" s="12" customFormat="1">
      <c r="B1671" s="148"/>
      <c r="D1671" s="149" t="s">
        <v>154</v>
      </c>
      <c r="E1671" s="150" t="s">
        <v>79</v>
      </c>
      <c r="F1671" s="151" t="s">
        <v>1249</v>
      </c>
      <c r="H1671" s="150" t="s">
        <v>79</v>
      </c>
      <c r="I1671" s="152"/>
      <c r="L1671" s="148"/>
      <c r="M1671" s="153"/>
      <c r="T1671" s="154"/>
      <c r="AT1671" s="150" t="s">
        <v>154</v>
      </c>
      <c r="AU1671" s="150" t="s">
        <v>91</v>
      </c>
      <c r="AV1671" s="12" t="s">
        <v>89</v>
      </c>
      <c r="AW1671" s="12" t="s">
        <v>42</v>
      </c>
      <c r="AX1671" s="12" t="s">
        <v>81</v>
      </c>
      <c r="AY1671" s="150" t="s">
        <v>142</v>
      </c>
    </row>
    <row r="1672" spans="2:65" s="13" customFormat="1">
      <c r="B1672" s="155"/>
      <c r="D1672" s="149" t="s">
        <v>154</v>
      </c>
      <c r="E1672" s="156" t="s">
        <v>79</v>
      </c>
      <c r="F1672" s="157" t="s">
        <v>1250</v>
      </c>
      <c r="H1672" s="158">
        <v>32.4</v>
      </c>
      <c r="I1672" s="159"/>
      <c r="L1672" s="155"/>
      <c r="M1672" s="160"/>
      <c r="T1672" s="161"/>
      <c r="AT1672" s="156" t="s">
        <v>154</v>
      </c>
      <c r="AU1672" s="156" t="s">
        <v>91</v>
      </c>
      <c r="AV1672" s="13" t="s">
        <v>91</v>
      </c>
      <c r="AW1672" s="13" t="s">
        <v>42</v>
      </c>
      <c r="AX1672" s="13" t="s">
        <v>81</v>
      </c>
      <c r="AY1672" s="156" t="s">
        <v>142</v>
      </c>
    </row>
    <row r="1673" spans="2:65" s="12" customFormat="1">
      <c r="B1673" s="148"/>
      <c r="D1673" s="149" t="s">
        <v>154</v>
      </c>
      <c r="E1673" s="150" t="s">
        <v>79</v>
      </c>
      <c r="F1673" s="151" t="s">
        <v>1251</v>
      </c>
      <c r="H1673" s="150" t="s">
        <v>79</v>
      </c>
      <c r="I1673" s="152"/>
      <c r="L1673" s="148"/>
      <c r="M1673" s="153"/>
      <c r="T1673" s="154"/>
      <c r="AT1673" s="150" t="s">
        <v>154</v>
      </c>
      <c r="AU1673" s="150" t="s">
        <v>91</v>
      </c>
      <c r="AV1673" s="12" t="s">
        <v>89</v>
      </c>
      <c r="AW1673" s="12" t="s">
        <v>42</v>
      </c>
      <c r="AX1673" s="12" t="s">
        <v>81</v>
      </c>
      <c r="AY1673" s="150" t="s">
        <v>142</v>
      </c>
    </row>
    <row r="1674" spans="2:65" s="13" customFormat="1">
      <c r="B1674" s="155"/>
      <c r="D1674" s="149" t="s">
        <v>154</v>
      </c>
      <c r="E1674" s="156" t="s">
        <v>79</v>
      </c>
      <c r="F1674" s="157" t="s">
        <v>1252</v>
      </c>
      <c r="H1674" s="158">
        <v>36</v>
      </c>
      <c r="I1674" s="159"/>
      <c r="L1674" s="155"/>
      <c r="M1674" s="160"/>
      <c r="T1674" s="161"/>
      <c r="AT1674" s="156" t="s">
        <v>154</v>
      </c>
      <c r="AU1674" s="156" t="s">
        <v>91</v>
      </c>
      <c r="AV1674" s="13" t="s">
        <v>91</v>
      </c>
      <c r="AW1674" s="13" t="s">
        <v>42</v>
      </c>
      <c r="AX1674" s="13" t="s">
        <v>81</v>
      </c>
      <c r="AY1674" s="156" t="s">
        <v>142</v>
      </c>
    </row>
    <row r="1675" spans="2:65" s="14" customFormat="1">
      <c r="B1675" s="165"/>
      <c r="D1675" s="149" t="s">
        <v>154</v>
      </c>
      <c r="E1675" s="166" t="s">
        <v>79</v>
      </c>
      <c r="F1675" s="167" t="s">
        <v>210</v>
      </c>
      <c r="H1675" s="168">
        <v>95.6</v>
      </c>
      <c r="I1675" s="169"/>
      <c r="L1675" s="165"/>
      <c r="M1675" s="170"/>
      <c r="T1675" s="171"/>
      <c r="AT1675" s="166" t="s">
        <v>154</v>
      </c>
      <c r="AU1675" s="166" t="s">
        <v>91</v>
      </c>
      <c r="AV1675" s="14" t="s">
        <v>188</v>
      </c>
      <c r="AW1675" s="14" t="s">
        <v>42</v>
      </c>
      <c r="AX1675" s="14" t="s">
        <v>89</v>
      </c>
      <c r="AY1675" s="166" t="s">
        <v>142</v>
      </c>
    </row>
    <row r="1676" spans="2:65" s="1" customFormat="1" ht="24.2" customHeight="1">
      <c r="B1676" s="32"/>
      <c r="C1676" s="131" t="s">
        <v>1253</v>
      </c>
      <c r="D1676" s="131" t="s">
        <v>145</v>
      </c>
      <c r="E1676" s="132" t="s">
        <v>1254</v>
      </c>
      <c r="F1676" s="133" t="s">
        <v>1255</v>
      </c>
      <c r="G1676" s="134" t="s">
        <v>1180</v>
      </c>
      <c r="H1676" s="135">
        <v>95.6</v>
      </c>
      <c r="I1676" s="136"/>
      <c r="J1676" s="137">
        <f>ROUND(I1676*H1676,2)</f>
        <v>0</v>
      </c>
      <c r="K1676" s="133" t="s">
        <v>149</v>
      </c>
      <c r="L1676" s="32"/>
      <c r="M1676" s="138" t="s">
        <v>79</v>
      </c>
      <c r="N1676" s="139" t="s">
        <v>51</v>
      </c>
      <c r="P1676" s="140">
        <f>O1676*H1676</f>
        <v>0</v>
      </c>
      <c r="Q1676" s="140">
        <v>0</v>
      </c>
      <c r="R1676" s="140">
        <f>Q1676*H1676</f>
        <v>0</v>
      </c>
      <c r="S1676" s="140">
        <v>0</v>
      </c>
      <c r="T1676" s="141">
        <f>S1676*H1676</f>
        <v>0</v>
      </c>
      <c r="AR1676" s="142" t="s">
        <v>89</v>
      </c>
      <c r="AT1676" s="142" t="s">
        <v>145</v>
      </c>
      <c r="AU1676" s="142" t="s">
        <v>91</v>
      </c>
      <c r="AY1676" s="16" t="s">
        <v>142</v>
      </c>
      <c r="BE1676" s="143">
        <f>IF(N1676="základní",J1676,0)</f>
        <v>0</v>
      </c>
      <c r="BF1676" s="143">
        <f>IF(N1676="snížená",J1676,0)</f>
        <v>0</v>
      </c>
      <c r="BG1676" s="143">
        <f>IF(N1676="zákl. přenesená",J1676,0)</f>
        <v>0</v>
      </c>
      <c r="BH1676" s="143">
        <f>IF(N1676="sníž. přenesená",J1676,0)</f>
        <v>0</v>
      </c>
      <c r="BI1676" s="143">
        <f>IF(N1676="nulová",J1676,0)</f>
        <v>0</v>
      </c>
      <c r="BJ1676" s="16" t="s">
        <v>89</v>
      </c>
      <c r="BK1676" s="143">
        <f>ROUND(I1676*H1676,2)</f>
        <v>0</v>
      </c>
      <c r="BL1676" s="16" t="s">
        <v>89</v>
      </c>
      <c r="BM1676" s="142" t="s">
        <v>1256</v>
      </c>
    </row>
    <row r="1677" spans="2:65" s="1" customFormat="1">
      <c r="B1677" s="32"/>
      <c r="D1677" s="144" t="s">
        <v>152</v>
      </c>
      <c r="F1677" s="145" t="s">
        <v>1257</v>
      </c>
      <c r="I1677" s="146"/>
      <c r="L1677" s="32"/>
      <c r="M1677" s="147"/>
      <c r="T1677" s="53"/>
      <c r="AT1677" s="16" t="s">
        <v>152</v>
      </c>
      <c r="AU1677" s="16" t="s">
        <v>91</v>
      </c>
    </row>
    <row r="1678" spans="2:65" s="12" customFormat="1">
      <c r="B1678" s="148"/>
      <c r="D1678" s="149" t="s">
        <v>154</v>
      </c>
      <c r="E1678" s="150" t="s">
        <v>79</v>
      </c>
      <c r="F1678" s="151" t="s">
        <v>271</v>
      </c>
      <c r="H1678" s="150" t="s">
        <v>79</v>
      </c>
      <c r="I1678" s="152"/>
      <c r="L1678" s="148"/>
      <c r="M1678" s="153"/>
      <c r="T1678" s="154"/>
      <c r="AT1678" s="150" t="s">
        <v>154</v>
      </c>
      <c r="AU1678" s="150" t="s">
        <v>91</v>
      </c>
      <c r="AV1678" s="12" t="s">
        <v>89</v>
      </c>
      <c r="AW1678" s="12" t="s">
        <v>42</v>
      </c>
      <c r="AX1678" s="12" t="s">
        <v>81</v>
      </c>
      <c r="AY1678" s="150" t="s">
        <v>142</v>
      </c>
    </row>
    <row r="1679" spans="2:65" s="12" customFormat="1" ht="22.5">
      <c r="B1679" s="148"/>
      <c r="D1679" s="149" t="s">
        <v>154</v>
      </c>
      <c r="E1679" s="150" t="s">
        <v>79</v>
      </c>
      <c r="F1679" s="151" t="s">
        <v>1247</v>
      </c>
      <c r="H1679" s="150" t="s">
        <v>79</v>
      </c>
      <c r="I1679" s="152"/>
      <c r="L1679" s="148"/>
      <c r="M1679" s="153"/>
      <c r="T1679" s="154"/>
      <c r="AT1679" s="150" t="s">
        <v>154</v>
      </c>
      <c r="AU1679" s="150" t="s">
        <v>91</v>
      </c>
      <c r="AV1679" s="12" t="s">
        <v>89</v>
      </c>
      <c r="AW1679" s="12" t="s">
        <v>42</v>
      </c>
      <c r="AX1679" s="12" t="s">
        <v>81</v>
      </c>
      <c r="AY1679" s="150" t="s">
        <v>142</v>
      </c>
    </row>
    <row r="1680" spans="2:65" s="13" customFormat="1">
      <c r="B1680" s="155"/>
      <c r="D1680" s="149" t="s">
        <v>154</v>
      </c>
      <c r="E1680" s="156" t="s">
        <v>79</v>
      </c>
      <c r="F1680" s="157" t="s">
        <v>1248</v>
      </c>
      <c r="H1680" s="158">
        <v>27.2</v>
      </c>
      <c r="I1680" s="159"/>
      <c r="L1680" s="155"/>
      <c r="M1680" s="160"/>
      <c r="T1680" s="161"/>
      <c r="AT1680" s="156" t="s">
        <v>154</v>
      </c>
      <c r="AU1680" s="156" t="s">
        <v>91</v>
      </c>
      <c r="AV1680" s="13" t="s">
        <v>91</v>
      </c>
      <c r="AW1680" s="13" t="s">
        <v>42</v>
      </c>
      <c r="AX1680" s="13" t="s">
        <v>81</v>
      </c>
      <c r="AY1680" s="156" t="s">
        <v>142</v>
      </c>
    </row>
    <row r="1681" spans="2:65" s="12" customFormat="1">
      <c r="B1681" s="148"/>
      <c r="D1681" s="149" t="s">
        <v>154</v>
      </c>
      <c r="E1681" s="150" t="s">
        <v>79</v>
      </c>
      <c r="F1681" s="151" t="s">
        <v>1249</v>
      </c>
      <c r="H1681" s="150" t="s">
        <v>79</v>
      </c>
      <c r="I1681" s="152"/>
      <c r="L1681" s="148"/>
      <c r="M1681" s="153"/>
      <c r="T1681" s="154"/>
      <c r="AT1681" s="150" t="s">
        <v>154</v>
      </c>
      <c r="AU1681" s="150" t="s">
        <v>91</v>
      </c>
      <c r="AV1681" s="12" t="s">
        <v>89</v>
      </c>
      <c r="AW1681" s="12" t="s">
        <v>42</v>
      </c>
      <c r="AX1681" s="12" t="s">
        <v>81</v>
      </c>
      <c r="AY1681" s="150" t="s">
        <v>142</v>
      </c>
    </row>
    <row r="1682" spans="2:65" s="13" customFormat="1">
      <c r="B1682" s="155"/>
      <c r="D1682" s="149" t="s">
        <v>154</v>
      </c>
      <c r="E1682" s="156" t="s">
        <v>79</v>
      </c>
      <c r="F1682" s="157" t="s">
        <v>1250</v>
      </c>
      <c r="H1682" s="158">
        <v>32.4</v>
      </c>
      <c r="I1682" s="159"/>
      <c r="L1682" s="155"/>
      <c r="M1682" s="160"/>
      <c r="T1682" s="161"/>
      <c r="AT1682" s="156" t="s">
        <v>154</v>
      </c>
      <c r="AU1682" s="156" t="s">
        <v>91</v>
      </c>
      <c r="AV1682" s="13" t="s">
        <v>91</v>
      </c>
      <c r="AW1682" s="13" t="s">
        <v>42</v>
      </c>
      <c r="AX1682" s="13" t="s">
        <v>81</v>
      </c>
      <c r="AY1682" s="156" t="s">
        <v>142</v>
      </c>
    </row>
    <row r="1683" spans="2:65" s="12" customFormat="1">
      <c r="B1683" s="148"/>
      <c r="D1683" s="149" t="s">
        <v>154</v>
      </c>
      <c r="E1683" s="150" t="s">
        <v>79</v>
      </c>
      <c r="F1683" s="151" t="s">
        <v>1251</v>
      </c>
      <c r="H1683" s="150" t="s">
        <v>79</v>
      </c>
      <c r="I1683" s="152"/>
      <c r="L1683" s="148"/>
      <c r="M1683" s="153"/>
      <c r="T1683" s="154"/>
      <c r="AT1683" s="150" t="s">
        <v>154</v>
      </c>
      <c r="AU1683" s="150" t="s">
        <v>91</v>
      </c>
      <c r="AV1683" s="12" t="s">
        <v>89</v>
      </c>
      <c r="AW1683" s="12" t="s">
        <v>42</v>
      </c>
      <c r="AX1683" s="12" t="s">
        <v>81</v>
      </c>
      <c r="AY1683" s="150" t="s">
        <v>142</v>
      </c>
    </row>
    <row r="1684" spans="2:65" s="13" customFormat="1">
      <c r="B1684" s="155"/>
      <c r="D1684" s="149" t="s">
        <v>154</v>
      </c>
      <c r="E1684" s="156" t="s">
        <v>79</v>
      </c>
      <c r="F1684" s="157" t="s">
        <v>1252</v>
      </c>
      <c r="H1684" s="158">
        <v>36</v>
      </c>
      <c r="I1684" s="159"/>
      <c r="L1684" s="155"/>
      <c r="M1684" s="160"/>
      <c r="T1684" s="161"/>
      <c r="AT1684" s="156" t="s">
        <v>154</v>
      </c>
      <c r="AU1684" s="156" t="s">
        <v>91</v>
      </c>
      <c r="AV1684" s="13" t="s">
        <v>91</v>
      </c>
      <c r="AW1684" s="13" t="s">
        <v>42</v>
      </c>
      <c r="AX1684" s="13" t="s">
        <v>81</v>
      </c>
      <c r="AY1684" s="156" t="s">
        <v>142</v>
      </c>
    </row>
    <row r="1685" spans="2:65" s="14" customFormat="1">
      <c r="B1685" s="165"/>
      <c r="D1685" s="149" t="s">
        <v>154</v>
      </c>
      <c r="E1685" s="166" t="s">
        <v>79</v>
      </c>
      <c r="F1685" s="167" t="s">
        <v>210</v>
      </c>
      <c r="H1685" s="168">
        <v>95.6</v>
      </c>
      <c r="I1685" s="169"/>
      <c r="L1685" s="165"/>
      <c r="M1685" s="170"/>
      <c r="T1685" s="171"/>
      <c r="AT1685" s="166" t="s">
        <v>154</v>
      </c>
      <c r="AU1685" s="166" t="s">
        <v>91</v>
      </c>
      <c r="AV1685" s="14" t="s">
        <v>188</v>
      </c>
      <c r="AW1685" s="14" t="s">
        <v>42</v>
      </c>
      <c r="AX1685" s="14" t="s">
        <v>89</v>
      </c>
      <c r="AY1685" s="166" t="s">
        <v>142</v>
      </c>
    </row>
    <row r="1686" spans="2:65" s="1" customFormat="1" ht="37.9" customHeight="1">
      <c r="B1686" s="32"/>
      <c r="C1686" s="131" t="s">
        <v>1258</v>
      </c>
      <c r="D1686" s="131" t="s">
        <v>145</v>
      </c>
      <c r="E1686" s="132" t="s">
        <v>1259</v>
      </c>
      <c r="F1686" s="133" t="s">
        <v>1260</v>
      </c>
      <c r="G1686" s="134" t="s">
        <v>259</v>
      </c>
      <c r="H1686" s="135">
        <v>210</v>
      </c>
      <c r="I1686" s="136"/>
      <c r="J1686" s="137">
        <f>ROUND(I1686*H1686,2)</f>
        <v>0</v>
      </c>
      <c r="K1686" s="133" t="s">
        <v>149</v>
      </c>
      <c r="L1686" s="32"/>
      <c r="M1686" s="138" t="s">
        <v>79</v>
      </c>
      <c r="N1686" s="139" t="s">
        <v>51</v>
      </c>
      <c r="P1686" s="140">
        <f>O1686*H1686</f>
        <v>0</v>
      </c>
      <c r="Q1686" s="140">
        <v>0.27015</v>
      </c>
      <c r="R1686" s="140">
        <f>Q1686*H1686</f>
        <v>56.731499999999997</v>
      </c>
      <c r="S1686" s="140">
        <v>0</v>
      </c>
      <c r="T1686" s="141">
        <f>S1686*H1686</f>
        <v>0</v>
      </c>
      <c r="AR1686" s="142" t="s">
        <v>89</v>
      </c>
      <c r="AT1686" s="142" t="s">
        <v>145</v>
      </c>
      <c r="AU1686" s="142" t="s">
        <v>91</v>
      </c>
      <c r="AY1686" s="16" t="s">
        <v>142</v>
      </c>
      <c r="BE1686" s="143">
        <f>IF(N1686="základní",J1686,0)</f>
        <v>0</v>
      </c>
      <c r="BF1686" s="143">
        <f>IF(N1686="snížená",J1686,0)</f>
        <v>0</v>
      </c>
      <c r="BG1686" s="143">
        <f>IF(N1686="zákl. přenesená",J1686,0)</f>
        <v>0</v>
      </c>
      <c r="BH1686" s="143">
        <f>IF(N1686="sníž. přenesená",J1686,0)</f>
        <v>0</v>
      </c>
      <c r="BI1686" s="143">
        <f>IF(N1686="nulová",J1686,0)</f>
        <v>0</v>
      </c>
      <c r="BJ1686" s="16" t="s">
        <v>89</v>
      </c>
      <c r="BK1686" s="143">
        <f>ROUND(I1686*H1686,2)</f>
        <v>0</v>
      </c>
      <c r="BL1686" s="16" t="s">
        <v>89</v>
      </c>
      <c r="BM1686" s="142" t="s">
        <v>1261</v>
      </c>
    </row>
    <row r="1687" spans="2:65" s="1" customFormat="1">
      <c r="B1687" s="32"/>
      <c r="D1687" s="144" t="s">
        <v>152</v>
      </c>
      <c r="F1687" s="145" t="s">
        <v>1262</v>
      </c>
      <c r="I1687" s="146"/>
      <c r="L1687" s="32"/>
      <c r="M1687" s="147"/>
      <c r="T1687" s="53"/>
      <c r="AT1687" s="16" t="s">
        <v>152</v>
      </c>
      <c r="AU1687" s="16" t="s">
        <v>91</v>
      </c>
    </row>
    <row r="1688" spans="2:65" s="12" customFormat="1">
      <c r="B1688" s="148"/>
      <c r="D1688" s="149" t="s">
        <v>154</v>
      </c>
      <c r="E1688" s="150" t="s">
        <v>79</v>
      </c>
      <c r="F1688" s="151" t="s">
        <v>271</v>
      </c>
      <c r="H1688" s="150" t="s">
        <v>79</v>
      </c>
      <c r="I1688" s="152"/>
      <c r="L1688" s="148"/>
      <c r="M1688" s="153"/>
      <c r="T1688" s="154"/>
      <c r="AT1688" s="150" t="s">
        <v>154</v>
      </c>
      <c r="AU1688" s="150" t="s">
        <v>91</v>
      </c>
      <c r="AV1688" s="12" t="s">
        <v>89</v>
      </c>
      <c r="AW1688" s="12" t="s">
        <v>42</v>
      </c>
      <c r="AX1688" s="12" t="s">
        <v>81</v>
      </c>
      <c r="AY1688" s="150" t="s">
        <v>142</v>
      </c>
    </row>
    <row r="1689" spans="2:65" s="12" customFormat="1">
      <c r="B1689" s="148"/>
      <c r="D1689" s="149" t="s">
        <v>154</v>
      </c>
      <c r="E1689" s="150" t="s">
        <v>79</v>
      </c>
      <c r="F1689" s="151" t="s">
        <v>1166</v>
      </c>
      <c r="H1689" s="150" t="s">
        <v>79</v>
      </c>
      <c r="I1689" s="152"/>
      <c r="L1689" s="148"/>
      <c r="M1689" s="153"/>
      <c r="T1689" s="154"/>
      <c r="AT1689" s="150" t="s">
        <v>154</v>
      </c>
      <c r="AU1689" s="150" t="s">
        <v>91</v>
      </c>
      <c r="AV1689" s="12" t="s">
        <v>89</v>
      </c>
      <c r="AW1689" s="12" t="s">
        <v>42</v>
      </c>
      <c r="AX1689" s="12" t="s">
        <v>81</v>
      </c>
      <c r="AY1689" s="150" t="s">
        <v>142</v>
      </c>
    </row>
    <row r="1690" spans="2:65" s="13" customFormat="1">
      <c r="B1690" s="155"/>
      <c r="D1690" s="149" t="s">
        <v>154</v>
      </c>
      <c r="E1690" s="156" t="s">
        <v>79</v>
      </c>
      <c r="F1690" s="157" t="s">
        <v>927</v>
      </c>
      <c r="H1690" s="158">
        <v>120</v>
      </c>
      <c r="I1690" s="159"/>
      <c r="L1690" s="155"/>
      <c r="M1690" s="160"/>
      <c r="T1690" s="161"/>
      <c r="AT1690" s="156" t="s">
        <v>154</v>
      </c>
      <c r="AU1690" s="156" t="s">
        <v>91</v>
      </c>
      <c r="AV1690" s="13" t="s">
        <v>91</v>
      </c>
      <c r="AW1690" s="13" t="s">
        <v>42</v>
      </c>
      <c r="AX1690" s="13" t="s">
        <v>81</v>
      </c>
      <c r="AY1690" s="156" t="s">
        <v>142</v>
      </c>
    </row>
    <row r="1691" spans="2:65" s="12" customFormat="1">
      <c r="B1691" s="148"/>
      <c r="D1691" s="149" t="s">
        <v>154</v>
      </c>
      <c r="E1691" s="150" t="s">
        <v>79</v>
      </c>
      <c r="F1691" s="151" t="s">
        <v>1168</v>
      </c>
      <c r="H1691" s="150" t="s">
        <v>79</v>
      </c>
      <c r="I1691" s="152"/>
      <c r="L1691" s="148"/>
      <c r="M1691" s="153"/>
      <c r="T1691" s="154"/>
      <c r="AT1691" s="150" t="s">
        <v>154</v>
      </c>
      <c r="AU1691" s="150" t="s">
        <v>91</v>
      </c>
      <c r="AV1691" s="12" t="s">
        <v>89</v>
      </c>
      <c r="AW1691" s="12" t="s">
        <v>42</v>
      </c>
      <c r="AX1691" s="12" t="s">
        <v>81</v>
      </c>
      <c r="AY1691" s="150" t="s">
        <v>142</v>
      </c>
    </row>
    <row r="1692" spans="2:65" s="13" customFormat="1">
      <c r="B1692" s="155"/>
      <c r="D1692" s="149" t="s">
        <v>154</v>
      </c>
      <c r="E1692" s="156" t="s">
        <v>79</v>
      </c>
      <c r="F1692" s="157" t="s">
        <v>505</v>
      </c>
      <c r="H1692" s="158">
        <v>90</v>
      </c>
      <c r="I1692" s="159"/>
      <c r="L1692" s="155"/>
      <c r="M1692" s="160"/>
      <c r="T1692" s="161"/>
      <c r="AT1692" s="156" t="s">
        <v>154</v>
      </c>
      <c r="AU1692" s="156" t="s">
        <v>91</v>
      </c>
      <c r="AV1692" s="13" t="s">
        <v>91</v>
      </c>
      <c r="AW1692" s="13" t="s">
        <v>42</v>
      </c>
      <c r="AX1692" s="13" t="s">
        <v>81</v>
      </c>
      <c r="AY1692" s="156" t="s">
        <v>142</v>
      </c>
    </row>
    <row r="1693" spans="2:65" s="14" customFormat="1">
      <c r="B1693" s="165"/>
      <c r="D1693" s="149" t="s">
        <v>154</v>
      </c>
      <c r="E1693" s="166" t="s">
        <v>79</v>
      </c>
      <c r="F1693" s="167" t="s">
        <v>210</v>
      </c>
      <c r="H1693" s="168">
        <v>210</v>
      </c>
      <c r="I1693" s="169"/>
      <c r="L1693" s="165"/>
      <c r="M1693" s="170"/>
      <c r="T1693" s="171"/>
      <c r="AT1693" s="166" t="s">
        <v>154</v>
      </c>
      <c r="AU1693" s="166" t="s">
        <v>91</v>
      </c>
      <c r="AV1693" s="14" t="s">
        <v>188</v>
      </c>
      <c r="AW1693" s="14" t="s">
        <v>42</v>
      </c>
      <c r="AX1693" s="14" t="s">
        <v>89</v>
      </c>
      <c r="AY1693" s="166" t="s">
        <v>142</v>
      </c>
    </row>
    <row r="1694" spans="2:65" s="1" customFormat="1" ht="16.5" customHeight="1">
      <c r="B1694" s="32"/>
      <c r="C1694" s="172" t="s">
        <v>1263</v>
      </c>
      <c r="D1694" s="172" t="s">
        <v>239</v>
      </c>
      <c r="E1694" s="173" t="s">
        <v>1264</v>
      </c>
      <c r="F1694" s="174" t="s">
        <v>1265</v>
      </c>
      <c r="G1694" s="175" t="s">
        <v>259</v>
      </c>
      <c r="H1694" s="176">
        <v>210</v>
      </c>
      <c r="I1694" s="177"/>
      <c r="J1694" s="178">
        <f>ROUND(I1694*H1694,2)</f>
        <v>0</v>
      </c>
      <c r="K1694" s="174" t="s">
        <v>149</v>
      </c>
      <c r="L1694" s="179"/>
      <c r="M1694" s="180" t="s">
        <v>79</v>
      </c>
      <c r="N1694" s="181" t="s">
        <v>51</v>
      </c>
      <c r="P1694" s="140">
        <f>O1694*H1694</f>
        <v>0</v>
      </c>
      <c r="Q1694" s="140">
        <v>2.0000000000000002E-5</v>
      </c>
      <c r="R1694" s="140">
        <f>Q1694*H1694</f>
        <v>4.2000000000000006E-3</v>
      </c>
      <c r="S1694" s="140">
        <v>0</v>
      </c>
      <c r="T1694" s="141">
        <f>S1694*H1694</f>
        <v>0</v>
      </c>
      <c r="AR1694" s="142" t="s">
        <v>91</v>
      </c>
      <c r="AT1694" s="142" t="s">
        <v>239</v>
      </c>
      <c r="AU1694" s="142" t="s">
        <v>91</v>
      </c>
      <c r="AY1694" s="16" t="s">
        <v>142</v>
      </c>
      <c r="BE1694" s="143">
        <f>IF(N1694="základní",J1694,0)</f>
        <v>0</v>
      </c>
      <c r="BF1694" s="143">
        <f>IF(N1694="snížená",J1694,0)</f>
        <v>0</v>
      </c>
      <c r="BG1694" s="143">
        <f>IF(N1694="zákl. přenesená",J1694,0)</f>
        <v>0</v>
      </c>
      <c r="BH1694" s="143">
        <f>IF(N1694="sníž. přenesená",J1694,0)</f>
        <v>0</v>
      </c>
      <c r="BI1694" s="143">
        <f>IF(N1694="nulová",J1694,0)</f>
        <v>0</v>
      </c>
      <c r="BJ1694" s="16" t="s">
        <v>89</v>
      </c>
      <c r="BK1694" s="143">
        <f>ROUND(I1694*H1694,2)</f>
        <v>0</v>
      </c>
      <c r="BL1694" s="16" t="s">
        <v>89</v>
      </c>
      <c r="BM1694" s="142" t="s">
        <v>1266</v>
      </c>
    </row>
    <row r="1695" spans="2:65" s="12" customFormat="1">
      <c r="B1695" s="148"/>
      <c r="D1695" s="149" t="s">
        <v>154</v>
      </c>
      <c r="E1695" s="150" t="s">
        <v>79</v>
      </c>
      <c r="F1695" s="151" t="s">
        <v>271</v>
      </c>
      <c r="H1695" s="150" t="s">
        <v>79</v>
      </c>
      <c r="I1695" s="152"/>
      <c r="L1695" s="148"/>
      <c r="M1695" s="153"/>
      <c r="T1695" s="154"/>
      <c r="AT1695" s="150" t="s">
        <v>154</v>
      </c>
      <c r="AU1695" s="150" t="s">
        <v>91</v>
      </c>
      <c r="AV1695" s="12" t="s">
        <v>89</v>
      </c>
      <c r="AW1695" s="12" t="s">
        <v>42</v>
      </c>
      <c r="AX1695" s="12" t="s">
        <v>81</v>
      </c>
      <c r="AY1695" s="150" t="s">
        <v>142</v>
      </c>
    </row>
    <row r="1696" spans="2:65" s="12" customFormat="1">
      <c r="B1696" s="148"/>
      <c r="D1696" s="149" t="s">
        <v>154</v>
      </c>
      <c r="E1696" s="150" t="s">
        <v>79</v>
      </c>
      <c r="F1696" s="151" t="s">
        <v>1166</v>
      </c>
      <c r="H1696" s="150" t="s">
        <v>79</v>
      </c>
      <c r="I1696" s="152"/>
      <c r="L1696" s="148"/>
      <c r="M1696" s="153"/>
      <c r="T1696" s="154"/>
      <c r="AT1696" s="150" t="s">
        <v>154</v>
      </c>
      <c r="AU1696" s="150" t="s">
        <v>91</v>
      </c>
      <c r="AV1696" s="12" t="s">
        <v>89</v>
      </c>
      <c r="AW1696" s="12" t="s">
        <v>42</v>
      </c>
      <c r="AX1696" s="12" t="s">
        <v>81</v>
      </c>
      <c r="AY1696" s="150" t="s">
        <v>142</v>
      </c>
    </row>
    <row r="1697" spans="2:65" s="13" customFormat="1">
      <c r="B1697" s="155"/>
      <c r="D1697" s="149" t="s">
        <v>154</v>
      </c>
      <c r="E1697" s="156" t="s">
        <v>79</v>
      </c>
      <c r="F1697" s="157" t="s">
        <v>927</v>
      </c>
      <c r="H1697" s="158">
        <v>120</v>
      </c>
      <c r="I1697" s="159"/>
      <c r="L1697" s="155"/>
      <c r="M1697" s="160"/>
      <c r="T1697" s="161"/>
      <c r="AT1697" s="156" t="s">
        <v>154</v>
      </c>
      <c r="AU1697" s="156" t="s">
        <v>91</v>
      </c>
      <c r="AV1697" s="13" t="s">
        <v>91</v>
      </c>
      <c r="AW1697" s="13" t="s">
        <v>42</v>
      </c>
      <c r="AX1697" s="13" t="s">
        <v>81</v>
      </c>
      <c r="AY1697" s="156" t="s">
        <v>142</v>
      </c>
    </row>
    <row r="1698" spans="2:65" s="12" customFormat="1">
      <c r="B1698" s="148"/>
      <c r="D1698" s="149" t="s">
        <v>154</v>
      </c>
      <c r="E1698" s="150" t="s">
        <v>79</v>
      </c>
      <c r="F1698" s="151" t="s">
        <v>1168</v>
      </c>
      <c r="H1698" s="150" t="s">
        <v>79</v>
      </c>
      <c r="I1698" s="152"/>
      <c r="L1698" s="148"/>
      <c r="M1698" s="153"/>
      <c r="T1698" s="154"/>
      <c r="AT1698" s="150" t="s">
        <v>154</v>
      </c>
      <c r="AU1698" s="150" t="s">
        <v>91</v>
      </c>
      <c r="AV1698" s="12" t="s">
        <v>89</v>
      </c>
      <c r="AW1698" s="12" t="s">
        <v>42</v>
      </c>
      <c r="AX1698" s="12" t="s">
        <v>81</v>
      </c>
      <c r="AY1698" s="150" t="s">
        <v>142</v>
      </c>
    </row>
    <row r="1699" spans="2:65" s="13" customFormat="1">
      <c r="B1699" s="155"/>
      <c r="D1699" s="149" t="s">
        <v>154</v>
      </c>
      <c r="E1699" s="156" t="s">
        <v>79</v>
      </c>
      <c r="F1699" s="157" t="s">
        <v>505</v>
      </c>
      <c r="H1699" s="158">
        <v>90</v>
      </c>
      <c r="I1699" s="159"/>
      <c r="L1699" s="155"/>
      <c r="M1699" s="160"/>
      <c r="T1699" s="161"/>
      <c r="AT1699" s="156" t="s">
        <v>154</v>
      </c>
      <c r="AU1699" s="156" t="s">
        <v>91</v>
      </c>
      <c r="AV1699" s="13" t="s">
        <v>91</v>
      </c>
      <c r="AW1699" s="13" t="s">
        <v>42</v>
      </c>
      <c r="AX1699" s="13" t="s">
        <v>81</v>
      </c>
      <c r="AY1699" s="156" t="s">
        <v>142</v>
      </c>
    </row>
    <row r="1700" spans="2:65" s="14" customFormat="1">
      <c r="B1700" s="165"/>
      <c r="D1700" s="149" t="s">
        <v>154</v>
      </c>
      <c r="E1700" s="166" t="s">
        <v>79</v>
      </c>
      <c r="F1700" s="167" t="s">
        <v>210</v>
      </c>
      <c r="H1700" s="168">
        <v>210</v>
      </c>
      <c r="I1700" s="169"/>
      <c r="L1700" s="165"/>
      <c r="M1700" s="170"/>
      <c r="T1700" s="171"/>
      <c r="AT1700" s="166" t="s">
        <v>154</v>
      </c>
      <c r="AU1700" s="166" t="s">
        <v>91</v>
      </c>
      <c r="AV1700" s="14" t="s">
        <v>188</v>
      </c>
      <c r="AW1700" s="14" t="s">
        <v>42</v>
      </c>
      <c r="AX1700" s="14" t="s">
        <v>89</v>
      </c>
      <c r="AY1700" s="166" t="s">
        <v>142</v>
      </c>
    </row>
    <row r="1701" spans="2:65" s="1" customFormat="1" ht="33" customHeight="1">
      <c r="B1701" s="32"/>
      <c r="C1701" s="172" t="s">
        <v>1267</v>
      </c>
      <c r="D1701" s="172" t="s">
        <v>239</v>
      </c>
      <c r="E1701" s="173" t="s">
        <v>1268</v>
      </c>
      <c r="F1701" s="174" t="s">
        <v>1269</v>
      </c>
      <c r="G1701" s="175" t="s">
        <v>259</v>
      </c>
      <c r="H1701" s="176">
        <v>350</v>
      </c>
      <c r="I1701" s="177"/>
      <c r="J1701" s="178">
        <f>ROUND(I1701*H1701,2)</f>
        <v>0</v>
      </c>
      <c r="K1701" s="174" t="s">
        <v>149</v>
      </c>
      <c r="L1701" s="179"/>
      <c r="M1701" s="180" t="s">
        <v>79</v>
      </c>
      <c r="N1701" s="181" t="s">
        <v>51</v>
      </c>
      <c r="P1701" s="140">
        <f>O1701*H1701</f>
        <v>0</v>
      </c>
      <c r="Q1701" s="140">
        <v>6.8999999999999997E-4</v>
      </c>
      <c r="R1701" s="140">
        <f>Q1701*H1701</f>
        <v>0.24149999999999999</v>
      </c>
      <c r="S1701" s="140">
        <v>0</v>
      </c>
      <c r="T1701" s="141">
        <f>S1701*H1701</f>
        <v>0</v>
      </c>
      <c r="AR1701" s="142" t="s">
        <v>91</v>
      </c>
      <c r="AT1701" s="142" t="s">
        <v>239</v>
      </c>
      <c r="AU1701" s="142" t="s">
        <v>91</v>
      </c>
      <c r="AY1701" s="16" t="s">
        <v>142</v>
      </c>
      <c r="BE1701" s="143">
        <f>IF(N1701="základní",J1701,0)</f>
        <v>0</v>
      </c>
      <c r="BF1701" s="143">
        <f>IF(N1701="snížená",J1701,0)</f>
        <v>0</v>
      </c>
      <c r="BG1701" s="143">
        <f>IF(N1701="zákl. přenesená",J1701,0)</f>
        <v>0</v>
      </c>
      <c r="BH1701" s="143">
        <f>IF(N1701="sníž. přenesená",J1701,0)</f>
        <v>0</v>
      </c>
      <c r="BI1701" s="143">
        <f>IF(N1701="nulová",J1701,0)</f>
        <v>0</v>
      </c>
      <c r="BJ1701" s="16" t="s">
        <v>89</v>
      </c>
      <c r="BK1701" s="143">
        <f>ROUND(I1701*H1701,2)</f>
        <v>0</v>
      </c>
      <c r="BL1701" s="16" t="s">
        <v>89</v>
      </c>
      <c r="BM1701" s="142" t="s">
        <v>1270</v>
      </c>
    </row>
    <row r="1702" spans="2:65" s="12" customFormat="1">
      <c r="B1702" s="148"/>
      <c r="D1702" s="149" t="s">
        <v>154</v>
      </c>
      <c r="E1702" s="150" t="s">
        <v>79</v>
      </c>
      <c r="F1702" s="151" t="s">
        <v>271</v>
      </c>
      <c r="H1702" s="150" t="s">
        <v>79</v>
      </c>
      <c r="I1702" s="152"/>
      <c r="L1702" s="148"/>
      <c r="M1702" s="153"/>
      <c r="T1702" s="154"/>
      <c r="AT1702" s="150" t="s">
        <v>154</v>
      </c>
      <c r="AU1702" s="150" t="s">
        <v>91</v>
      </c>
      <c r="AV1702" s="12" t="s">
        <v>89</v>
      </c>
      <c r="AW1702" s="12" t="s">
        <v>42</v>
      </c>
      <c r="AX1702" s="12" t="s">
        <v>81</v>
      </c>
      <c r="AY1702" s="150" t="s">
        <v>142</v>
      </c>
    </row>
    <row r="1703" spans="2:65" s="12" customFormat="1">
      <c r="B1703" s="148"/>
      <c r="D1703" s="149" t="s">
        <v>154</v>
      </c>
      <c r="E1703" s="150" t="s">
        <v>79</v>
      </c>
      <c r="F1703" s="151" t="s">
        <v>340</v>
      </c>
      <c r="H1703" s="150" t="s">
        <v>79</v>
      </c>
      <c r="I1703" s="152"/>
      <c r="L1703" s="148"/>
      <c r="M1703" s="153"/>
      <c r="T1703" s="154"/>
      <c r="AT1703" s="150" t="s">
        <v>154</v>
      </c>
      <c r="AU1703" s="150" t="s">
        <v>91</v>
      </c>
      <c r="AV1703" s="12" t="s">
        <v>89</v>
      </c>
      <c r="AW1703" s="12" t="s">
        <v>42</v>
      </c>
      <c r="AX1703" s="12" t="s">
        <v>81</v>
      </c>
      <c r="AY1703" s="150" t="s">
        <v>142</v>
      </c>
    </row>
    <row r="1704" spans="2:65" s="12" customFormat="1">
      <c r="B1704" s="148"/>
      <c r="D1704" s="149" t="s">
        <v>154</v>
      </c>
      <c r="E1704" s="150" t="s">
        <v>79</v>
      </c>
      <c r="F1704" s="151" t="s">
        <v>1271</v>
      </c>
      <c r="H1704" s="150" t="s">
        <v>79</v>
      </c>
      <c r="I1704" s="152"/>
      <c r="L1704" s="148"/>
      <c r="M1704" s="153"/>
      <c r="T1704" s="154"/>
      <c r="AT1704" s="150" t="s">
        <v>154</v>
      </c>
      <c r="AU1704" s="150" t="s">
        <v>91</v>
      </c>
      <c r="AV1704" s="12" t="s">
        <v>89</v>
      </c>
      <c r="AW1704" s="12" t="s">
        <v>42</v>
      </c>
      <c r="AX1704" s="12" t="s">
        <v>81</v>
      </c>
      <c r="AY1704" s="150" t="s">
        <v>142</v>
      </c>
    </row>
    <row r="1705" spans="2:65" s="13" customFormat="1">
      <c r="B1705" s="155"/>
      <c r="D1705" s="149" t="s">
        <v>154</v>
      </c>
      <c r="E1705" s="156" t="s">
        <v>79</v>
      </c>
      <c r="F1705" s="157" t="s">
        <v>1272</v>
      </c>
      <c r="H1705" s="158">
        <v>350</v>
      </c>
      <c r="I1705" s="159"/>
      <c r="L1705" s="155"/>
      <c r="M1705" s="160"/>
      <c r="T1705" s="161"/>
      <c r="AT1705" s="156" t="s">
        <v>154</v>
      </c>
      <c r="AU1705" s="156" t="s">
        <v>91</v>
      </c>
      <c r="AV1705" s="13" t="s">
        <v>91</v>
      </c>
      <c r="AW1705" s="13" t="s">
        <v>42</v>
      </c>
      <c r="AX1705" s="13" t="s">
        <v>89</v>
      </c>
      <c r="AY1705" s="156" t="s">
        <v>142</v>
      </c>
    </row>
    <row r="1706" spans="2:65" s="1" customFormat="1" ht="55.5" customHeight="1">
      <c r="B1706" s="32"/>
      <c r="C1706" s="131" t="s">
        <v>1273</v>
      </c>
      <c r="D1706" s="131" t="s">
        <v>145</v>
      </c>
      <c r="E1706" s="132" t="s">
        <v>1274</v>
      </c>
      <c r="F1706" s="133" t="s">
        <v>1275</v>
      </c>
      <c r="G1706" s="134" t="s">
        <v>259</v>
      </c>
      <c r="H1706" s="135">
        <v>120</v>
      </c>
      <c r="I1706" s="136"/>
      <c r="J1706" s="137">
        <f>ROUND(I1706*H1706,2)</f>
        <v>0</v>
      </c>
      <c r="K1706" s="133" t="s">
        <v>149</v>
      </c>
      <c r="L1706" s="32"/>
      <c r="M1706" s="138" t="s">
        <v>79</v>
      </c>
      <c r="N1706" s="139" t="s">
        <v>51</v>
      </c>
      <c r="P1706" s="140">
        <f>O1706*H1706</f>
        <v>0</v>
      </c>
      <c r="Q1706" s="140">
        <v>0</v>
      </c>
      <c r="R1706" s="140">
        <f>Q1706*H1706</f>
        <v>0</v>
      </c>
      <c r="S1706" s="140">
        <v>0</v>
      </c>
      <c r="T1706" s="141">
        <f>S1706*H1706</f>
        <v>0</v>
      </c>
      <c r="AR1706" s="142" t="s">
        <v>89</v>
      </c>
      <c r="AT1706" s="142" t="s">
        <v>145</v>
      </c>
      <c r="AU1706" s="142" t="s">
        <v>91</v>
      </c>
      <c r="AY1706" s="16" t="s">
        <v>142</v>
      </c>
      <c r="BE1706" s="143">
        <f>IF(N1706="základní",J1706,0)</f>
        <v>0</v>
      </c>
      <c r="BF1706" s="143">
        <f>IF(N1706="snížená",J1706,0)</f>
        <v>0</v>
      </c>
      <c r="BG1706" s="143">
        <f>IF(N1706="zákl. přenesená",J1706,0)</f>
        <v>0</v>
      </c>
      <c r="BH1706" s="143">
        <f>IF(N1706="sníž. přenesená",J1706,0)</f>
        <v>0</v>
      </c>
      <c r="BI1706" s="143">
        <f>IF(N1706="nulová",J1706,0)</f>
        <v>0</v>
      </c>
      <c r="BJ1706" s="16" t="s">
        <v>89</v>
      </c>
      <c r="BK1706" s="143">
        <f>ROUND(I1706*H1706,2)</f>
        <v>0</v>
      </c>
      <c r="BL1706" s="16" t="s">
        <v>89</v>
      </c>
      <c r="BM1706" s="142" t="s">
        <v>1276</v>
      </c>
    </row>
    <row r="1707" spans="2:65" s="1" customFormat="1">
      <c r="B1707" s="32"/>
      <c r="D1707" s="144" t="s">
        <v>152</v>
      </c>
      <c r="F1707" s="145" t="s">
        <v>1277</v>
      </c>
      <c r="I1707" s="146"/>
      <c r="L1707" s="32"/>
      <c r="M1707" s="147"/>
      <c r="T1707" s="53"/>
      <c r="AT1707" s="16" t="s">
        <v>152</v>
      </c>
      <c r="AU1707" s="16" t="s">
        <v>91</v>
      </c>
    </row>
    <row r="1708" spans="2:65" s="12" customFormat="1">
      <c r="B1708" s="148"/>
      <c r="D1708" s="149" t="s">
        <v>154</v>
      </c>
      <c r="E1708" s="150" t="s">
        <v>79</v>
      </c>
      <c r="F1708" s="151" t="s">
        <v>271</v>
      </c>
      <c r="H1708" s="150" t="s">
        <v>79</v>
      </c>
      <c r="I1708" s="152"/>
      <c r="L1708" s="148"/>
      <c r="M1708" s="153"/>
      <c r="T1708" s="154"/>
      <c r="AT1708" s="150" t="s">
        <v>154</v>
      </c>
      <c r="AU1708" s="150" t="s">
        <v>91</v>
      </c>
      <c r="AV1708" s="12" t="s">
        <v>89</v>
      </c>
      <c r="AW1708" s="12" t="s">
        <v>42</v>
      </c>
      <c r="AX1708" s="12" t="s">
        <v>81</v>
      </c>
      <c r="AY1708" s="150" t="s">
        <v>142</v>
      </c>
    </row>
    <row r="1709" spans="2:65" s="12" customFormat="1">
      <c r="B1709" s="148"/>
      <c r="D1709" s="149" t="s">
        <v>154</v>
      </c>
      <c r="E1709" s="150" t="s">
        <v>79</v>
      </c>
      <c r="F1709" s="151" t="s">
        <v>1278</v>
      </c>
      <c r="H1709" s="150" t="s">
        <v>79</v>
      </c>
      <c r="I1709" s="152"/>
      <c r="L1709" s="148"/>
      <c r="M1709" s="153"/>
      <c r="T1709" s="154"/>
      <c r="AT1709" s="150" t="s">
        <v>154</v>
      </c>
      <c r="AU1709" s="150" t="s">
        <v>91</v>
      </c>
      <c r="AV1709" s="12" t="s">
        <v>89</v>
      </c>
      <c r="AW1709" s="12" t="s">
        <v>42</v>
      </c>
      <c r="AX1709" s="12" t="s">
        <v>81</v>
      </c>
      <c r="AY1709" s="150" t="s">
        <v>142</v>
      </c>
    </row>
    <row r="1710" spans="2:65" s="13" customFormat="1" ht="22.5">
      <c r="B1710" s="155"/>
      <c r="D1710" s="149" t="s">
        <v>154</v>
      </c>
      <c r="E1710" s="156" t="s">
        <v>79</v>
      </c>
      <c r="F1710" s="157" t="s">
        <v>1218</v>
      </c>
      <c r="H1710" s="158">
        <v>120</v>
      </c>
      <c r="I1710" s="159"/>
      <c r="L1710" s="155"/>
      <c r="M1710" s="160"/>
      <c r="T1710" s="161"/>
      <c r="AT1710" s="156" t="s">
        <v>154</v>
      </c>
      <c r="AU1710" s="156" t="s">
        <v>91</v>
      </c>
      <c r="AV1710" s="13" t="s">
        <v>91</v>
      </c>
      <c r="AW1710" s="13" t="s">
        <v>42</v>
      </c>
      <c r="AX1710" s="13" t="s">
        <v>89</v>
      </c>
      <c r="AY1710" s="156" t="s">
        <v>142</v>
      </c>
    </row>
    <row r="1711" spans="2:65" s="1" customFormat="1" ht="55.5" customHeight="1">
      <c r="B1711" s="32"/>
      <c r="C1711" s="131" t="s">
        <v>1279</v>
      </c>
      <c r="D1711" s="131" t="s">
        <v>145</v>
      </c>
      <c r="E1711" s="132" t="s">
        <v>1280</v>
      </c>
      <c r="F1711" s="133" t="s">
        <v>1281</v>
      </c>
      <c r="G1711" s="134" t="s">
        <v>259</v>
      </c>
      <c r="H1711" s="135">
        <v>90</v>
      </c>
      <c r="I1711" s="136"/>
      <c r="J1711" s="137">
        <f>ROUND(I1711*H1711,2)</f>
        <v>0</v>
      </c>
      <c r="K1711" s="133" t="s">
        <v>149</v>
      </c>
      <c r="L1711" s="32"/>
      <c r="M1711" s="138" t="s">
        <v>79</v>
      </c>
      <c r="N1711" s="139" t="s">
        <v>51</v>
      </c>
      <c r="P1711" s="140">
        <f>O1711*H1711</f>
        <v>0</v>
      </c>
      <c r="Q1711" s="140">
        <v>0</v>
      </c>
      <c r="R1711" s="140">
        <f>Q1711*H1711</f>
        <v>0</v>
      </c>
      <c r="S1711" s="140">
        <v>0</v>
      </c>
      <c r="T1711" s="141">
        <f>S1711*H1711</f>
        <v>0</v>
      </c>
      <c r="AR1711" s="142" t="s">
        <v>89</v>
      </c>
      <c r="AT1711" s="142" t="s">
        <v>145</v>
      </c>
      <c r="AU1711" s="142" t="s">
        <v>91</v>
      </c>
      <c r="AY1711" s="16" t="s">
        <v>142</v>
      </c>
      <c r="BE1711" s="143">
        <f>IF(N1711="základní",J1711,0)</f>
        <v>0</v>
      </c>
      <c r="BF1711" s="143">
        <f>IF(N1711="snížená",J1711,0)</f>
        <v>0</v>
      </c>
      <c r="BG1711" s="143">
        <f>IF(N1711="zákl. přenesená",J1711,0)</f>
        <v>0</v>
      </c>
      <c r="BH1711" s="143">
        <f>IF(N1711="sníž. přenesená",J1711,0)</f>
        <v>0</v>
      </c>
      <c r="BI1711" s="143">
        <f>IF(N1711="nulová",J1711,0)</f>
        <v>0</v>
      </c>
      <c r="BJ1711" s="16" t="s">
        <v>89</v>
      </c>
      <c r="BK1711" s="143">
        <f>ROUND(I1711*H1711,2)</f>
        <v>0</v>
      </c>
      <c r="BL1711" s="16" t="s">
        <v>89</v>
      </c>
      <c r="BM1711" s="142" t="s">
        <v>1282</v>
      </c>
    </row>
    <row r="1712" spans="2:65" s="1" customFormat="1">
      <c r="B1712" s="32"/>
      <c r="D1712" s="144" t="s">
        <v>152</v>
      </c>
      <c r="F1712" s="145" t="s">
        <v>1283</v>
      </c>
      <c r="I1712" s="146"/>
      <c r="L1712" s="32"/>
      <c r="M1712" s="147"/>
      <c r="T1712" s="53"/>
      <c r="AT1712" s="16" t="s">
        <v>152</v>
      </c>
      <c r="AU1712" s="16" t="s">
        <v>91</v>
      </c>
    </row>
    <row r="1713" spans="2:65" s="12" customFormat="1">
      <c r="B1713" s="148"/>
      <c r="D1713" s="149" t="s">
        <v>154</v>
      </c>
      <c r="E1713" s="150" t="s">
        <v>79</v>
      </c>
      <c r="F1713" s="151" t="s">
        <v>271</v>
      </c>
      <c r="H1713" s="150" t="s">
        <v>79</v>
      </c>
      <c r="I1713" s="152"/>
      <c r="L1713" s="148"/>
      <c r="M1713" s="153"/>
      <c r="T1713" s="154"/>
      <c r="AT1713" s="150" t="s">
        <v>154</v>
      </c>
      <c r="AU1713" s="150" t="s">
        <v>91</v>
      </c>
      <c r="AV1713" s="12" t="s">
        <v>89</v>
      </c>
      <c r="AW1713" s="12" t="s">
        <v>42</v>
      </c>
      <c r="AX1713" s="12" t="s">
        <v>81</v>
      </c>
      <c r="AY1713" s="150" t="s">
        <v>142</v>
      </c>
    </row>
    <row r="1714" spans="2:65" s="12" customFormat="1">
      <c r="B1714" s="148"/>
      <c r="D1714" s="149" t="s">
        <v>154</v>
      </c>
      <c r="E1714" s="150" t="s">
        <v>79</v>
      </c>
      <c r="F1714" s="151" t="s">
        <v>1284</v>
      </c>
      <c r="H1714" s="150" t="s">
        <v>79</v>
      </c>
      <c r="I1714" s="152"/>
      <c r="L1714" s="148"/>
      <c r="M1714" s="153"/>
      <c r="T1714" s="154"/>
      <c r="AT1714" s="150" t="s">
        <v>154</v>
      </c>
      <c r="AU1714" s="150" t="s">
        <v>91</v>
      </c>
      <c r="AV1714" s="12" t="s">
        <v>89</v>
      </c>
      <c r="AW1714" s="12" t="s">
        <v>42</v>
      </c>
      <c r="AX1714" s="12" t="s">
        <v>81</v>
      </c>
      <c r="AY1714" s="150" t="s">
        <v>142</v>
      </c>
    </row>
    <row r="1715" spans="2:65" s="13" customFormat="1">
      <c r="B1715" s="155"/>
      <c r="D1715" s="149" t="s">
        <v>154</v>
      </c>
      <c r="E1715" s="156" t="s">
        <v>79</v>
      </c>
      <c r="F1715" s="157" t="s">
        <v>1224</v>
      </c>
      <c r="H1715" s="158">
        <v>90</v>
      </c>
      <c r="I1715" s="159"/>
      <c r="L1715" s="155"/>
      <c r="M1715" s="160"/>
      <c r="T1715" s="161"/>
      <c r="AT1715" s="156" t="s">
        <v>154</v>
      </c>
      <c r="AU1715" s="156" t="s">
        <v>91</v>
      </c>
      <c r="AV1715" s="13" t="s">
        <v>91</v>
      </c>
      <c r="AW1715" s="13" t="s">
        <v>42</v>
      </c>
      <c r="AX1715" s="13" t="s">
        <v>89</v>
      </c>
      <c r="AY1715" s="156" t="s">
        <v>142</v>
      </c>
    </row>
    <row r="1716" spans="2:65" s="1" customFormat="1" ht="55.5" customHeight="1">
      <c r="B1716" s="32"/>
      <c r="C1716" s="131" t="s">
        <v>1285</v>
      </c>
      <c r="D1716" s="131" t="s">
        <v>145</v>
      </c>
      <c r="E1716" s="132" t="s">
        <v>1286</v>
      </c>
      <c r="F1716" s="133" t="s">
        <v>1287</v>
      </c>
      <c r="G1716" s="134" t="s">
        <v>259</v>
      </c>
      <c r="H1716" s="135">
        <v>15</v>
      </c>
      <c r="I1716" s="136"/>
      <c r="J1716" s="137">
        <f>ROUND(I1716*H1716,2)</f>
        <v>0</v>
      </c>
      <c r="K1716" s="133" t="s">
        <v>149</v>
      </c>
      <c r="L1716" s="32"/>
      <c r="M1716" s="138" t="s">
        <v>79</v>
      </c>
      <c r="N1716" s="139" t="s">
        <v>51</v>
      </c>
      <c r="P1716" s="140">
        <f>O1716*H1716</f>
        <v>0</v>
      </c>
      <c r="Q1716" s="140">
        <v>0</v>
      </c>
      <c r="R1716" s="140">
        <f>Q1716*H1716</f>
        <v>0</v>
      </c>
      <c r="S1716" s="140">
        <v>0</v>
      </c>
      <c r="T1716" s="141">
        <f>S1716*H1716</f>
        <v>0</v>
      </c>
      <c r="AR1716" s="142" t="s">
        <v>89</v>
      </c>
      <c r="AT1716" s="142" t="s">
        <v>145</v>
      </c>
      <c r="AU1716" s="142" t="s">
        <v>91</v>
      </c>
      <c r="AY1716" s="16" t="s">
        <v>142</v>
      </c>
      <c r="BE1716" s="143">
        <f>IF(N1716="základní",J1716,0)</f>
        <v>0</v>
      </c>
      <c r="BF1716" s="143">
        <f>IF(N1716="snížená",J1716,0)</f>
        <v>0</v>
      </c>
      <c r="BG1716" s="143">
        <f>IF(N1716="zákl. přenesená",J1716,0)</f>
        <v>0</v>
      </c>
      <c r="BH1716" s="143">
        <f>IF(N1716="sníž. přenesená",J1716,0)</f>
        <v>0</v>
      </c>
      <c r="BI1716" s="143">
        <f>IF(N1716="nulová",J1716,0)</f>
        <v>0</v>
      </c>
      <c r="BJ1716" s="16" t="s">
        <v>89</v>
      </c>
      <c r="BK1716" s="143">
        <f>ROUND(I1716*H1716,2)</f>
        <v>0</v>
      </c>
      <c r="BL1716" s="16" t="s">
        <v>89</v>
      </c>
      <c r="BM1716" s="142" t="s">
        <v>1288</v>
      </c>
    </row>
    <row r="1717" spans="2:65" s="1" customFormat="1">
      <c r="B1717" s="32"/>
      <c r="D1717" s="144" t="s">
        <v>152</v>
      </c>
      <c r="F1717" s="145" t="s">
        <v>1289</v>
      </c>
      <c r="I1717" s="146"/>
      <c r="L1717" s="32"/>
      <c r="M1717" s="147"/>
      <c r="T1717" s="53"/>
      <c r="AT1717" s="16" t="s">
        <v>152</v>
      </c>
      <c r="AU1717" s="16" t="s">
        <v>91</v>
      </c>
    </row>
    <row r="1718" spans="2:65" s="12" customFormat="1">
      <c r="B1718" s="148"/>
      <c r="D1718" s="149" t="s">
        <v>154</v>
      </c>
      <c r="E1718" s="150" t="s">
        <v>79</v>
      </c>
      <c r="F1718" s="151" t="s">
        <v>271</v>
      </c>
      <c r="H1718" s="150" t="s">
        <v>79</v>
      </c>
      <c r="I1718" s="152"/>
      <c r="L1718" s="148"/>
      <c r="M1718" s="153"/>
      <c r="T1718" s="154"/>
      <c r="AT1718" s="150" t="s">
        <v>154</v>
      </c>
      <c r="AU1718" s="150" t="s">
        <v>91</v>
      </c>
      <c r="AV1718" s="12" t="s">
        <v>89</v>
      </c>
      <c r="AW1718" s="12" t="s">
        <v>42</v>
      </c>
      <c r="AX1718" s="12" t="s">
        <v>81</v>
      </c>
      <c r="AY1718" s="150" t="s">
        <v>142</v>
      </c>
    </row>
    <row r="1719" spans="2:65" s="12" customFormat="1">
      <c r="B1719" s="148"/>
      <c r="D1719" s="149" t="s">
        <v>154</v>
      </c>
      <c r="E1719" s="150" t="s">
        <v>79</v>
      </c>
      <c r="F1719" s="151" t="s">
        <v>1290</v>
      </c>
      <c r="H1719" s="150" t="s">
        <v>79</v>
      </c>
      <c r="I1719" s="152"/>
      <c r="L1719" s="148"/>
      <c r="M1719" s="153"/>
      <c r="T1719" s="154"/>
      <c r="AT1719" s="150" t="s">
        <v>154</v>
      </c>
      <c r="AU1719" s="150" t="s">
        <v>91</v>
      </c>
      <c r="AV1719" s="12" t="s">
        <v>89</v>
      </c>
      <c r="AW1719" s="12" t="s">
        <v>42</v>
      </c>
      <c r="AX1719" s="12" t="s">
        <v>81</v>
      </c>
      <c r="AY1719" s="150" t="s">
        <v>142</v>
      </c>
    </row>
    <row r="1720" spans="2:65" s="13" customFormat="1">
      <c r="B1720" s="155"/>
      <c r="D1720" s="149" t="s">
        <v>154</v>
      </c>
      <c r="E1720" s="156" t="s">
        <v>79</v>
      </c>
      <c r="F1720" s="157" t="s">
        <v>1230</v>
      </c>
      <c r="H1720" s="158">
        <v>15</v>
      </c>
      <c r="I1720" s="159"/>
      <c r="L1720" s="155"/>
      <c r="M1720" s="160"/>
      <c r="T1720" s="161"/>
      <c r="AT1720" s="156" t="s">
        <v>154</v>
      </c>
      <c r="AU1720" s="156" t="s">
        <v>91</v>
      </c>
      <c r="AV1720" s="13" t="s">
        <v>91</v>
      </c>
      <c r="AW1720" s="13" t="s">
        <v>42</v>
      </c>
      <c r="AX1720" s="13" t="s">
        <v>89</v>
      </c>
      <c r="AY1720" s="156" t="s">
        <v>142</v>
      </c>
    </row>
    <row r="1721" spans="2:65" s="1" customFormat="1" ht="49.15" customHeight="1">
      <c r="B1721" s="32"/>
      <c r="C1721" s="131" t="s">
        <v>1291</v>
      </c>
      <c r="D1721" s="131" t="s">
        <v>145</v>
      </c>
      <c r="E1721" s="132" t="s">
        <v>1292</v>
      </c>
      <c r="F1721" s="133" t="s">
        <v>1293</v>
      </c>
      <c r="G1721" s="134" t="s">
        <v>259</v>
      </c>
      <c r="H1721" s="135">
        <v>6</v>
      </c>
      <c r="I1721" s="136"/>
      <c r="J1721" s="137">
        <f>ROUND(I1721*H1721,2)</f>
        <v>0</v>
      </c>
      <c r="K1721" s="133" t="s">
        <v>149</v>
      </c>
      <c r="L1721" s="32"/>
      <c r="M1721" s="138" t="s">
        <v>79</v>
      </c>
      <c r="N1721" s="139" t="s">
        <v>51</v>
      </c>
      <c r="P1721" s="140">
        <f>O1721*H1721</f>
        <v>0</v>
      </c>
      <c r="Q1721" s="140">
        <v>0.38424999999999998</v>
      </c>
      <c r="R1721" s="140">
        <f>Q1721*H1721</f>
        <v>2.3054999999999999</v>
      </c>
      <c r="S1721" s="140">
        <v>0</v>
      </c>
      <c r="T1721" s="141">
        <f>S1721*H1721</f>
        <v>0</v>
      </c>
      <c r="AR1721" s="142" t="s">
        <v>89</v>
      </c>
      <c r="AT1721" s="142" t="s">
        <v>145</v>
      </c>
      <c r="AU1721" s="142" t="s">
        <v>91</v>
      </c>
      <c r="AY1721" s="16" t="s">
        <v>142</v>
      </c>
      <c r="BE1721" s="143">
        <f>IF(N1721="základní",J1721,0)</f>
        <v>0</v>
      </c>
      <c r="BF1721" s="143">
        <f>IF(N1721="snížená",J1721,0)</f>
        <v>0</v>
      </c>
      <c r="BG1721" s="143">
        <f>IF(N1721="zákl. přenesená",J1721,0)</f>
        <v>0</v>
      </c>
      <c r="BH1721" s="143">
        <f>IF(N1721="sníž. přenesená",J1721,0)</f>
        <v>0</v>
      </c>
      <c r="BI1721" s="143">
        <f>IF(N1721="nulová",J1721,0)</f>
        <v>0</v>
      </c>
      <c r="BJ1721" s="16" t="s">
        <v>89</v>
      </c>
      <c r="BK1721" s="143">
        <f>ROUND(I1721*H1721,2)</f>
        <v>0</v>
      </c>
      <c r="BL1721" s="16" t="s">
        <v>89</v>
      </c>
      <c r="BM1721" s="142" t="s">
        <v>1294</v>
      </c>
    </row>
    <row r="1722" spans="2:65" s="1" customFormat="1">
      <c r="B1722" s="32"/>
      <c r="D1722" s="144" t="s">
        <v>152</v>
      </c>
      <c r="F1722" s="145" t="s">
        <v>1295</v>
      </c>
      <c r="I1722" s="146"/>
      <c r="L1722" s="32"/>
      <c r="M1722" s="147"/>
      <c r="T1722" s="53"/>
      <c r="AT1722" s="16" t="s">
        <v>152</v>
      </c>
      <c r="AU1722" s="16" t="s">
        <v>91</v>
      </c>
    </row>
    <row r="1723" spans="2:65" s="12" customFormat="1">
      <c r="B1723" s="148"/>
      <c r="D1723" s="149" t="s">
        <v>154</v>
      </c>
      <c r="E1723" s="150" t="s">
        <v>79</v>
      </c>
      <c r="F1723" s="151" t="s">
        <v>198</v>
      </c>
      <c r="H1723" s="150" t="s">
        <v>79</v>
      </c>
      <c r="I1723" s="152"/>
      <c r="L1723" s="148"/>
      <c r="M1723" s="153"/>
      <c r="T1723" s="154"/>
      <c r="AT1723" s="150" t="s">
        <v>154</v>
      </c>
      <c r="AU1723" s="150" t="s">
        <v>91</v>
      </c>
      <c r="AV1723" s="12" t="s">
        <v>89</v>
      </c>
      <c r="AW1723" s="12" t="s">
        <v>42</v>
      </c>
      <c r="AX1723" s="12" t="s">
        <v>81</v>
      </c>
      <c r="AY1723" s="150" t="s">
        <v>142</v>
      </c>
    </row>
    <row r="1724" spans="2:65" s="12" customFormat="1">
      <c r="B1724" s="148"/>
      <c r="D1724" s="149" t="s">
        <v>154</v>
      </c>
      <c r="E1724" s="150" t="s">
        <v>79</v>
      </c>
      <c r="F1724" s="151" t="s">
        <v>466</v>
      </c>
      <c r="H1724" s="150" t="s">
        <v>79</v>
      </c>
      <c r="I1724" s="152"/>
      <c r="L1724" s="148"/>
      <c r="M1724" s="153"/>
      <c r="T1724" s="154"/>
      <c r="AT1724" s="150" t="s">
        <v>154</v>
      </c>
      <c r="AU1724" s="150" t="s">
        <v>91</v>
      </c>
      <c r="AV1724" s="12" t="s">
        <v>89</v>
      </c>
      <c r="AW1724" s="12" t="s">
        <v>42</v>
      </c>
      <c r="AX1724" s="12" t="s">
        <v>81</v>
      </c>
      <c r="AY1724" s="150" t="s">
        <v>142</v>
      </c>
    </row>
    <row r="1725" spans="2:65" s="13" customFormat="1">
      <c r="B1725" s="155"/>
      <c r="D1725" s="149" t="s">
        <v>154</v>
      </c>
      <c r="E1725" s="156" t="s">
        <v>79</v>
      </c>
      <c r="F1725" s="157" t="s">
        <v>1296</v>
      </c>
      <c r="H1725" s="158">
        <v>1.5</v>
      </c>
      <c r="I1725" s="159"/>
      <c r="L1725" s="155"/>
      <c r="M1725" s="160"/>
      <c r="T1725" s="161"/>
      <c r="AT1725" s="156" t="s">
        <v>154</v>
      </c>
      <c r="AU1725" s="156" t="s">
        <v>91</v>
      </c>
      <c r="AV1725" s="13" t="s">
        <v>91</v>
      </c>
      <c r="AW1725" s="13" t="s">
        <v>42</v>
      </c>
      <c r="AX1725" s="13" t="s">
        <v>81</v>
      </c>
      <c r="AY1725" s="156" t="s">
        <v>142</v>
      </c>
    </row>
    <row r="1726" spans="2:65" s="12" customFormat="1">
      <c r="B1726" s="148"/>
      <c r="D1726" s="149" t="s">
        <v>154</v>
      </c>
      <c r="E1726" s="150" t="s">
        <v>79</v>
      </c>
      <c r="F1726" s="151" t="s">
        <v>470</v>
      </c>
      <c r="H1726" s="150" t="s">
        <v>79</v>
      </c>
      <c r="I1726" s="152"/>
      <c r="L1726" s="148"/>
      <c r="M1726" s="153"/>
      <c r="T1726" s="154"/>
      <c r="AT1726" s="150" t="s">
        <v>154</v>
      </c>
      <c r="AU1726" s="150" t="s">
        <v>91</v>
      </c>
      <c r="AV1726" s="12" t="s">
        <v>89</v>
      </c>
      <c r="AW1726" s="12" t="s">
        <v>42</v>
      </c>
      <c r="AX1726" s="12" t="s">
        <v>81</v>
      </c>
      <c r="AY1726" s="150" t="s">
        <v>142</v>
      </c>
    </row>
    <row r="1727" spans="2:65" s="13" customFormat="1">
      <c r="B1727" s="155"/>
      <c r="D1727" s="149" t="s">
        <v>154</v>
      </c>
      <c r="E1727" s="156" t="s">
        <v>79</v>
      </c>
      <c r="F1727" s="157" t="s">
        <v>1296</v>
      </c>
      <c r="H1727" s="158">
        <v>1.5</v>
      </c>
      <c r="I1727" s="159"/>
      <c r="L1727" s="155"/>
      <c r="M1727" s="160"/>
      <c r="T1727" s="161"/>
      <c r="AT1727" s="156" t="s">
        <v>154</v>
      </c>
      <c r="AU1727" s="156" t="s">
        <v>91</v>
      </c>
      <c r="AV1727" s="13" t="s">
        <v>91</v>
      </c>
      <c r="AW1727" s="13" t="s">
        <v>42</v>
      </c>
      <c r="AX1727" s="13" t="s">
        <v>81</v>
      </c>
      <c r="AY1727" s="156" t="s">
        <v>142</v>
      </c>
    </row>
    <row r="1728" spans="2:65" s="12" customFormat="1">
      <c r="B1728" s="148"/>
      <c r="D1728" s="149" t="s">
        <v>154</v>
      </c>
      <c r="E1728" s="150" t="s">
        <v>79</v>
      </c>
      <c r="F1728" s="151" t="s">
        <v>473</v>
      </c>
      <c r="H1728" s="150" t="s">
        <v>79</v>
      </c>
      <c r="I1728" s="152"/>
      <c r="L1728" s="148"/>
      <c r="M1728" s="153"/>
      <c r="T1728" s="154"/>
      <c r="AT1728" s="150" t="s">
        <v>154</v>
      </c>
      <c r="AU1728" s="150" t="s">
        <v>91</v>
      </c>
      <c r="AV1728" s="12" t="s">
        <v>89</v>
      </c>
      <c r="AW1728" s="12" t="s">
        <v>42</v>
      </c>
      <c r="AX1728" s="12" t="s">
        <v>81</v>
      </c>
      <c r="AY1728" s="150" t="s">
        <v>142</v>
      </c>
    </row>
    <row r="1729" spans="2:65" s="13" customFormat="1">
      <c r="B1729" s="155"/>
      <c r="D1729" s="149" t="s">
        <v>154</v>
      </c>
      <c r="E1729" s="156" t="s">
        <v>79</v>
      </c>
      <c r="F1729" s="157" t="s">
        <v>1296</v>
      </c>
      <c r="H1729" s="158">
        <v>1.5</v>
      </c>
      <c r="I1729" s="159"/>
      <c r="L1729" s="155"/>
      <c r="M1729" s="160"/>
      <c r="T1729" s="161"/>
      <c r="AT1729" s="156" t="s">
        <v>154</v>
      </c>
      <c r="AU1729" s="156" t="s">
        <v>91</v>
      </c>
      <c r="AV1729" s="13" t="s">
        <v>91</v>
      </c>
      <c r="AW1729" s="13" t="s">
        <v>42</v>
      </c>
      <c r="AX1729" s="13" t="s">
        <v>81</v>
      </c>
      <c r="AY1729" s="156" t="s">
        <v>142</v>
      </c>
    </row>
    <row r="1730" spans="2:65" s="12" customFormat="1">
      <c r="B1730" s="148"/>
      <c r="D1730" s="149" t="s">
        <v>154</v>
      </c>
      <c r="E1730" s="150" t="s">
        <v>79</v>
      </c>
      <c r="F1730" s="151" t="s">
        <v>474</v>
      </c>
      <c r="H1730" s="150" t="s">
        <v>79</v>
      </c>
      <c r="I1730" s="152"/>
      <c r="L1730" s="148"/>
      <c r="M1730" s="153"/>
      <c r="T1730" s="154"/>
      <c r="AT1730" s="150" t="s">
        <v>154</v>
      </c>
      <c r="AU1730" s="150" t="s">
        <v>91</v>
      </c>
      <c r="AV1730" s="12" t="s">
        <v>89</v>
      </c>
      <c r="AW1730" s="12" t="s">
        <v>42</v>
      </c>
      <c r="AX1730" s="12" t="s">
        <v>81</v>
      </c>
      <c r="AY1730" s="150" t="s">
        <v>142</v>
      </c>
    </row>
    <row r="1731" spans="2:65" s="13" customFormat="1">
      <c r="B1731" s="155"/>
      <c r="D1731" s="149" t="s">
        <v>154</v>
      </c>
      <c r="E1731" s="156" t="s">
        <v>79</v>
      </c>
      <c r="F1731" s="157" t="s">
        <v>1296</v>
      </c>
      <c r="H1731" s="158">
        <v>1.5</v>
      </c>
      <c r="I1731" s="159"/>
      <c r="L1731" s="155"/>
      <c r="M1731" s="160"/>
      <c r="T1731" s="161"/>
      <c r="AT1731" s="156" t="s">
        <v>154</v>
      </c>
      <c r="AU1731" s="156" t="s">
        <v>91</v>
      </c>
      <c r="AV1731" s="13" t="s">
        <v>91</v>
      </c>
      <c r="AW1731" s="13" t="s">
        <v>42</v>
      </c>
      <c r="AX1731" s="13" t="s">
        <v>81</v>
      </c>
      <c r="AY1731" s="156" t="s">
        <v>142</v>
      </c>
    </row>
    <row r="1732" spans="2:65" s="14" customFormat="1">
      <c r="B1732" s="165"/>
      <c r="D1732" s="149" t="s">
        <v>154</v>
      </c>
      <c r="E1732" s="166" t="s">
        <v>79</v>
      </c>
      <c r="F1732" s="167" t="s">
        <v>210</v>
      </c>
      <c r="H1732" s="168">
        <v>6</v>
      </c>
      <c r="I1732" s="169"/>
      <c r="L1732" s="165"/>
      <c r="M1732" s="170"/>
      <c r="T1732" s="171"/>
      <c r="AT1732" s="166" t="s">
        <v>154</v>
      </c>
      <c r="AU1732" s="166" t="s">
        <v>91</v>
      </c>
      <c r="AV1732" s="14" t="s">
        <v>188</v>
      </c>
      <c r="AW1732" s="14" t="s">
        <v>42</v>
      </c>
      <c r="AX1732" s="14" t="s">
        <v>89</v>
      </c>
      <c r="AY1732" s="166" t="s">
        <v>142</v>
      </c>
    </row>
    <row r="1733" spans="2:65" s="1" customFormat="1" ht="21.75" customHeight="1">
      <c r="B1733" s="32"/>
      <c r="C1733" s="172" t="s">
        <v>1297</v>
      </c>
      <c r="D1733" s="172" t="s">
        <v>239</v>
      </c>
      <c r="E1733" s="173" t="s">
        <v>1298</v>
      </c>
      <c r="F1733" s="174" t="s">
        <v>1299</v>
      </c>
      <c r="G1733" s="175" t="s">
        <v>259</v>
      </c>
      <c r="H1733" s="176">
        <v>6</v>
      </c>
      <c r="I1733" s="177"/>
      <c r="J1733" s="178">
        <f>ROUND(I1733*H1733,2)</f>
        <v>0</v>
      </c>
      <c r="K1733" s="174" t="s">
        <v>149</v>
      </c>
      <c r="L1733" s="179"/>
      <c r="M1733" s="180" t="s">
        <v>79</v>
      </c>
      <c r="N1733" s="181" t="s">
        <v>51</v>
      </c>
      <c r="P1733" s="140">
        <f>O1733*H1733</f>
        <v>0</v>
      </c>
      <c r="Q1733" s="140">
        <v>1.306E-2</v>
      </c>
      <c r="R1733" s="140">
        <f>Q1733*H1733</f>
        <v>7.8359999999999999E-2</v>
      </c>
      <c r="S1733" s="140">
        <v>0</v>
      </c>
      <c r="T1733" s="141">
        <f>S1733*H1733</f>
        <v>0</v>
      </c>
      <c r="AR1733" s="142" t="s">
        <v>91</v>
      </c>
      <c r="AT1733" s="142" t="s">
        <v>239</v>
      </c>
      <c r="AU1733" s="142" t="s">
        <v>91</v>
      </c>
      <c r="AY1733" s="16" t="s">
        <v>142</v>
      </c>
      <c r="BE1733" s="143">
        <f>IF(N1733="základní",J1733,0)</f>
        <v>0</v>
      </c>
      <c r="BF1733" s="143">
        <f>IF(N1733="snížená",J1733,0)</f>
        <v>0</v>
      </c>
      <c r="BG1733" s="143">
        <f>IF(N1733="zákl. přenesená",J1733,0)</f>
        <v>0</v>
      </c>
      <c r="BH1733" s="143">
        <f>IF(N1733="sníž. přenesená",J1733,0)</f>
        <v>0</v>
      </c>
      <c r="BI1733" s="143">
        <f>IF(N1733="nulová",J1733,0)</f>
        <v>0</v>
      </c>
      <c r="BJ1733" s="16" t="s">
        <v>89</v>
      </c>
      <c r="BK1733" s="143">
        <f>ROUND(I1733*H1733,2)</f>
        <v>0</v>
      </c>
      <c r="BL1733" s="16" t="s">
        <v>89</v>
      </c>
      <c r="BM1733" s="142" t="s">
        <v>1300</v>
      </c>
    </row>
    <row r="1734" spans="2:65" s="12" customFormat="1">
      <c r="B1734" s="148"/>
      <c r="D1734" s="149" t="s">
        <v>154</v>
      </c>
      <c r="E1734" s="150" t="s">
        <v>79</v>
      </c>
      <c r="F1734" s="151" t="s">
        <v>198</v>
      </c>
      <c r="H1734" s="150" t="s">
        <v>79</v>
      </c>
      <c r="I1734" s="152"/>
      <c r="L1734" s="148"/>
      <c r="M1734" s="153"/>
      <c r="T1734" s="154"/>
      <c r="AT1734" s="150" t="s">
        <v>154</v>
      </c>
      <c r="AU1734" s="150" t="s">
        <v>91</v>
      </c>
      <c r="AV1734" s="12" t="s">
        <v>89</v>
      </c>
      <c r="AW1734" s="12" t="s">
        <v>42</v>
      </c>
      <c r="AX1734" s="12" t="s">
        <v>81</v>
      </c>
      <c r="AY1734" s="150" t="s">
        <v>142</v>
      </c>
    </row>
    <row r="1735" spans="2:65" s="12" customFormat="1">
      <c r="B1735" s="148"/>
      <c r="D1735" s="149" t="s">
        <v>154</v>
      </c>
      <c r="E1735" s="150" t="s">
        <v>79</v>
      </c>
      <c r="F1735" s="151" t="s">
        <v>466</v>
      </c>
      <c r="H1735" s="150" t="s">
        <v>79</v>
      </c>
      <c r="I1735" s="152"/>
      <c r="L1735" s="148"/>
      <c r="M1735" s="153"/>
      <c r="T1735" s="154"/>
      <c r="AT1735" s="150" t="s">
        <v>154</v>
      </c>
      <c r="AU1735" s="150" t="s">
        <v>91</v>
      </c>
      <c r="AV1735" s="12" t="s">
        <v>89</v>
      </c>
      <c r="AW1735" s="12" t="s">
        <v>42</v>
      </c>
      <c r="AX1735" s="12" t="s">
        <v>81</v>
      </c>
      <c r="AY1735" s="150" t="s">
        <v>142</v>
      </c>
    </row>
    <row r="1736" spans="2:65" s="13" customFormat="1">
      <c r="B1736" s="155"/>
      <c r="D1736" s="149" t="s">
        <v>154</v>
      </c>
      <c r="E1736" s="156" t="s">
        <v>79</v>
      </c>
      <c r="F1736" s="157" t="s">
        <v>1296</v>
      </c>
      <c r="H1736" s="158">
        <v>1.5</v>
      </c>
      <c r="I1736" s="159"/>
      <c r="L1736" s="155"/>
      <c r="M1736" s="160"/>
      <c r="T1736" s="161"/>
      <c r="AT1736" s="156" t="s">
        <v>154</v>
      </c>
      <c r="AU1736" s="156" t="s">
        <v>91</v>
      </c>
      <c r="AV1736" s="13" t="s">
        <v>91</v>
      </c>
      <c r="AW1736" s="13" t="s">
        <v>42</v>
      </c>
      <c r="AX1736" s="13" t="s">
        <v>81</v>
      </c>
      <c r="AY1736" s="156" t="s">
        <v>142</v>
      </c>
    </row>
    <row r="1737" spans="2:65" s="12" customFormat="1">
      <c r="B1737" s="148"/>
      <c r="D1737" s="149" t="s">
        <v>154</v>
      </c>
      <c r="E1737" s="150" t="s">
        <v>79</v>
      </c>
      <c r="F1737" s="151" t="s">
        <v>470</v>
      </c>
      <c r="H1737" s="150" t="s">
        <v>79</v>
      </c>
      <c r="I1737" s="152"/>
      <c r="L1737" s="148"/>
      <c r="M1737" s="153"/>
      <c r="T1737" s="154"/>
      <c r="AT1737" s="150" t="s">
        <v>154</v>
      </c>
      <c r="AU1737" s="150" t="s">
        <v>91</v>
      </c>
      <c r="AV1737" s="12" t="s">
        <v>89</v>
      </c>
      <c r="AW1737" s="12" t="s">
        <v>42</v>
      </c>
      <c r="AX1737" s="12" t="s">
        <v>81</v>
      </c>
      <c r="AY1737" s="150" t="s">
        <v>142</v>
      </c>
    </row>
    <row r="1738" spans="2:65" s="13" customFormat="1">
      <c r="B1738" s="155"/>
      <c r="D1738" s="149" t="s">
        <v>154</v>
      </c>
      <c r="E1738" s="156" t="s">
        <v>79</v>
      </c>
      <c r="F1738" s="157" t="s">
        <v>1296</v>
      </c>
      <c r="H1738" s="158">
        <v>1.5</v>
      </c>
      <c r="I1738" s="159"/>
      <c r="L1738" s="155"/>
      <c r="M1738" s="160"/>
      <c r="T1738" s="161"/>
      <c r="AT1738" s="156" t="s">
        <v>154</v>
      </c>
      <c r="AU1738" s="156" t="s">
        <v>91</v>
      </c>
      <c r="AV1738" s="13" t="s">
        <v>91</v>
      </c>
      <c r="AW1738" s="13" t="s">
        <v>42</v>
      </c>
      <c r="AX1738" s="13" t="s">
        <v>81</v>
      </c>
      <c r="AY1738" s="156" t="s">
        <v>142</v>
      </c>
    </row>
    <row r="1739" spans="2:65" s="12" customFormat="1">
      <c r="B1739" s="148"/>
      <c r="D1739" s="149" t="s">
        <v>154</v>
      </c>
      <c r="E1739" s="150" t="s">
        <v>79</v>
      </c>
      <c r="F1739" s="151" t="s">
        <v>473</v>
      </c>
      <c r="H1739" s="150" t="s">
        <v>79</v>
      </c>
      <c r="I1739" s="152"/>
      <c r="L1739" s="148"/>
      <c r="M1739" s="153"/>
      <c r="T1739" s="154"/>
      <c r="AT1739" s="150" t="s">
        <v>154</v>
      </c>
      <c r="AU1739" s="150" t="s">
        <v>91</v>
      </c>
      <c r="AV1739" s="12" t="s">
        <v>89</v>
      </c>
      <c r="AW1739" s="12" t="s">
        <v>42</v>
      </c>
      <c r="AX1739" s="12" t="s">
        <v>81</v>
      </c>
      <c r="AY1739" s="150" t="s">
        <v>142</v>
      </c>
    </row>
    <row r="1740" spans="2:65" s="13" customFormat="1">
      <c r="B1740" s="155"/>
      <c r="D1740" s="149" t="s">
        <v>154</v>
      </c>
      <c r="E1740" s="156" t="s">
        <v>79</v>
      </c>
      <c r="F1740" s="157" t="s">
        <v>1296</v>
      </c>
      <c r="H1740" s="158">
        <v>1.5</v>
      </c>
      <c r="I1740" s="159"/>
      <c r="L1740" s="155"/>
      <c r="M1740" s="160"/>
      <c r="T1740" s="161"/>
      <c r="AT1740" s="156" t="s">
        <v>154</v>
      </c>
      <c r="AU1740" s="156" t="s">
        <v>91</v>
      </c>
      <c r="AV1740" s="13" t="s">
        <v>91</v>
      </c>
      <c r="AW1740" s="13" t="s">
        <v>42</v>
      </c>
      <c r="AX1740" s="13" t="s">
        <v>81</v>
      </c>
      <c r="AY1740" s="156" t="s">
        <v>142</v>
      </c>
    </row>
    <row r="1741" spans="2:65" s="12" customFormat="1">
      <c r="B1741" s="148"/>
      <c r="D1741" s="149" t="s">
        <v>154</v>
      </c>
      <c r="E1741" s="150" t="s">
        <v>79</v>
      </c>
      <c r="F1741" s="151" t="s">
        <v>474</v>
      </c>
      <c r="H1741" s="150" t="s">
        <v>79</v>
      </c>
      <c r="I1741" s="152"/>
      <c r="L1741" s="148"/>
      <c r="M1741" s="153"/>
      <c r="T1741" s="154"/>
      <c r="AT1741" s="150" t="s">
        <v>154</v>
      </c>
      <c r="AU1741" s="150" t="s">
        <v>91</v>
      </c>
      <c r="AV1741" s="12" t="s">
        <v>89</v>
      </c>
      <c r="AW1741" s="12" t="s">
        <v>42</v>
      </c>
      <c r="AX1741" s="12" t="s">
        <v>81</v>
      </c>
      <c r="AY1741" s="150" t="s">
        <v>142</v>
      </c>
    </row>
    <row r="1742" spans="2:65" s="13" customFormat="1">
      <c r="B1742" s="155"/>
      <c r="D1742" s="149" t="s">
        <v>154</v>
      </c>
      <c r="E1742" s="156" t="s">
        <v>79</v>
      </c>
      <c r="F1742" s="157" t="s">
        <v>1296</v>
      </c>
      <c r="H1742" s="158">
        <v>1.5</v>
      </c>
      <c r="I1742" s="159"/>
      <c r="L1742" s="155"/>
      <c r="M1742" s="160"/>
      <c r="T1742" s="161"/>
      <c r="AT1742" s="156" t="s">
        <v>154</v>
      </c>
      <c r="AU1742" s="156" t="s">
        <v>91</v>
      </c>
      <c r="AV1742" s="13" t="s">
        <v>91</v>
      </c>
      <c r="AW1742" s="13" t="s">
        <v>42</v>
      </c>
      <c r="AX1742" s="13" t="s">
        <v>81</v>
      </c>
      <c r="AY1742" s="156" t="s">
        <v>142</v>
      </c>
    </row>
    <row r="1743" spans="2:65" s="14" customFormat="1">
      <c r="B1743" s="165"/>
      <c r="D1743" s="149" t="s">
        <v>154</v>
      </c>
      <c r="E1743" s="166" t="s">
        <v>79</v>
      </c>
      <c r="F1743" s="167" t="s">
        <v>210</v>
      </c>
      <c r="H1743" s="168">
        <v>6</v>
      </c>
      <c r="I1743" s="169"/>
      <c r="L1743" s="165"/>
      <c r="M1743" s="170"/>
      <c r="T1743" s="171"/>
      <c r="AT1743" s="166" t="s">
        <v>154</v>
      </c>
      <c r="AU1743" s="166" t="s">
        <v>91</v>
      </c>
      <c r="AV1743" s="14" t="s">
        <v>188</v>
      </c>
      <c r="AW1743" s="14" t="s">
        <v>42</v>
      </c>
      <c r="AX1743" s="14" t="s">
        <v>89</v>
      </c>
      <c r="AY1743" s="166" t="s">
        <v>142</v>
      </c>
    </row>
    <row r="1744" spans="2:65" s="1" customFormat="1" ht="49.15" customHeight="1">
      <c r="B1744" s="32"/>
      <c r="C1744" s="131" t="s">
        <v>1301</v>
      </c>
      <c r="D1744" s="131" t="s">
        <v>145</v>
      </c>
      <c r="E1744" s="132" t="s">
        <v>1302</v>
      </c>
      <c r="F1744" s="133" t="s">
        <v>1303</v>
      </c>
      <c r="G1744" s="134" t="s">
        <v>259</v>
      </c>
      <c r="H1744" s="135">
        <v>61</v>
      </c>
      <c r="I1744" s="136"/>
      <c r="J1744" s="137">
        <f>ROUND(I1744*H1744,2)</f>
        <v>0</v>
      </c>
      <c r="K1744" s="133" t="s">
        <v>149</v>
      </c>
      <c r="L1744" s="32"/>
      <c r="M1744" s="138" t="s">
        <v>79</v>
      </c>
      <c r="N1744" s="139" t="s">
        <v>51</v>
      </c>
      <c r="P1744" s="140">
        <f>O1744*H1744</f>
        <v>0</v>
      </c>
      <c r="Q1744" s="140">
        <v>3.6600000000000001E-3</v>
      </c>
      <c r="R1744" s="140">
        <f>Q1744*H1744</f>
        <v>0.22326000000000001</v>
      </c>
      <c r="S1744" s="140">
        <v>0</v>
      </c>
      <c r="T1744" s="141">
        <f>S1744*H1744</f>
        <v>0</v>
      </c>
      <c r="AR1744" s="142" t="s">
        <v>89</v>
      </c>
      <c r="AT1744" s="142" t="s">
        <v>145</v>
      </c>
      <c r="AU1744" s="142" t="s">
        <v>91</v>
      </c>
      <c r="AY1744" s="16" t="s">
        <v>142</v>
      </c>
      <c r="BE1744" s="143">
        <f>IF(N1744="základní",J1744,0)</f>
        <v>0</v>
      </c>
      <c r="BF1744" s="143">
        <f>IF(N1744="snížená",J1744,0)</f>
        <v>0</v>
      </c>
      <c r="BG1744" s="143">
        <f>IF(N1744="zákl. přenesená",J1744,0)</f>
        <v>0</v>
      </c>
      <c r="BH1744" s="143">
        <f>IF(N1744="sníž. přenesená",J1744,0)</f>
        <v>0</v>
      </c>
      <c r="BI1744" s="143">
        <f>IF(N1744="nulová",J1744,0)</f>
        <v>0</v>
      </c>
      <c r="BJ1744" s="16" t="s">
        <v>89</v>
      </c>
      <c r="BK1744" s="143">
        <f>ROUND(I1744*H1744,2)</f>
        <v>0</v>
      </c>
      <c r="BL1744" s="16" t="s">
        <v>89</v>
      </c>
      <c r="BM1744" s="142" t="s">
        <v>1304</v>
      </c>
    </row>
    <row r="1745" spans="2:65" s="1" customFormat="1">
      <c r="B1745" s="32"/>
      <c r="D1745" s="144" t="s">
        <v>152</v>
      </c>
      <c r="F1745" s="145" t="s">
        <v>1305</v>
      </c>
      <c r="I1745" s="146"/>
      <c r="L1745" s="32"/>
      <c r="M1745" s="147"/>
      <c r="T1745" s="53"/>
      <c r="AT1745" s="16" t="s">
        <v>152</v>
      </c>
      <c r="AU1745" s="16" t="s">
        <v>91</v>
      </c>
    </row>
    <row r="1746" spans="2:65" s="12" customFormat="1">
      <c r="B1746" s="148"/>
      <c r="D1746" s="149" t="s">
        <v>154</v>
      </c>
      <c r="E1746" s="150" t="s">
        <v>79</v>
      </c>
      <c r="F1746" s="151" t="s">
        <v>271</v>
      </c>
      <c r="H1746" s="150" t="s">
        <v>79</v>
      </c>
      <c r="I1746" s="152"/>
      <c r="L1746" s="148"/>
      <c r="M1746" s="153"/>
      <c r="T1746" s="154"/>
      <c r="AT1746" s="150" t="s">
        <v>154</v>
      </c>
      <c r="AU1746" s="150" t="s">
        <v>91</v>
      </c>
      <c r="AV1746" s="12" t="s">
        <v>89</v>
      </c>
      <c r="AW1746" s="12" t="s">
        <v>42</v>
      </c>
      <c r="AX1746" s="12" t="s">
        <v>81</v>
      </c>
      <c r="AY1746" s="150" t="s">
        <v>142</v>
      </c>
    </row>
    <row r="1747" spans="2:65" s="12" customFormat="1">
      <c r="B1747" s="148"/>
      <c r="D1747" s="149" t="s">
        <v>154</v>
      </c>
      <c r="E1747" s="150" t="s">
        <v>79</v>
      </c>
      <c r="F1747" s="151" t="s">
        <v>1236</v>
      </c>
      <c r="H1747" s="150" t="s">
        <v>79</v>
      </c>
      <c r="I1747" s="152"/>
      <c r="L1747" s="148"/>
      <c r="M1747" s="153"/>
      <c r="T1747" s="154"/>
      <c r="AT1747" s="150" t="s">
        <v>154</v>
      </c>
      <c r="AU1747" s="150" t="s">
        <v>91</v>
      </c>
      <c r="AV1747" s="12" t="s">
        <v>89</v>
      </c>
      <c r="AW1747" s="12" t="s">
        <v>42</v>
      </c>
      <c r="AX1747" s="12" t="s">
        <v>81</v>
      </c>
      <c r="AY1747" s="150" t="s">
        <v>142</v>
      </c>
    </row>
    <row r="1748" spans="2:65" s="13" customFormat="1">
      <c r="B1748" s="155"/>
      <c r="D1748" s="149" t="s">
        <v>154</v>
      </c>
      <c r="E1748" s="156" t="s">
        <v>79</v>
      </c>
      <c r="F1748" s="157" t="s">
        <v>1306</v>
      </c>
      <c r="H1748" s="158">
        <v>61</v>
      </c>
      <c r="I1748" s="159"/>
      <c r="L1748" s="155"/>
      <c r="M1748" s="160"/>
      <c r="T1748" s="161"/>
      <c r="AT1748" s="156" t="s">
        <v>154</v>
      </c>
      <c r="AU1748" s="156" t="s">
        <v>91</v>
      </c>
      <c r="AV1748" s="13" t="s">
        <v>91</v>
      </c>
      <c r="AW1748" s="13" t="s">
        <v>42</v>
      </c>
      <c r="AX1748" s="13" t="s">
        <v>89</v>
      </c>
      <c r="AY1748" s="156" t="s">
        <v>142</v>
      </c>
    </row>
    <row r="1749" spans="2:65" s="1" customFormat="1" ht="24.2" customHeight="1">
      <c r="B1749" s="32"/>
      <c r="C1749" s="172" t="s">
        <v>1307</v>
      </c>
      <c r="D1749" s="172" t="s">
        <v>239</v>
      </c>
      <c r="E1749" s="173" t="s">
        <v>1308</v>
      </c>
      <c r="F1749" s="174" t="s">
        <v>1309</v>
      </c>
      <c r="G1749" s="175" t="s">
        <v>259</v>
      </c>
      <c r="H1749" s="176">
        <v>61</v>
      </c>
      <c r="I1749" s="177"/>
      <c r="J1749" s="178">
        <f>ROUND(I1749*H1749,2)</f>
        <v>0</v>
      </c>
      <c r="K1749" s="174" t="s">
        <v>149</v>
      </c>
      <c r="L1749" s="179"/>
      <c r="M1749" s="180" t="s">
        <v>79</v>
      </c>
      <c r="N1749" s="181" t="s">
        <v>51</v>
      </c>
      <c r="P1749" s="140">
        <f>O1749*H1749</f>
        <v>0</v>
      </c>
      <c r="Q1749" s="140">
        <v>4.3400000000000001E-3</v>
      </c>
      <c r="R1749" s="140">
        <f>Q1749*H1749</f>
        <v>0.26474000000000003</v>
      </c>
      <c r="S1749" s="140">
        <v>0</v>
      </c>
      <c r="T1749" s="141">
        <f>S1749*H1749</f>
        <v>0</v>
      </c>
      <c r="AR1749" s="142" t="s">
        <v>91</v>
      </c>
      <c r="AT1749" s="142" t="s">
        <v>239</v>
      </c>
      <c r="AU1749" s="142" t="s">
        <v>91</v>
      </c>
      <c r="AY1749" s="16" t="s">
        <v>142</v>
      </c>
      <c r="BE1749" s="143">
        <f>IF(N1749="základní",J1749,0)</f>
        <v>0</v>
      </c>
      <c r="BF1749" s="143">
        <f>IF(N1749="snížená",J1749,0)</f>
        <v>0</v>
      </c>
      <c r="BG1749" s="143">
        <f>IF(N1749="zákl. přenesená",J1749,0)</f>
        <v>0</v>
      </c>
      <c r="BH1749" s="143">
        <f>IF(N1749="sníž. přenesená",J1749,0)</f>
        <v>0</v>
      </c>
      <c r="BI1749" s="143">
        <f>IF(N1749="nulová",J1749,0)</f>
        <v>0</v>
      </c>
      <c r="BJ1749" s="16" t="s">
        <v>89</v>
      </c>
      <c r="BK1749" s="143">
        <f>ROUND(I1749*H1749,2)</f>
        <v>0</v>
      </c>
      <c r="BL1749" s="16" t="s">
        <v>89</v>
      </c>
      <c r="BM1749" s="142" t="s">
        <v>1310</v>
      </c>
    </row>
    <row r="1750" spans="2:65" s="12" customFormat="1">
      <c r="B1750" s="148"/>
      <c r="D1750" s="149" t="s">
        <v>154</v>
      </c>
      <c r="E1750" s="150" t="s">
        <v>79</v>
      </c>
      <c r="F1750" s="151" t="s">
        <v>271</v>
      </c>
      <c r="H1750" s="150" t="s">
        <v>79</v>
      </c>
      <c r="I1750" s="152"/>
      <c r="L1750" s="148"/>
      <c r="M1750" s="153"/>
      <c r="T1750" s="154"/>
      <c r="AT1750" s="150" t="s">
        <v>154</v>
      </c>
      <c r="AU1750" s="150" t="s">
        <v>91</v>
      </c>
      <c r="AV1750" s="12" t="s">
        <v>89</v>
      </c>
      <c r="AW1750" s="12" t="s">
        <v>42</v>
      </c>
      <c r="AX1750" s="12" t="s">
        <v>81</v>
      </c>
      <c r="AY1750" s="150" t="s">
        <v>142</v>
      </c>
    </row>
    <row r="1751" spans="2:65" s="12" customFormat="1">
      <c r="B1751" s="148"/>
      <c r="D1751" s="149" t="s">
        <v>154</v>
      </c>
      <c r="E1751" s="150" t="s">
        <v>79</v>
      </c>
      <c r="F1751" s="151" t="s">
        <v>1236</v>
      </c>
      <c r="H1751" s="150" t="s">
        <v>79</v>
      </c>
      <c r="I1751" s="152"/>
      <c r="L1751" s="148"/>
      <c r="M1751" s="153"/>
      <c r="T1751" s="154"/>
      <c r="AT1751" s="150" t="s">
        <v>154</v>
      </c>
      <c r="AU1751" s="150" t="s">
        <v>91</v>
      </c>
      <c r="AV1751" s="12" t="s">
        <v>89</v>
      </c>
      <c r="AW1751" s="12" t="s">
        <v>42</v>
      </c>
      <c r="AX1751" s="12" t="s">
        <v>81</v>
      </c>
      <c r="AY1751" s="150" t="s">
        <v>142</v>
      </c>
    </row>
    <row r="1752" spans="2:65" s="13" customFormat="1">
      <c r="B1752" s="155"/>
      <c r="D1752" s="149" t="s">
        <v>154</v>
      </c>
      <c r="E1752" s="156" t="s">
        <v>79</v>
      </c>
      <c r="F1752" s="157" t="s">
        <v>1306</v>
      </c>
      <c r="H1752" s="158">
        <v>61</v>
      </c>
      <c r="I1752" s="159"/>
      <c r="L1752" s="155"/>
      <c r="M1752" s="160"/>
      <c r="T1752" s="161"/>
      <c r="AT1752" s="156" t="s">
        <v>154</v>
      </c>
      <c r="AU1752" s="156" t="s">
        <v>91</v>
      </c>
      <c r="AV1752" s="13" t="s">
        <v>91</v>
      </c>
      <c r="AW1752" s="13" t="s">
        <v>42</v>
      </c>
      <c r="AX1752" s="13" t="s">
        <v>89</v>
      </c>
      <c r="AY1752" s="156" t="s">
        <v>142</v>
      </c>
    </row>
    <row r="1753" spans="2:65" s="1" customFormat="1" ht="37.9" customHeight="1">
      <c r="B1753" s="32"/>
      <c r="C1753" s="131" t="s">
        <v>1311</v>
      </c>
      <c r="D1753" s="131" t="s">
        <v>145</v>
      </c>
      <c r="E1753" s="132" t="s">
        <v>1312</v>
      </c>
      <c r="F1753" s="133" t="s">
        <v>1313</v>
      </c>
      <c r="G1753" s="134" t="s">
        <v>148</v>
      </c>
      <c r="H1753" s="135">
        <v>3</v>
      </c>
      <c r="I1753" s="136"/>
      <c r="J1753" s="137">
        <f>ROUND(I1753*H1753,2)</f>
        <v>0</v>
      </c>
      <c r="K1753" s="133" t="s">
        <v>149</v>
      </c>
      <c r="L1753" s="32"/>
      <c r="M1753" s="138" t="s">
        <v>79</v>
      </c>
      <c r="N1753" s="139" t="s">
        <v>51</v>
      </c>
      <c r="P1753" s="140">
        <f>O1753*H1753</f>
        <v>0</v>
      </c>
      <c r="Q1753" s="140">
        <v>0</v>
      </c>
      <c r="R1753" s="140">
        <f>Q1753*H1753</f>
        <v>0</v>
      </c>
      <c r="S1753" s="140">
        <v>0</v>
      </c>
      <c r="T1753" s="141">
        <f>S1753*H1753</f>
        <v>0</v>
      </c>
      <c r="AR1753" s="142" t="s">
        <v>89</v>
      </c>
      <c r="AT1753" s="142" t="s">
        <v>145</v>
      </c>
      <c r="AU1753" s="142" t="s">
        <v>91</v>
      </c>
      <c r="AY1753" s="16" t="s">
        <v>142</v>
      </c>
      <c r="BE1753" s="143">
        <f>IF(N1753="základní",J1753,0)</f>
        <v>0</v>
      </c>
      <c r="BF1753" s="143">
        <f>IF(N1753="snížená",J1753,0)</f>
        <v>0</v>
      </c>
      <c r="BG1753" s="143">
        <f>IF(N1753="zákl. přenesená",J1753,0)</f>
        <v>0</v>
      </c>
      <c r="BH1753" s="143">
        <f>IF(N1753="sníž. přenesená",J1753,0)</f>
        <v>0</v>
      </c>
      <c r="BI1753" s="143">
        <f>IF(N1753="nulová",J1753,0)</f>
        <v>0</v>
      </c>
      <c r="BJ1753" s="16" t="s">
        <v>89</v>
      </c>
      <c r="BK1753" s="143">
        <f>ROUND(I1753*H1753,2)</f>
        <v>0</v>
      </c>
      <c r="BL1753" s="16" t="s">
        <v>89</v>
      </c>
      <c r="BM1753" s="142" t="s">
        <v>1314</v>
      </c>
    </row>
    <row r="1754" spans="2:65" s="1" customFormat="1">
      <c r="B1754" s="32"/>
      <c r="D1754" s="144" t="s">
        <v>152</v>
      </c>
      <c r="F1754" s="145" t="s">
        <v>1315</v>
      </c>
      <c r="I1754" s="146"/>
      <c r="L1754" s="32"/>
      <c r="M1754" s="147"/>
      <c r="T1754" s="53"/>
      <c r="AT1754" s="16" t="s">
        <v>152</v>
      </c>
      <c r="AU1754" s="16" t="s">
        <v>91</v>
      </c>
    </row>
    <row r="1755" spans="2:65" s="12" customFormat="1">
      <c r="B1755" s="148"/>
      <c r="D1755" s="149" t="s">
        <v>154</v>
      </c>
      <c r="E1755" s="150" t="s">
        <v>79</v>
      </c>
      <c r="F1755" s="151" t="s">
        <v>271</v>
      </c>
      <c r="H1755" s="150" t="s">
        <v>79</v>
      </c>
      <c r="I1755" s="152"/>
      <c r="L1755" s="148"/>
      <c r="M1755" s="153"/>
      <c r="T1755" s="154"/>
      <c r="AT1755" s="150" t="s">
        <v>154</v>
      </c>
      <c r="AU1755" s="150" t="s">
        <v>91</v>
      </c>
      <c r="AV1755" s="12" t="s">
        <v>89</v>
      </c>
      <c r="AW1755" s="12" t="s">
        <v>42</v>
      </c>
      <c r="AX1755" s="12" t="s">
        <v>81</v>
      </c>
      <c r="AY1755" s="150" t="s">
        <v>142</v>
      </c>
    </row>
    <row r="1756" spans="2:65" s="12" customFormat="1">
      <c r="B1756" s="148"/>
      <c r="D1756" s="149" t="s">
        <v>154</v>
      </c>
      <c r="E1756" s="150" t="s">
        <v>79</v>
      </c>
      <c r="F1756" s="151" t="s">
        <v>1316</v>
      </c>
      <c r="H1756" s="150" t="s">
        <v>79</v>
      </c>
      <c r="I1756" s="152"/>
      <c r="L1756" s="148"/>
      <c r="M1756" s="153"/>
      <c r="T1756" s="154"/>
      <c r="AT1756" s="150" t="s">
        <v>154</v>
      </c>
      <c r="AU1756" s="150" t="s">
        <v>91</v>
      </c>
      <c r="AV1756" s="12" t="s">
        <v>89</v>
      </c>
      <c r="AW1756" s="12" t="s">
        <v>42</v>
      </c>
      <c r="AX1756" s="12" t="s">
        <v>81</v>
      </c>
      <c r="AY1756" s="150" t="s">
        <v>142</v>
      </c>
    </row>
    <row r="1757" spans="2:65" s="13" customFormat="1">
      <c r="B1757" s="155"/>
      <c r="D1757" s="149" t="s">
        <v>154</v>
      </c>
      <c r="E1757" s="156" t="s">
        <v>79</v>
      </c>
      <c r="F1757" s="157" t="s">
        <v>226</v>
      </c>
      <c r="H1757" s="158">
        <v>3</v>
      </c>
      <c r="I1757" s="159"/>
      <c r="L1757" s="155"/>
      <c r="M1757" s="160"/>
      <c r="T1757" s="161"/>
      <c r="AT1757" s="156" t="s">
        <v>154</v>
      </c>
      <c r="AU1757" s="156" t="s">
        <v>91</v>
      </c>
      <c r="AV1757" s="13" t="s">
        <v>91</v>
      </c>
      <c r="AW1757" s="13" t="s">
        <v>42</v>
      </c>
      <c r="AX1757" s="13" t="s">
        <v>89</v>
      </c>
      <c r="AY1757" s="156" t="s">
        <v>142</v>
      </c>
    </row>
    <row r="1758" spans="2:65" s="1" customFormat="1" ht="37.9" customHeight="1">
      <c r="B1758" s="32"/>
      <c r="C1758" s="131" t="s">
        <v>1317</v>
      </c>
      <c r="D1758" s="131" t="s">
        <v>145</v>
      </c>
      <c r="E1758" s="132" t="s">
        <v>1318</v>
      </c>
      <c r="F1758" s="133" t="s">
        <v>1319</v>
      </c>
      <c r="G1758" s="134" t="s">
        <v>148</v>
      </c>
      <c r="H1758" s="135">
        <v>3</v>
      </c>
      <c r="I1758" s="136"/>
      <c r="J1758" s="137">
        <f>ROUND(I1758*H1758,2)</f>
        <v>0</v>
      </c>
      <c r="K1758" s="133" t="s">
        <v>149</v>
      </c>
      <c r="L1758" s="32"/>
      <c r="M1758" s="138" t="s">
        <v>79</v>
      </c>
      <c r="N1758" s="139" t="s">
        <v>51</v>
      </c>
      <c r="P1758" s="140">
        <f>O1758*H1758</f>
        <v>0</v>
      </c>
      <c r="Q1758" s="140">
        <v>0</v>
      </c>
      <c r="R1758" s="140">
        <f>Q1758*H1758</f>
        <v>0</v>
      </c>
      <c r="S1758" s="140">
        <v>0</v>
      </c>
      <c r="T1758" s="141">
        <f>S1758*H1758</f>
        <v>0</v>
      </c>
      <c r="AR1758" s="142" t="s">
        <v>89</v>
      </c>
      <c r="AT1758" s="142" t="s">
        <v>145</v>
      </c>
      <c r="AU1758" s="142" t="s">
        <v>91</v>
      </c>
      <c r="AY1758" s="16" t="s">
        <v>142</v>
      </c>
      <c r="BE1758" s="143">
        <f>IF(N1758="základní",J1758,0)</f>
        <v>0</v>
      </c>
      <c r="BF1758" s="143">
        <f>IF(N1758="snížená",J1758,0)</f>
        <v>0</v>
      </c>
      <c r="BG1758" s="143">
        <f>IF(N1758="zákl. přenesená",J1758,0)</f>
        <v>0</v>
      </c>
      <c r="BH1758" s="143">
        <f>IF(N1758="sníž. přenesená",J1758,0)</f>
        <v>0</v>
      </c>
      <c r="BI1758" s="143">
        <f>IF(N1758="nulová",J1758,0)</f>
        <v>0</v>
      </c>
      <c r="BJ1758" s="16" t="s">
        <v>89</v>
      </c>
      <c r="BK1758" s="143">
        <f>ROUND(I1758*H1758,2)</f>
        <v>0</v>
      </c>
      <c r="BL1758" s="16" t="s">
        <v>89</v>
      </c>
      <c r="BM1758" s="142" t="s">
        <v>1320</v>
      </c>
    </row>
    <row r="1759" spans="2:65" s="1" customFormat="1">
      <c r="B1759" s="32"/>
      <c r="D1759" s="144" t="s">
        <v>152</v>
      </c>
      <c r="F1759" s="145" t="s">
        <v>1321</v>
      </c>
      <c r="I1759" s="146"/>
      <c r="L1759" s="32"/>
      <c r="M1759" s="147"/>
      <c r="T1759" s="53"/>
      <c r="AT1759" s="16" t="s">
        <v>152</v>
      </c>
      <c r="AU1759" s="16" t="s">
        <v>91</v>
      </c>
    </row>
    <row r="1760" spans="2:65" s="12" customFormat="1">
      <c r="B1760" s="148"/>
      <c r="D1760" s="149" t="s">
        <v>154</v>
      </c>
      <c r="E1760" s="150" t="s">
        <v>79</v>
      </c>
      <c r="F1760" s="151" t="s">
        <v>271</v>
      </c>
      <c r="H1760" s="150" t="s">
        <v>79</v>
      </c>
      <c r="I1760" s="152"/>
      <c r="L1760" s="148"/>
      <c r="M1760" s="153"/>
      <c r="T1760" s="154"/>
      <c r="AT1760" s="150" t="s">
        <v>154</v>
      </c>
      <c r="AU1760" s="150" t="s">
        <v>91</v>
      </c>
      <c r="AV1760" s="12" t="s">
        <v>89</v>
      </c>
      <c r="AW1760" s="12" t="s">
        <v>42</v>
      </c>
      <c r="AX1760" s="12" t="s">
        <v>81</v>
      </c>
      <c r="AY1760" s="150" t="s">
        <v>142</v>
      </c>
    </row>
    <row r="1761" spans="2:65" s="12" customFormat="1" ht="22.5">
      <c r="B1761" s="148"/>
      <c r="D1761" s="149" t="s">
        <v>154</v>
      </c>
      <c r="E1761" s="150" t="s">
        <v>79</v>
      </c>
      <c r="F1761" s="151" t="s">
        <v>1322</v>
      </c>
      <c r="H1761" s="150" t="s">
        <v>79</v>
      </c>
      <c r="I1761" s="152"/>
      <c r="L1761" s="148"/>
      <c r="M1761" s="153"/>
      <c r="T1761" s="154"/>
      <c r="AT1761" s="150" t="s">
        <v>154</v>
      </c>
      <c r="AU1761" s="150" t="s">
        <v>91</v>
      </c>
      <c r="AV1761" s="12" t="s">
        <v>89</v>
      </c>
      <c r="AW1761" s="12" t="s">
        <v>42</v>
      </c>
      <c r="AX1761" s="12" t="s">
        <v>81</v>
      </c>
      <c r="AY1761" s="150" t="s">
        <v>142</v>
      </c>
    </row>
    <row r="1762" spans="2:65" s="13" customFormat="1">
      <c r="B1762" s="155"/>
      <c r="D1762" s="149" t="s">
        <v>154</v>
      </c>
      <c r="E1762" s="156" t="s">
        <v>79</v>
      </c>
      <c r="F1762" s="157" t="s">
        <v>226</v>
      </c>
      <c r="H1762" s="158">
        <v>3</v>
      </c>
      <c r="I1762" s="159"/>
      <c r="L1762" s="155"/>
      <c r="M1762" s="160"/>
      <c r="T1762" s="161"/>
      <c r="AT1762" s="156" t="s">
        <v>154</v>
      </c>
      <c r="AU1762" s="156" t="s">
        <v>91</v>
      </c>
      <c r="AV1762" s="13" t="s">
        <v>91</v>
      </c>
      <c r="AW1762" s="13" t="s">
        <v>42</v>
      </c>
      <c r="AX1762" s="13" t="s">
        <v>89</v>
      </c>
      <c r="AY1762" s="156" t="s">
        <v>142</v>
      </c>
    </row>
    <row r="1763" spans="2:65" s="1" customFormat="1" ht="24.2" customHeight="1">
      <c r="B1763" s="32"/>
      <c r="C1763" s="131" t="s">
        <v>1323</v>
      </c>
      <c r="D1763" s="131" t="s">
        <v>145</v>
      </c>
      <c r="E1763" s="132" t="s">
        <v>1324</v>
      </c>
      <c r="F1763" s="133" t="s">
        <v>1325</v>
      </c>
      <c r="G1763" s="134" t="s">
        <v>187</v>
      </c>
      <c r="H1763" s="135">
        <v>6.4290000000000003</v>
      </c>
      <c r="I1763" s="136"/>
      <c r="J1763" s="137">
        <f>ROUND(I1763*H1763,2)</f>
        <v>0</v>
      </c>
      <c r="K1763" s="133" t="s">
        <v>149</v>
      </c>
      <c r="L1763" s="32"/>
      <c r="M1763" s="138" t="s">
        <v>79</v>
      </c>
      <c r="N1763" s="139" t="s">
        <v>51</v>
      </c>
      <c r="P1763" s="140">
        <f>O1763*H1763</f>
        <v>0</v>
      </c>
      <c r="Q1763" s="140">
        <v>0</v>
      </c>
      <c r="R1763" s="140">
        <f>Q1763*H1763</f>
        <v>0</v>
      </c>
      <c r="S1763" s="140">
        <v>0</v>
      </c>
      <c r="T1763" s="141">
        <f>S1763*H1763</f>
        <v>0</v>
      </c>
      <c r="AR1763" s="142" t="s">
        <v>89</v>
      </c>
      <c r="AT1763" s="142" t="s">
        <v>145</v>
      </c>
      <c r="AU1763" s="142" t="s">
        <v>91</v>
      </c>
      <c r="AY1763" s="16" t="s">
        <v>142</v>
      </c>
      <c r="BE1763" s="143">
        <f>IF(N1763="základní",J1763,0)</f>
        <v>0</v>
      </c>
      <c r="BF1763" s="143">
        <f>IF(N1763="snížená",J1763,0)</f>
        <v>0</v>
      </c>
      <c r="BG1763" s="143">
        <f>IF(N1763="zákl. přenesená",J1763,0)</f>
        <v>0</v>
      </c>
      <c r="BH1763" s="143">
        <f>IF(N1763="sníž. přenesená",J1763,0)</f>
        <v>0</v>
      </c>
      <c r="BI1763" s="143">
        <f>IF(N1763="nulová",J1763,0)</f>
        <v>0</v>
      </c>
      <c r="BJ1763" s="16" t="s">
        <v>89</v>
      </c>
      <c r="BK1763" s="143">
        <f>ROUND(I1763*H1763,2)</f>
        <v>0</v>
      </c>
      <c r="BL1763" s="16" t="s">
        <v>89</v>
      </c>
      <c r="BM1763" s="142" t="s">
        <v>1326</v>
      </c>
    </row>
    <row r="1764" spans="2:65" s="1" customFormat="1">
      <c r="B1764" s="32"/>
      <c r="D1764" s="144" t="s">
        <v>152</v>
      </c>
      <c r="F1764" s="145" t="s">
        <v>1327</v>
      </c>
      <c r="I1764" s="146"/>
      <c r="L1764" s="32"/>
      <c r="M1764" s="147"/>
      <c r="T1764" s="53"/>
      <c r="AT1764" s="16" t="s">
        <v>152</v>
      </c>
      <c r="AU1764" s="16" t="s">
        <v>91</v>
      </c>
    </row>
    <row r="1765" spans="2:65" s="12" customFormat="1">
      <c r="B1765" s="148"/>
      <c r="D1765" s="149" t="s">
        <v>154</v>
      </c>
      <c r="E1765" s="150" t="s">
        <v>79</v>
      </c>
      <c r="F1765" s="151" t="s">
        <v>271</v>
      </c>
      <c r="H1765" s="150" t="s">
        <v>79</v>
      </c>
      <c r="I1765" s="152"/>
      <c r="L1765" s="148"/>
      <c r="M1765" s="153"/>
      <c r="T1765" s="154"/>
      <c r="AT1765" s="150" t="s">
        <v>154</v>
      </c>
      <c r="AU1765" s="150" t="s">
        <v>91</v>
      </c>
      <c r="AV1765" s="12" t="s">
        <v>89</v>
      </c>
      <c r="AW1765" s="12" t="s">
        <v>42</v>
      </c>
      <c r="AX1765" s="12" t="s">
        <v>81</v>
      </c>
      <c r="AY1765" s="150" t="s">
        <v>142</v>
      </c>
    </row>
    <row r="1766" spans="2:65" s="12" customFormat="1">
      <c r="B1766" s="148"/>
      <c r="D1766" s="149" t="s">
        <v>154</v>
      </c>
      <c r="E1766" s="150" t="s">
        <v>79</v>
      </c>
      <c r="F1766" s="151" t="s">
        <v>198</v>
      </c>
      <c r="H1766" s="150" t="s">
        <v>79</v>
      </c>
      <c r="I1766" s="152"/>
      <c r="L1766" s="148"/>
      <c r="M1766" s="153"/>
      <c r="T1766" s="154"/>
      <c r="AT1766" s="150" t="s">
        <v>154</v>
      </c>
      <c r="AU1766" s="150" t="s">
        <v>91</v>
      </c>
      <c r="AV1766" s="12" t="s">
        <v>89</v>
      </c>
      <c r="AW1766" s="12" t="s">
        <v>42</v>
      </c>
      <c r="AX1766" s="12" t="s">
        <v>81</v>
      </c>
      <c r="AY1766" s="150" t="s">
        <v>142</v>
      </c>
    </row>
    <row r="1767" spans="2:65" s="12" customFormat="1">
      <c r="B1767" s="148"/>
      <c r="D1767" s="149" t="s">
        <v>154</v>
      </c>
      <c r="E1767" s="150" t="s">
        <v>79</v>
      </c>
      <c r="F1767" s="151" t="s">
        <v>1328</v>
      </c>
      <c r="H1767" s="150" t="s">
        <v>79</v>
      </c>
      <c r="I1767" s="152"/>
      <c r="L1767" s="148"/>
      <c r="M1767" s="153"/>
      <c r="T1767" s="154"/>
      <c r="AT1767" s="150" t="s">
        <v>154</v>
      </c>
      <c r="AU1767" s="150" t="s">
        <v>91</v>
      </c>
      <c r="AV1767" s="12" t="s">
        <v>89</v>
      </c>
      <c r="AW1767" s="12" t="s">
        <v>42</v>
      </c>
      <c r="AX1767" s="12" t="s">
        <v>81</v>
      </c>
      <c r="AY1767" s="150" t="s">
        <v>142</v>
      </c>
    </row>
    <row r="1768" spans="2:65" s="13" customFormat="1">
      <c r="B1768" s="155"/>
      <c r="D1768" s="149" t="s">
        <v>154</v>
      </c>
      <c r="E1768" s="156" t="s">
        <v>79</v>
      </c>
      <c r="F1768" s="157" t="s">
        <v>200</v>
      </c>
      <c r="H1768" s="158">
        <v>0.86399999999999999</v>
      </c>
      <c r="I1768" s="159"/>
      <c r="L1768" s="155"/>
      <c r="M1768" s="160"/>
      <c r="T1768" s="161"/>
      <c r="AT1768" s="156" t="s">
        <v>154</v>
      </c>
      <c r="AU1768" s="156" t="s">
        <v>91</v>
      </c>
      <c r="AV1768" s="13" t="s">
        <v>91</v>
      </c>
      <c r="AW1768" s="13" t="s">
        <v>42</v>
      </c>
      <c r="AX1768" s="13" t="s">
        <v>81</v>
      </c>
      <c r="AY1768" s="156" t="s">
        <v>142</v>
      </c>
    </row>
    <row r="1769" spans="2:65" s="12" customFormat="1">
      <c r="B1769" s="148"/>
      <c r="D1769" s="149" t="s">
        <v>154</v>
      </c>
      <c r="E1769" s="150" t="s">
        <v>79</v>
      </c>
      <c r="F1769" s="151" t="s">
        <v>271</v>
      </c>
      <c r="H1769" s="150" t="s">
        <v>79</v>
      </c>
      <c r="I1769" s="152"/>
      <c r="L1769" s="148"/>
      <c r="M1769" s="153"/>
      <c r="T1769" s="154"/>
      <c r="AT1769" s="150" t="s">
        <v>154</v>
      </c>
      <c r="AU1769" s="150" t="s">
        <v>91</v>
      </c>
      <c r="AV1769" s="12" t="s">
        <v>89</v>
      </c>
      <c r="AW1769" s="12" t="s">
        <v>42</v>
      </c>
      <c r="AX1769" s="12" t="s">
        <v>81</v>
      </c>
      <c r="AY1769" s="150" t="s">
        <v>142</v>
      </c>
    </row>
    <row r="1770" spans="2:65" s="12" customFormat="1">
      <c r="B1770" s="148"/>
      <c r="D1770" s="149" t="s">
        <v>154</v>
      </c>
      <c r="E1770" s="150" t="s">
        <v>79</v>
      </c>
      <c r="F1770" s="151" t="s">
        <v>1329</v>
      </c>
      <c r="H1770" s="150" t="s">
        <v>79</v>
      </c>
      <c r="I1770" s="152"/>
      <c r="L1770" s="148"/>
      <c r="M1770" s="153"/>
      <c r="T1770" s="154"/>
      <c r="AT1770" s="150" t="s">
        <v>154</v>
      </c>
      <c r="AU1770" s="150" t="s">
        <v>91</v>
      </c>
      <c r="AV1770" s="12" t="s">
        <v>89</v>
      </c>
      <c r="AW1770" s="12" t="s">
        <v>42</v>
      </c>
      <c r="AX1770" s="12" t="s">
        <v>81</v>
      </c>
      <c r="AY1770" s="150" t="s">
        <v>142</v>
      </c>
    </row>
    <row r="1771" spans="2:65" s="13" customFormat="1">
      <c r="B1771" s="155"/>
      <c r="D1771" s="149" t="s">
        <v>154</v>
      </c>
      <c r="E1771" s="156" t="s">
        <v>79</v>
      </c>
      <c r="F1771" s="157" t="s">
        <v>204</v>
      </c>
      <c r="H1771" s="158">
        <v>1.2</v>
      </c>
      <c r="I1771" s="159"/>
      <c r="L1771" s="155"/>
      <c r="M1771" s="160"/>
      <c r="T1771" s="161"/>
      <c r="AT1771" s="156" t="s">
        <v>154</v>
      </c>
      <c r="AU1771" s="156" t="s">
        <v>91</v>
      </c>
      <c r="AV1771" s="13" t="s">
        <v>91</v>
      </c>
      <c r="AW1771" s="13" t="s">
        <v>42</v>
      </c>
      <c r="AX1771" s="13" t="s">
        <v>81</v>
      </c>
      <c r="AY1771" s="156" t="s">
        <v>142</v>
      </c>
    </row>
    <row r="1772" spans="2:65" s="12" customFormat="1">
      <c r="B1772" s="148"/>
      <c r="D1772" s="149" t="s">
        <v>154</v>
      </c>
      <c r="E1772" s="150" t="s">
        <v>79</v>
      </c>
      <c r="F1772" s="151" t="s">
        <v>1330</v>
      </c>
      <c r="H1772" s="150" t="s">
        <v>79</v>
      </c>
      <c r="I1772" s="152"/>
      <c r="L1772" s="148"/>
      <c r="M1772" s="153"/>
      <c r="T1772" s="154"/>
      <c r="AT1772" s="150" t="s">
        <v>154</v>
      </c>
      <c r="AU1772" s="150" t="s">
        <v>91</v>
      </c>
      <c r="AV1772" s="12" t="s">
        <v>89</v>
      </c>
      <c r="AW1772" s="12" t="s">
        <v>42</v>
      </c>
      <c r="AX1772" s="12" t="s">
        <v>81</v>
      </c>
      <c r="AY1772" s="150" t="s">
        <v>142</v>
      </c>
    </row>
    <row r="1773" spans="2:65" s="13" customFormat="1">
      <c r="B1773" s="155"/>
      <c r="D1773" s="149" t="s">
        <v>154</v>
      </c>
      <c r="E1773" s="156" t="s">
        <v>79</v>
      </c>
      <c r="F1773" s="157" t="s">
        <v>204</v>
      </c>
      <c r="H1773" s="158">
        <v>1.2</v>
      </c>
      <c r="I1773" s="159"/>
      <c r="L1773" s="155"/>
      <c r="M1773" s="160"/>
      <c r="T1773" s="161"/>
      <c r="AT1773" s="156" t="s">
        <v>154</v>
      </c>
      <c r="AU1773" s="156" t="s">
        <v>91</v>
      </c>
      <c r="AV1773" s="13" t="s">
        <v>91</v>
      </c>
      <c r="AW1773" s="13" t="s">
        <v>42</v>
      </c>
      <c r="AX1773" s="13" t="s">
        <v>81</v>
      </c>
      <c r="AY1773" s="156" t="s">
        <v>142</v>
      </c>
    </row>
    <row r="1774" spans="2:65" s="12" customFormat="1">
      <c r="B1774" s="148"/>
      <c r="D1774" s="149" t="s">
        <v>154</v>
      </c>
      <c r="E1774" s="150" t="s">
        <v>79</v>
      </c>
      <c r="F1774" s="151" t="s">
        <v>1331</v>
      </c>
      <c r="H1774" s="150" t="s">
        <v>79</v>
      </c>
      <c r="I1774" s="152"/>
      <c r="L1774" s="148"/>
      <c r="M1774" s="153"/>
      <c r="T1774" s="154"/>
      <c r="AT1774" s="150" t="s">
        <v>154</v>
      </c>
      <c r="AU1774" s="150" t="s">
        <v>91</v>
      </c>
      <c r="AV1774" s="12" t="s">
        <v>89</v>
      </c>
      <c r="AW1774" s="12" t="s">
        <v>42</v>
      </c>
      <c r="AX1774" s="12" t="s">
        <v>81</v>
      </c>
      <c r="AY1774" s="150" t="s">
        <v>142</v>
      </c>
    </row>
    <row r="1775" spans="2:65" s="13" customFormat="1">
      <c r="B1775" s="155"/>
      <c r="D1775" s="149" t="s">
        <v>154</v>
      </c>
      <c r="E1775" s="156" t="s">
        <v>79</v>
      </c>
      <c r="F1775" s="157" t="s">
        <v>207</v>
      </c>
      <c r="H1775" s="158">
        <v>0.24</v>
      </c>
      <c r="I1775" s="159"/>
      <c r="L1775" s="155"/>
      <c r="M1775" s="160"/>
      <c r="T1775" s="161"/>
      <c r="AT1775" s="156" t="s">
        <v>154</v>
      </c>
      <c r="AU1775" s="156" t="s">
        <v>91</v>
      </c>
      <c r="AV1775" s="13" t="s">
        <v>91</v>
      </c>
      <c r="AW1775" s="13" t="s">
        <v>42</v>
      </c>
      <c r="AX1775" s="13" t="s">
        <v>81</v>
      </c>
      <c r="AY1775" s="156" t="s">
        <v>142</v>
      </c>
    </row>
    <row r="1776" spans="2:65" s="12" customFormat="1" ht="22.5">
      <c r="B1776" s="148"/>
      <c r="D1776" s="149" t="s">
        <v>154</v>
      </c>
      <c r="E1776" s="150" t="s">
        <v>79</v>
      </c>
      <c r="F1776" s="151" t="s">
        <v>1332</v>
      </c>
      <c r="H1776" s="150" t="s">
        <v>79</v>
      </c>
      <c r="I1776" s="152"/>
      <c r="L1776" s="148"/>
      <c r="M1776" s="153"/>
      <c r="T1776" s="154"/>
      <c r="AT1776" s="150" t="s">
        <v>154</v>
      </c>
      <c r="AU1776" s="150" t="s">
        <v>91</v>
      </c>
      <c r="AV1776" s="12" t="s">
        <v>89</v>
      </c>
      <c r="AW1776" s="12" t="s">
        <v>42</v>
      </c>
      <c r="AX1776" s="12" t="s">
        <v>81</v>
      </c>
      <c r="AY1776" s="150" t="s">
        <v>142</v>
      </c>
    </row>
    <row r="1777" spans="2:65" s="13" customFormat="1">
      <c r="B1777" s="155"/>
      <c r="D1777" s="149" t="s">
        <v>154</v>
      </c>
      <c r="E1777" s="156" t="s">
        <v>79</v>
      </c>
      <c r="F1777" s="157" t="s">
        <v>197</v>
      </c>
      <c r="H1777" s="158">
        <v>2.9249999999999998</v>
      </c>
      <c r="I1777" s="159"/>
      <c r="L1777" s="155"/>
      <c r="M1777" s="160"/>
      <c r="T1777" s="161"/>
      <c r="AT1777" s="156" t="s">
        <v>154</v>
      </c>
      <c r="AU1777" s="156" t="s">
        <v>91</v>
      </c>
      <c r="AV1777" s="13" t="s">
        <v>91</v>
      </c>
      <c r="AW1777" s="13" t="s">
        <v>42</v>
      </c>
      <c r="AX1777" s="13" t="s">
        <v>81</v>
      </c>
      <c r="AY1777" s="156" t="s">
        <v>142</v>
      </c>
    </row>
    <row r="1778" spans="2:65" s="14" customFormat="1">
      <c r="B1778" s="165"/>
      <c r="D1778" s="149" t="s">
        <v>154</v>
      </c>
      <c r="E1778" s="166" t="s">
        <v>79</v>
      </c>
      <c r="F1778" s="167" t="s">
        <v>210</v>
      </c>
      <c r="H1778" s="168">
        <v>6.4290000000000003</v>
      </c>
      <c r="I1778" s="169"/>
      <c r="L1778" s="165"/>
      <c r="M1778" s="170"/>
      <c r="T1778" s="171"/>
      <c r="AT1778" s="166" t="s">
        <v>154</v>
      </c>
      <c r="AU1778" s="166" t="s">
        <v>91</v>
      </c>
      <c r="AV1778" s="14" t="s">
        <v>188</v>
      </c>
      <c r="AW1778" s="14" t="s">
        <v>42</v>
      </c>
      <c r="AX1778" s="14" t="s">
        <v>89</v>
      </c>
      <c r="AY1778" s="166" t="s">
        <v>142</v>
      </c>
    </row>
    <row r="1779" spans="2:65" s="1" customFormat="1" ht="44.25" customHeight="1">
      <c r="B1779" s="32"/>
      <c r="C1779" s="131" t="s">
        <v>1333</v>
      </c>
      <c r="D1779" s="131" t="s">
        <v>145</v>
      </c>
      <c r="E1779" s="132" t="s">
        <v>1334</v>
      </c>
      <c r="F1779" s="133" t="s">
        <v>1335</v>
      </c>
      <c r="G1779" s="134" t="s">
        <v>187</v>
      </c>
      <c r="H1779" s="135">
        <v>6.8</v>
      </c>
      <c r="I1779" s="136"/>
      <c r="J1779" s="137">
        <f>ROUND(I1779*H1779,2)</f>
        <v>0</v>
      </c>
      <c r="K1779" s="133" t="s">
        <v>149</v>
      </c>
      <c r="L1779" s="32"/>
      <c r="M1779" s="138" t="s">
        <v>79</v>
      </c>
      <c r="N1779" s="139" t="s">
        <v>51</v>
      </c>
      <c r="P1779" s="140">
        <f>O1779*H1779</f>
        <v>0</v>
      </c>
      <c r="Q1779" s="140">
        <v>0</v>
      </c>
      <c r="R1779" s="140">
        <f>Q1779*H1779</f>
        <v>0</v>
      </c>
      <c r="S1779" s="140">
        <v>0</v>
      </c>
      <c r="T1779" s="141">
        <f>S1779*H1779</f>
        <v>0</v>
      </c>
      <c r="AR1779" s="142" t="s">
        <v>89</v>
      </c>
      <c r="AT1779" s="142" t="s">
        <v>145</v>
      </c>
      <c r="AU1779" s="142" t="s">
        <v>91</v>
      </c>
      <c r="AY1779" s="16" t="s">
        <v>142</v>
      </c>
      <c r="BE1779" s="143">
        <f>IF(N1779="základní",J1779,0)</f>
        <v>0</v>
      </c>
      <c r="BF1779" s="143">
        <f>IF(N1779="snížená",J1779,0)</f>
        <v>0</v>
      </c>
      <c r="BG1779" s="143">
        <f>IF(N1779="zákl. přenesená",J1779,0)</f>
        <v>0</v>
      </c>
      <c r="BH1779" s="143">
        <f>IF(N1779="sníž. přenesená",J1779,0)</f>
        <v>0</v>
      </c>
      <c r="BI1779" s="143">
        <f>IF(N1779="nulová",J1779,0)</f>
        <v>0</v>
      </c>
      <c r="BJ1779" s="16" t="s">
        <v>89</v>
      </c>
      <c r="BK1779" s="143">
        <f>ROUND(I1779*H1779,2)</f>
        <v>0</v>
      </c>
      <c r="BL1779" s="16" t="s">
        <v>89</v>
      </c>
      <c r="BM1779" s="142" t="s">
        <v>1336</v>
      </c>
    </row>
    <row r="1780" spans="2:65" s="1" customFormat="1">
      <c r="B1780" s="32"/>
      <c r="D1780" s="144" t="s">
        <v>152</v>
      </c>
      <c r="F1780" s="145" t="s">
        <v>1337</v>
      </c>
      <c r="I1780" s="146"/>
      <c r="L1780" s="32"/>
      <c r="M1780" s="147"/>
      <c r="T1780" s="53"/>
      <c r="AT1780" s="16" t="s">
        <v>152</v>
      </c>
      <c r="AU1780" s="16" t="s">
        <v>91</v>
      </c>
    </row>
    <row r="1781" spans="2:65" s="12" customFormat="1">
      <c r="B1781" s="148"/>
      <c r="D1781" s="149" t="s">
        <v>154</v>
      </c>
      <c r="E1781" s="150" t="s">
        <v>79</v>
      </c>
      <c r="F1781" s="151" t="s">
        <v>271</v>
      </c>
      <c r="H1781" s="150" t="s">
        <v>79</v>
      </c>
      <c r="I1781" s="152"/>
      <c r="L1781" s="148"/>
      <c r="M1781" s="153"/>
      <c r="T1781" s="154"/>
      <c r="AT1781" s="150" t="s">
        <v>154</v>
      </c>
      <c r="AU1781" s="150" t="s">
        <v>91</v>
      </c>
      <c r="AV1781" s="12" t="s">
        <v>89</v>
      </c>
      <c r="AW1781" s="12" t="s">
        <v>42</v>
      </c>
      <c r="AX1781" s="12" t="s">
        <v>81</v>
      </c>
      <c r="AY1781" s="150" t="s">
        <v>142</v>
      </c>
    </row>
    <row r="1782" spans="2:65" s="12" customFormat="1">
      <c r="B1782" s="148"/>
      <c r="D1782" s="149" t="s">
        <v>154</v>
      </c>
      <c r="E1782" s="150" t="s">
        <v>79</v>
      </c>
      <c r="F1782" s="151" t="s">
        <v>198</v>
      </c>
      <c r="H1782" s="150" t="s">
        <v>79</v>
      </c>
      <c r="I1782" s="152"/>
      <c r="L1782" s="148"/>
      <c r="M1782" s="153"/>
      <c r="T1782" s="154"/>
      <c r="AT1782" s="150" t="s">
        <v>154</v>
      </c>
      <c r="AU1782" s="150" t="s">
        <v>91</v>
      </c>
      <c r="AV1782" s="12" t="s">
        <v>89</v>
      </c>
      <c r="AW1782" s="12" t="s">
        <v>42</v>
      </c>
      <c r="AX1782" s="12" t="s">
        <v>81</v>
      </c>
      <c r="AY1782" s="150" t="s">
        <v>142</v>
      </c>
    </row>
    <row r="1783" spans="2:65" s="12" customFormat="1">
      <c r="B1783" s="148"/>
      <c r="D1783" s="149" t="s">
        <v>154</v>
      </c>
      <c r="E1783" s="150" t="s">
        <v>79</v>
      </c>
      <c r="F1783" s="151" t="s">
        <v>1338</v>
      </c>
      <c r="H1783" s="150" t="s">
        <v>79</v>
      </c>
      <c r="I1783" s="152"/>
      <c r="L1783" s="148"/>
      <c r="M1783" s="153"/>
      <c r="T1783" s="154"/>
      <c r="AT1783" s="150" t="s">
        <v>154</v>
      </c>
      <c r="AU1783" s="150" t="s">
        <v>91</v>
      </c>
      <c r="AV1783" s="12" t="s">
        <v>89</v>
      </c>
      <c r="AW1783" s="12" t="s">
        <v>42</v>
      </c>
      <c r="AX1783" s="12" t="s">
        <v>81</v>
      </c>
      <c r="AY1783" s="150" t="s">
        <v>142</v>
      </c>
    </row>
    <row r="1784" spans="2:65" s="13" customFormat="1">
      <c r="B1784" s="155"/>
      <c r="D1784" s="149" t="s">
        <v>154</v>
      </c>
      <c r="E1784" s="156" t="s">
        <v>79</v>
      </c>
      <c r="F1784" s="157" t="s">
        <v>1339</v>
      </c>
      <c r="H1784" s="158">
        <v>6.8</v>
      </c>
      <c r="I1784" s="159"/>
      <c r="L1784" s="155"/>
      <c r="M1784" s="160"/>
      <c r="T1784" s="161"/>
      <c r="AT1784" s="156" t="s">
        <v>154</v>
      </c>
      <c r="AU1784" s="156" t="s">
        <v>91</v>
      </c>
      <c r="AV1784" s="13" t="s">
        <v>91</v>
      </c>
      <c r="AW1784" s="13" t="s">
        <v>42</v>
      </c>
      <c r="AX1784" s="13" t="s">
        <v>89</v>
      </c>
      <c r="AY1784" s="156" t="s">
        <v>142</v>
      </c>
    </row>
    <row r="1785" spans="2:65" s="1" customFormat="1" ht="21.75" customHeight="1">
      <c r="B1785" s="32"/>
      <c r="C1785" s="131" t="s">
        <v>1340</v>
      </c>
      <c r="D1785" s="131" t="s">
        <v>145</v>
      </c>
      <c r="E1785" s="132" t="s">
        <v>1341</v>
      </c>
      <c r="F1785" s="133" t="s">
        <v>1342</v>
      </c>
      <c r="G1785" s="134" t="s">
        <v>213</v>
      </c>
      <c r="H1785" s="135">
        <v>0.02</v>
      </c>
      <c r="I1785" s="136"/>
      <c r="J1785" s="137">
        <f>ROUND(I1785*H1785,2)</f>
        <v>0</v>
      </c>
      <c r="K1785" s="133" t="s">
        <v>149</v>
      </c>
      <c r="L1785" s="32"/>
      <c r="M1785" s="138" t="s">
        <v>79</v>
      </c>
      <c r="N1785" s="139" t="s">
        <v>51</v>
      </c>
      <c r="P1785" s="140">
        <f>O1785*H1785</f>
        <v>0</v>
      </c>
      <c r="Q1785" s="140">
        <v>1.0606500000000001</v>
      </c>
      <c r="R1785" s="140">
        <f>Q1785*H1785</f>
        <v>2.1213000000000003E-2</v>
      </c>
      <c r="S1785" s="140">
        <v>0</v>
      </c>
      <c r="T1785" s="141">
        <f>S1785*H1785</f>
        <v>0</v>
      </c>
      <c r="AR1785" s="142" t="s">
        <v>89</v>
      </c>
      <c r="AT1785" s="142" t="s">
        <v>145</v>
      </c>
      <c r="AU1785" s="142" t="s">
        <v>91</v>
      </c>
      <c r="AY1785" s="16" t="s">
        <v>142</v>
      </c>
      <c r="BE1785" s="143">
        <f>IF(N1785="základní",J1785,0)</f>
        <v>0</v>
      </c>
      <c r="BF1785" s="143">
        <f>IF(N1785="snížená",J1785,0)</f>
        <v>0</v>
      </c>
      <c r="BG1785" s="143">
        <f>IF(N1785="zákl. přenesená",J1785,0)</f>
        <v>0</v>
      </c>
      <c r="BH1785" s="143">
        <f>IF(N1785="sníž. přenesená",J1785,0)</f>
        <v>0</v>
      </c>
      <c r="BI1785" s="143">
        <f>IF(N1785="nulová",J1785,0)</f>
        <v>0</v>
      </c>
      <c r="BJ1785" s="16" t="s">
        <v>89</v>
      </c>
      <c r="BK1785" s="143">
        <f>ROUND(I1785*H1785,2)</f>
        <v>0</v>
      </c>
      <c r="BL1785" s="16" t="s">
        <v>89</v>
      </c>
      <c r="BM1785" s="142" t="s">
        <v>1343</v>
      </c>
    </row>
    <row r="1786" spans="2:65" s="1" customFormat="1">
      <c r="B1786" s="32"/>
      <c r="D1786" s="144" t="s">
        <v>152</v>
      </c>
      <c r="F1786" s="145" t="s">
        <v>1344</v>
      </c>
      <c r="I1786" s="146"/>
      <c r="L1786" s="32"/>
      <c r="M1786" s="147"/>
      <c r="T1786" s="53"/>
      <c r="AT1786" s="16" t="s">
        <v>152</v>
      </c>
      <c r="AU1786" s="16" t="s">
        <v>91</v>
      </c>
    </row>
    <row r="1787" spans="2:65" s="12" customFormat="1">
      <c r="B1787" s="148"/>
      <c r="D1787" s="149" t="s">
        <v>154</v>
      </c>
      <c r="E1787" s="150" t="s">
        <v>79</v>
      </c>
      <c r="F1787" s="151" t="s">
        <v>198</v>
      </c>
      <c r="H1787" s="150" t="s">
        <v>79</v>
      </c>
      <c r="I1787" s="152"/>
      <c r="L1787" s="148"/>
      <c r="M1787" s="153"/>
      <c r="T1787" s="154"/>
      <c r="AT1787" s="150" t="s">
        <v>154</v>
      </c>
      <c r="AU1787" s="150" t="s">
        <v>91</v>
      </c>
      <c r="AV1787" s="12" t="s">
        <v>89</v>
      </c>
      <c r="AW1787" s="12" t="s">
        <v>42</v>
      </c>
      <c r="AX1787" s="12" t="s">
        <v>81</v>
      </c>
      <c r="AY1787" s="150" t="s">
        <v>142</v>
      </c>
    </row>
    <row r="1788" spans="2:65" s="12" customFormat="1" ht="22.5">
      <c r="B1788" s="148"/>
      <c r="D1788" s="149" t="s">
        <v>154</v>
      </c>
      <c r="E1788" s="150" t="s">
        <v>79</v>
      </c>
      <c r="F1788" s="151" t="s">
        <v>1345</v>
      </c>
      <c r="H1788" s="150" t="s">
        <v>79</v>
      </c>
      <c r="I1788" s="152"/>
      <c r="L1788" s="148"/>
      <c r="M1788" s="153"/>
      <c r="T1788" s="154"/>
      <c r="AT1788" s="150" t="s">
        <v>154</v>
      </c>
      <c r="AU1788" s="150" t="s">
        <v>91</v>
      </c>
      <c r="AV1788" s="12" t="s">
        <v>89</v>
      </c>
      <c r="AW1788" s="12" t="s">
        <v>42</v>
      </c>
      <c r="AX1788" s="12" t="s">
        <v>81</v>
      </c>
      <c r="AY1788" s="150" t="s">
        <v>142</v>
      </c>
    </row>
    <row r="1789" spans="2:65" s="13" customFormat="1">
      <c r="B1789" s="155"/>
      <c r="D1789" s="149" t="s">
        <v>154</v>
      </c>
      <c r="E1789" s="156" t="s">
        <v>79</v>
      </c>
      <c r="F1789" s="157" t="s">
        <v>1346</v>
      </c>
      <c r="H1789" s="158">
        <v>0.02</v>
      </c>
      <c r="I1789" s="159"/>
      <c r="L1789" s="155"/>
      <c r="M1789" s="160"/>
      <c r="T1789" s="161"/>
      <c r="AT1789" s="156" t="s">
        <v>154</v>
      </c>
      <c r="AU1789" s="156" t="s">
        <v>91</v>
      </c>
      <c r="AV1789" s="13" t="s">
        <v>91</v>
      </c>
      <c r="AW1789" s="13" t="s">
        <v>42</v>
      </c>
      <c r="AX1789" s="13" t="s">
        <v>89</v>
      </c>
      <c r="AY1789" s="156" t="s">
        <v>142</v>
      </c>
    </row>
    <row r="1790" spans="2:65" s="1" customFormat="1" ht="49.15" customHeight="1">
      <c r="B1790" s="32"/>
      <c r="C1790" s="131" t="s">
        <v>1347</v>
      </c>
      <c r="D1790" s="131" t="s">
        <v>145</v>
      </c>
      <c r="E1790" s="132" t="s">
        <v>1348</v>
      </c>
      <c r="F1790" s="133" t="s">
        <v>1349</v>
      </c>
      <c r="G1790" s="134" t="s">
        <v>259</v>
      </c>
      <c r="H1790" s="135">
        <v>12</v>
      </c>
      <c r="I1790" s="136"/>
      <c r="J1790" s="137">
        <f>ROUND(I1790*H1790,2)</f>
        <v>0</v>
      </c>
      <c r="K1790" s="133" t="s">
        <v>149</v>
      </c>
      <c r="L1790" s="32"/>
      <c r="M1790" s="138" t="s">
        <v>79</v>
      </c>
      <c r="N1790" s="139" t="s">
        <v>51</v>
      </c>
      <c r="P1790" s="140">
        <f>O1790*H1790</f>
        <v>0</v>
      </c>
      <c r="Q1790" s="140">
        <v>0.22563</v>
      </c>
      <c r="R1790" s="140">
        <f>Q1790*H1790</f>
        <v>2.70756</v>
      </c>
      <c r="S1790" s="140">
        <v>0</v>
      </c>
      <c r="T1790" s="141">
        <f>S1790*H1790</f>
        <v>0</v>
      </c>
      <c r="AR1790" s="142" t="s">
        <v>89</v>
      </c>
      <c r="AT1790" s="142" t="s">
        <v>145</v>
      </c>
      <c r="AU1790" s="142" t="s">
        <v>91</v>
      </c>
      <c r="AY1790" s="16" t="s">
        <v>142</v>
      </c>
      <c r="BE1790" s="143">
        <f>IF(N1790="základní",J1790,0)</f>
        <v>0</v>
      </c>
      <c r="BF1790" s="143">
        <f>IF(N1790="snížená",J1790,0)</f>
        <v>0</v>
      </c>
      <c r="BG1790" s="143">
        <f>IF(N1790="zákl. přenesená",J1790,0)</f>
        <v>0</v>
      </c>
      <c r="BH1790" s="143">
        <f>IF(N1790="sníž. přenesená",J1790,0)</f>
        <v>0</v>
      </c>
      <c r="BI1790" s="143">
        <f>IF(N1790="nulová",J1790,0)</f>
        <v>0</v>
      </c>
      <c r="BJ1790" s="16" t="s">
        <v>89</v>
      </c>
      <c r="BK1790" s="143">
        <f>ROUND(I1790*H1790,2)</f>
        <v>0</v>
      </c>
      <c r="BL1790" s="16" t="s">
        <v>89</v>
      </c>
      <c r="BM1790" s="142" t="s">
        <v>1350</v>
      </c>
    </row>
    <row r="1791" spans="2:65" s="1" customFormat="1">
      <c r="B1791" s="32"/>
      <c r="D1791" s="144" t="s">
        <v>152</v>
      </c>
      <c r="F1791" s="145" t="s">
        <v>1351</v>
      </c>
      <c r="I1791" s="146"/>
      <c r="L1791" s="32"/>
      <c r="M1791" s="147"/>
      <c r="T1791" s="53"/>
      <c r="AT1791" s="16" t="s">
        <v>152</v>
      </c>
      <c r="AU1791" s="16" t="s">
        <v>91</v>
      </c>
    </row>
    <row r="1792" spans="2:65" s="12" customFormat="1">
      <c r="B1792" s="148"/>
      <c r="D1792" s="149" t="s">
        <v>154</v>
      </c>
      <c r="E1792" s="150" t="s">
        <v>79</v>
      </c>
      <c r="F1792" s="151" t="s">
        <v>271</v>
      </c>
      <c r="H1792" s="150" t="s">
        <v>79</v>
      </c>
      <c r="I1792" s="152"/>
      <c r="L1792" s="148"/>
      <c r="M1792" s="153"/>
      <c r="T1792" s="154"/>
      <c r="AT1792" s="150" t="s">
        <v>154</v>
      </c>
      <c r="AU1792" s="150" t="s">
        <v>91</v>
      </c>
      <c r="AV1792" s="12" t="s">
        <v>89</v>
      </c>
      <c r="AW1792" s="12" t="s">
        <v>42</v>
      </c>
      <c r="AX1792" s="12" t="s">
        <v>81</v>
      </c>
      <c r="AY1792" s="150" t="s">
        <v>142</v>
      </c>
    </row>
    <row r="1793" spans="2:65" s="12" customFormat="1">
      <c r="B1793" s="148"/>
      <c r="D1793" s="149" t="s">
        <v>154</v>
      </c>
      <c r="E1793" s="150" t="s">
        <v>79</v>
      </c>
      <c r="F1793" s="151" t="s">
        <v>1238</v>
      </c>
      <c r="H1793" s="150" t="s">
        <v>79</v>
      </c>
      <c r="I1793" s="152"/>
      <c r="L1793" s="148"/>
      <c r="M1793" s="153"/>
      <c r="T1793" s="154"/>
      <c r="AT1793" s="150" t="s">
        <v>154</v>
      </c>
      <c r="AU1793" s="150" t="s">
        <v>91</v>
      </c>
      <c r="AV1793" s="12" t="s">
        <v>89</v>
      </c>
      <c r="AW1793" s="12" t="s">
        <v>42</v>
      </c>
      <c r="AX1793" s="12" t="s">
        <v>81</v>
      </c>
      <c r="AY1793" s="150" t="s">
        <v>142</v>
      </c>
    </row>
    <row r="1794" spans="2:65" s="13" customFormat="1">
      <c r="B1794" s="155"/>
      <c r="D1794" s="149" t="s">
        <v>154</v>
      </c>
      <c r="E1794" s="156" t="s">
        <v>79</v>
      </c>
      <c r="F1794" s="157" t="s">
        <v>1239</v>
      </c>
      <c r="H1794" s="158">
        <v>12</v>
      </c>
      <c r="I1794" s="159"/>
      <c r="L1794" s="155"/>
      <c r="M1794" s="160"/>
      <c r="T1794" s="161"/>
      <c r="AT1794" s="156" t="s">
        <v>154</v>
      </c>
      <c r="AU1794" s="156" t="s">
        <v>91</v>
      </c>
      <c r="AV1794" s="13" t="s">
        <v>91</v>
      </c>
      <c r="AW1794" s="13" t="s">
        <v>42</v>
      </c>
      <c r="AX1794" s="13" t="s">
        <v>89</v>
      </c>
      <c r="AY1794" s="156" t="s">
        <v>142</v>
      </c>
    </row>
    <row r="1795" spans="2:65" s="1" customFormat="1" ht="24.2" customHeight="1">
      <c r="B1795" s="32"/>
      <c r="C1795" s="172" t="s">
        <v>1352</v>
      </c>
      <c r="D1795" s="172" t="s">
        <v>239</v>
      </c>
      <c r="E1795" s="173" t="s">
        <v>1353</v>
      </c>
      <c r="F1795" s="174" t="s">
        <v>1354</v>
      </c>
      <c r="G1795" s="175" t="s">
        <v>259</v>
      </c>
      <c r="H1795" s="176">
        <v>12</v>
      </c>
      <c r="I1795" s="177"/>
      <c r="J1795" s="178">
        <f>ROUND(I1795*H1795,2)</f>
        <v>0</v>
      </c>
      <c r="K1795" s="174" t="s">
        <v>149</v>
      </c>
      <c r="L1795" s="179"/>
      <c r="M1795" s="180" t="s">
        <v>79</v>
      </c>
      <c r="N1795" s="181" t="s">
        <v>51</v>
      </c>
      <c r="P1795" s="140">
        <f>O1795*H1795</f>
        <v>0</v>
      </c>
      <c r="Q1795" s="140">
        <v>2.0999999999999999E-3</v>
      </c>
      <c r="R1795" s="140">
        <f>Q1795*H1795</f>
        <v>2.52E-2</v>
      </c>
      <c r="S1795" s="140">
        <v>0</v>
      </c>
      <c r="T1795" s="141">
        <f>S1795*H1795</f>
        <v>0</v>
      </c>
      <c r="AR1795" s="142" t="s">
        <v>91</v>
      </c>
      <c r="AT1795" s="142" t="s">
        <v>239</v>
      </c>
      <c r="AU1795" s="142" t="s">
        <v>91</v>
      </c>
      <c r="AY1795" s="16" t="s">
        <v>142</v>
      </c>
      <c r="BE1795" s="143">
        <f>IF(N1795="základní",J1795,0)</f>
        <v>0</v>
      </c>
      <c r="BF1795" s="143">
        <f>IF(N1795="snížená",J1795,0)</f>
        <v>0</v>
      </c>
      <c r="BG1795" s="143">
        <f>IF(N1795="zákl. přenesená",J1795,0)</f>
        <v>0</v>
      </c>
      <c r="BH1795" s="143">
        <f>IF(N1795="sníž. přenesená",J1795,0)</f>
        <v>0</v>
      </c>
      <c r="BI1795" s="143">
        <f>IF(N1795="nulová",J1795,0)</f>
        <v>0</v>
      </c>
      <c r="BJ1795" s="16" t="s">
        <v>89</v>
      </c>
      <c r="BK1795" s="143">
        <f>ROUND(I1795*H1795,2)</f>
        <v>0</v>
      </c>
      <c r="BL1795" s="16" t="s">
        <v>89</v>
      </c>
      <c r="BM1795" s="142" t="s">
        <v>1355</v>
      </c>
    </row>
    <row r="1796" spans="2:65" s="12" customFormat="1">
      <c r="B1796" s="148"/>
      <c r="D1796" s="149" t="s">
        <v>154</v>
      </c>
      <c r="E1796" s="150" t="s">
        <v>79</v>
      </c>
      <c r="F1796" s="151" t="s">
        <v>271</v>
      </c>
      <c r="H1796" s="150" t="s">
        <v>79</v>
      </c>
      <c r="I1796" s="152"/>
      <c r="L1796" s="148"/>
      <c r="M1796" s="153"/>
      <c r="T1796" s="154"/>
      <c r="AT1796" s="150" t="s">
        <v>154</v>
      </c>
      <c r="AU1796" s="150" t="s">
        <v>91</v>
      </c>
      <c r="AV1796" s="12" t="s">
        <v>89</v>
      </c>
      <c r="AW1796" s="12" t="s">
        <v>42</v>
      </c>
      <c r="AX1796" s="12" t="s">
        <v>81</v>
      </c>
      <c r="AY1796" s="150" t="s">
        <v>142</v>
      </c>
    </row>
    <row r="1797" spans="2:65" s="12" customFormat="1">
      <c r="B1797" s="148"/>
      <c r="D1797" s="149" t="s">
        <v>154</v>
      </c>
      <c r="E1797" s="150" t="s">
        <v>79</v>
      </c>
      <c r="F1797" s="151" t="s">
        <v>1238</v>
      </c>
      <c r="H1797" s="150" t="s">
        <v>79</v>
      </c>
      <c r="I1797" s="152"/>
      <c r="L1797" s="148"/>
      <c r="M1797" s="153"/>
      <c r="T1797" s="154"/>
      <c r="AT1797" s="150" t="s">
        <v>154</v>
      </c>
      <c r="AU1797" s="150" t="s">
        <v>91</v>
      </c>
      <c r="AV1797" s="12" t="s">
        <v>89</v>
      </c>
      <c r="AW1797" s="12" t="s">
        <v>42</v>
      </c>
      <c r="AX1797" s="12" t="s">
        <v>81</v>
      </c>
      <c r="AY1797" s="150" t="s">
        <v>142</v>
      </c>
    </row>
    <row r="1798" spans="2:65" s="13" customFormat="1">
      <c r="B1798" s="155"/>
      <c r="D1798" s="149" t="s">
        <v>154</v>
      </c>
      <c r="E1798" s="156" t="s">
        <v>79</v>
      </c>
      <c r="F1798" s="157" t="s">
        <v>1239</v>
      </c>
      <c r="H1798" s="158">
        <v>12</v>
      </c>
      <c r="I1798" s="159"/>
      <c r="L1798" s="155"/>
      <c r="M1798" s="160"/>
      <c r="T1798" s="161"/>
      <c r="AT1798" s="156" t="s">
        <v>154</v>
      </c>
      <c r="AU1798" s="156" t="s">
        <v>91</v>
      </c>
      <c r="AV1798" s="13" t="s">
        <v>91</v>
      </c>
      <c r="AW1798" s="13" t="s">
        <v>42</v>
      </c>
      <c r="AX1798" s="13" t="s">
        <v>89</v>
      </c>
      <c r="AY1798" s="156" t="s">
        <v>142</v>
      </c>
    </row>
    <row r="1799" spans="2:65" s="1" customFormat="1" ht="49.15" customHeight="1">
      <c r="B1799" s="32"/>
      <c r="C1799" s="131" t="s">
        <v>1356</v>
      </c>
      <c r="D1799" s="131" t="s">
        <v>145</v>
      </c>
      <c r="E1799" s="132" t="s">
        <v>1357</v>
      </c>
      <c r="F1799" s="133" t="s">
        <v>1358</v>
      </c>
      <c r="G1799" s="134" t="s">
        <v>259</v>
      </c>
      <c r="H1799" s="135">
        <v>9</v>
      </c>
      <c r="I1799" s="136"/>
      <c r="J1799" s="137">
        <f>ROUND(I1799*H1799,2)</f>
        <v>0</v>
      </c>
      <c r="K1799" s="133" t="s">
        <v>149</v>
      </c>
      <c r="L1799" s="32"/>
      <c r="M1799" s="138" t="s">
        <v>79</v>
      </c>
      <c r="N1799" s="139" t="s">
        <v>51</v>
      </c>
      <c r="P1799" s="140">
        <f>O1799*H1799</f>
        <v>0</v>
      </c>
      <c r="Q1799" s="140">
        <v>0.27030999999999999</v>
      </c>
      <c r="R1799" s="140">
        <f>Q1799*H1799</f>
        <v>2.4327899999999998</v>
      </c>
      <c r="S1799" s="140">
        <v>0</v>
      </c>
      <c r="T1799" s="141">
        <f>S1799*H1799</f>
        <v>0</v>
      </c>
      <c r="AR1799" s="142" t="s">
        <v>89</v>
      </c>
      <c r="AT1799" s="142" t="s">
        <v>145</v>
      </c>
      <c r="AU1799" s="142" t="s">
        <v>91</v>
      </c>
      <c r="AY1799" s="16" t="s">
        <v>142</v>
      </c>
      <c r="BE1799" s="143">
        <f>IF(N1799="základní",J1799,0)</f>
        <v>0</v>
      </c>
      <c r="BF1799" s="143">
        <f>IF(N1799="snížená",J1799,0)</f>
        <v>0</v>
      </c>
      <c r="BG1799" s="143">
        <f>IF(N1799="zákl. přenesená",J1799,0)</f>
        <v>0</v>
      </c>
      <c r="BH1799" s="143">
        <f>IF(N1799="sníž. přenesená",J1799,0)</f>
        <v>0</v>
      </c>
      <c r="BI1799" s="143">
        <f>IF(N1799="nulová",J1799,0)</f>
        <v>0</v>
      </c>
      <c r="BJ1799" s="16" t="s">
        <v>89</v>
      </c>
      <c r="BK1799" s="143">
        <f>ROUND(I1799*H1799,2)</f>
        <v>0</v>
      </c>
      <c r="BL1799" s="16" t="s">
        <v>89</v>
      </c>
      <c r="BM1799" s="142" t="s">
        <v>1359</v>
      </c>
    </row>
    <row r="1800" spans="2:65" s="1" customFormat="1">
      <c r="B1800" s="32"/>
      <c r="D1800" s="144" t="s">
        <v>152</v>
      </c>
      <c r="F1800" s="145" t="s">
        <v>1360</v>
      </c>
      <c r="I1800" s="146"/>
      <c r="L1800" s="32"/>
      <c r="M1800" s="147"/>
      <c r="T1800" s="53"/>
      <c r="AT1800" s="16" t="s">
        <v>152</v>
      </c>
      <c r="AU1800" s="16" t="s">
        <v>91</v>
      </c>
    </row>
    <row r="1801" spans="2:65" s="12" customFormat="1">
      <c r="B1801" s="148"/>
      <c r="D1801" s="149" t="s">
        <v>154</v>
      </c>
      <c r="E1801" s="150" t="s">
        <v>79</v>
      </c>
      <c r="F1801" s="151" t="s">
        <v>271</v>
      </c>
      <c r="H1801" s="150" t="s">
        <v>79</v>
      </c>
      <c r="I1801" s="152"/>
      <c r="L1801" s="148"/>
      <c r="M1801" s="153"/>
      <c r="T1801" s="154"/>
      <c r="AT1801" s="150" t="s">
        <v>154</v>
      </c>
      <c r="AU1801" s="150" t="s">
        <v>91</v>
      </c>
      <c r="AV1801" s="12" t="s">
        <v>89</v>
      </c>
      <c r="AW1801" s="12" t="s">
        <v>42</v>
      </c>
      <c r="AX1801" s="12" t="s">
        <v>81</v>
      </c>
      <c r="AY1801" s="150" t="s">
        <v>142</v>
      </c>
    </row>
    <row r="1802" spans="2:65" s="12" customFormat="1">
      <c r="B1802" s="148"/>
      <c r="D1802" s="149" t="s">
        <v>154</v>
      </c>
      <c r="E1802" s="150" t="s">
        <v>79</v>
      </c>
      <c r="F1802" s="151" t="s">
        <v>1240</v>
      </c>
      <c r="H1802" s="150" t="s">
        <v>79</v>
      </c>
      <c r="I1802" s="152"/>
      <c r="L1802" s="148"/>
      <c r="M1802" s="153"/>
      <c r="T1802" s="154"/>
      <c r="AT1802" s="150" t="s">
        <v>154</v>
      </c>
      <c r="AU1802" s="150" t="s">
        <v>91</v>
      </c>
      <c r="AV1802" s="12" t="s">
        <v>89</v>
      </c>
      <c r="AW1802" s="12" t="s">
        <v>42</v>
      </c>
      <c r="AX1802" s="12" t="s">
        <v>81</v>
      </c>
      <c r="AY1802" s="150" t="s">
        <v>142</v>
      </c>
    </row>
    <row r="1803" spans="2:65" s="13" customFormat="1">
      <c r="B1803" s="155"/>
      <c r="D1803" s="149" t="s">
        <v>154</v>
      </c>
      <c r="E1803" s="156" t="s">
        <v>79</v>
      </c>
      <c r="F1803" s="157" t="s">
        <v>224</v>
      </c>
      <c r="H1803" s="158">
        <v>9</v>
      </c>
      <c r="I1803" s="159"/>
      <c r="L1803" s="155"/>
      <c r="M1803" s="160"/>
      <c r="T1803" s="161"/>
      <c r="AT1803" s="156" t="s">
        <v>154</v>
      </c>
      <c r="AU1803" s="156" t="s">
        <v>91</v>
      </c>
      <c r="AV1803" s="13" t="s">
        <v>91</v>
      </c>
      <c r="AW1803" s="13" t="s">
        <v>42</v>
      </c>
      <c r="AX1803" s="13" t="s">
        <v>89</v>
      </c>
      <c r="AY1803" s="156" t="s">
        <v>142</v>
      </c>
    </row>
    <row r="1804" spans="2:65" s="1" customFormat="1" ht="24.2" customHeight="1">
      <c r="B1804" s="32"/>
      <c r="C1804" s="172" t="s">
        <v>1361</v>
      </c>
      <c r="D1804" s="172" t="s">
        <v>239</v>
      </c>
      <c r="E1804" s="173" t="s">
        <v>1308</v>
      </c>
      <c r="F1804" s="174" t="s">
        <v>1309</v>
      </c>
      <c r="G1804" s="175" t="s">
        <v>259</v>
      </c>
      <c r="H1804" s="176">
        <v>9</v>
      </c>
      <c r="I1804" s="177"/>
      <c r="J1804" s="178">
        <f>ROUND(I1804*H1804,2)</f>
        <v>0</v>
      </c>
      <c r="K1804" s="174" t="s">
        <v>149</v>
      </c>
      <c r="L1804" s="179"/>
      <c r="M1804" s="180" t="s">
        <v>79</v>
      </c>
      <c r="N1804" s="181" t="s">
        <v>51</v>
      </c>
      <c r="P1804" s="140">
        <f>O1804*H1804</f>
        <v>0</v>
      </c>
      <c r="Q1804" s="140">
        <v>4.3400000000000001E-3</v>
      </c>
      <c r="R1804" s="140">
        <f>Q1804*H1804</f>
        <v>3.9059999999999997E-2</v>
      </c>
      <c r="S1804" s="140">
        <v>0</v>
      </c>
      <c r="T1804" s="141">
        <f>S1804*H1804</f>
        <v>0</v>
      </c>
      <c r="AR1804" s="142" t="s">
        <v>91</v>
      </c>
      <c r="AT1804" s="142" t="s">
        <v>239</v>
      </c>
      <c r="AU1804" s="142" t="s">
        <v>91</v>
      </c>
      <c r="AY1804" s="16" t="s">
        <v>142</v>
      </c>
      <c r="BE1804" s="143">
        <f>IF(N1804="základní",J1804,0)</f>
        <v>0</v>
      </c>
      <c r="BF1804" s="143">
        <f>IF(N1804="snížená",J1804,0)</f>
        <v>0</v>
      </c>
      <c r="BG1804" s="143">
        <f>IF(N1804="zákl. přenesená",J1804,0)</f>
        <v>0</v>
      </c>
      <c r="BH1804" s="143">
        <f>IF(N1804="sníž. přenesená",J1804,0)</f>
        <v>0</v>
      </c>
      <c r="BI1804" s="143">
        <f>IF(N1804="nulová",J1804,0)</f>
        <v>0</v>
      </c>
      <c r="BJ1804" s="16" t="s">
        <v>89</v>
      </c>
      <c r="BK1804" s="143">
        <f>ROUND(I1804*H1804,2)</f>
        <v>0</v>
      </c>
      <c r="BL1804" s="16" t="s">
        <v>89</v>
      </c>
      <c r="BM1804" s="142" t="s">
        <v>1362</v>
      </c>
    </row>
    <row r="1805" spans="2:65" s="12" customFormat="1">
      <c r="B1805" s="148"/>
      <c r="D1805" s="149" t="s">
        <v>154</v>
      </c>
      <c r="E1805" s="150" t="s">
        <v>79</v>
      </c>
      <c r="F1805" s="151" t="s">
        <v>271</v>
      </c>
      <c r="H1805" s="150" t="s">
        <v>79</v>
      </c>
      <c r="I1805" s="152"/>
      <c r="L1805" s="148"/>
      <c r="M1805" s="153"/>
      <c r="T1805" s="154"/>
      <c r="AT1805" s="150" t="s">
        <v>154</v>
      </c>
      <c r="AU1805" s="150" t="s">
        <v>91</v>
      </c>
      <c r="AV1805" s="12" t="s">
        <v>89</v>
      </c>
      <c r="AW1805" s="12" t="s">
        <v>42</v>
      </c>
      <c r="AX1805" s="12" t="s">
        <v>81</v>
      </c>
      <c r="AY1805" s="150" t="s">
        <v>142</v>
      </c>
    </row>
    <row r="1806" spans="2:65" s="12" customFormat="1">
      <c r="B1806" s="148"/>
      <c r="D1806" s="149" t="s">
        <v>154</v>
      </c>
      <c r="E1806" s="150" t="s">
        <v>79</v>
      </c>
      <c r="F1806" s="151" t="s">
        <v>1240</v>
      </c>
      <c r="H1806" s="150" t="s">
        <v>79</v>
      </c>
      <c r="I1806" s="152"/>
      <c r="L1806" s="148"/>
      <c r="M1806" s="153"/>
      <c r="T1806" s="154"/>
      <c r="AT1806" s="150" t="s">
        <v>154</v>
      </c>
      <c r="AU1806" s="150" t="s">
        <v>91</v>
      </c>
      <c r="AV1806" s="12" t="s">
        <v>89</v>
      </c>
      <c r="AW1806" s="12" t="s">
        <v>42</v>
      </c>
      <c r="AX1806" s="12" t="s">
        <v>81</v>
      </c>
      <c r="AY1806" s="150" t="s">
        <v>142</v>
      </c>
    </row>
    <row r="1807" spans="2:65" s="13" customFormat="1">
      <c r="B1807" s="155"/>
      <c r="D1807" s="149" t="s">
        <v>154</v>
      </c>
      <c r="E1807" s="156" t="s">
        <v>79</v>
      </c>
      <c r="F1807" s="157" t="s">
        <v>224</v>
      </c>
      <c r="H1807" s="158">
        <v>9</v>
      </c>
      <c r="I1807" s="159"/>
      <c r="L1807" s="155"/>
      <c r="M1807" s="160"/>
      <c r="T1807" s="161"/>
      <c r="AT1807" s="156" t="s">
        <v>154</v>
      </c>
      <c r="AU1807" s="156" t="s">
        <v>91</v>
      </c>
      <c r="AV1807" s="13" t="s">
        <v>91</v>
      </c>
      <c r="AW1807" s="13" t="s">
        <v>42</v>
      </c>
      <c r="AX1807" s="13" t="s">
        <v>89</v>
      </c>
      <c r="AY1807" s="156" t="s">
        <v>142</v>
      </c>
    </row>
    <row r="1808" spans="2:65" s="1" customFormat="1" ht="33" customHeight="1">
      <c r="B1808" s="32"/>
      <c r="C1808" s="131" t="s">
        <v>1363</v>
      </c>
      <c r="D1808" s="131" t="s">
        <v>145</v>
      </c>
      <c r="E1808" s="132" t="s">
        <v>1364</v>
      </c>
      <c r="F1808" s="133" t="s">
        <v>1365</v>
      </c>
      <c r="G1808" s="134" t="s">
        <v>259</v>
      </c>
      <c r="H1808" s="135">
        <v>7</v>
      </c>
      <c r="I1808" s="136"/>
      <c r="J1808" s="137">
        <f>ROUND(I1808*H1808,2)</f>
        <v>0</v>
      </c>
      <c r="K1808" s="133" t="s">
        <v>149</v>
      </c>
      <c r="L1808" s="32"/>
      <c r="M1808" s="138" t="s">
        <v>79</v>
      </c>
      <c r="N1808" s="139" t="s">
        <v>51</v>
      </c>
      <c r="P1808" s="140">
        <f>O1808*H1808</f>
        <v>0</v>
      </c>
      <c r="Q1808" s="140">
        <v>0</v>
      </c>
      <c r="R1808" s="140">
        <f>Q1808*H1808</f>
        <v>0</v>
      </c>
      <c r="S1808" s="140">
        <v>0</v>
      </c>
      <c r="T1808" s="141">
        <f>S1808*H1808</f>
        <v>0</v>
      </c>
      <c r="AR1808" s="142" t="s">
        <v>89</v>
      </c>
      <c r="AT1808" s="142" t="s">
        <v>145</v>
      </c>
      <c r="AU1808" s="142" t="s">
        <v>91</v>
      </c>
      <c r="AY1808" s="16" t="s">
        <v>142</v>
      </c>
      <c r="BE1808" s="143">
        <f>IF(N1808="základní",J1808,0)</f>
        <v>0</v>
      </c>
      <c r="BF1808" s="143">
        <f>IF(N1808="snížená",J1808,0)</f>
        <v>0</v>
      </c>
      <c r="BG1808" s="143">
        <f>IF(N1808="zákl. přenesená",J1808,0)</f>
        <v>0</v>
      </c>
      <c r="BH1808" s="143">
        <f>IF(N1808="sníž. přenesená",J1808,0)</f>
        <v>0</v>
      </c>
      <c r="BI1808" s="143">
        <f>IF(N1808="nulová",J1808,0)</f>
        <v>0</v>
      </c>
      <c r="BJ1808" s="16" t="s">
        <v>89</v>
      </c>
      <c r="BK1808" s="143">
        <f>ROUND(I1808*H1808,2)</f>
        <v>0</v>
      </c>
      <c r="BL1808" s="16" t="s">
        <v>89</v>
      </c>
      <c r="BM1808" s="142" t="s">
        <v>1366</v>
      </c>
    </row>
    <row r="1809" spans="2:65" s="1" customFormat="1">
      <c r="B1809" s="32"/>
      <c r="D1809" s="144" t="s">
        <v>152</v>
      </c>
      <c r="F1809" s="145" t="s">
        <v>1367</v>
      </c>
      <c r="I1809" s="146"/>
      <c r="L1809" s="32"/>
      <c r="M1809" s="147"/>
      <c r="T1809" s="53"/>
      <c r="AT1809" s="16" t="s">
        <v>152</v>
      </c>
      <c r="AU1809" s="16" t="s">
        <v>91</v>
      </c>
    </row>
    <row r="1810" spans="2:65" s="12" customFormat="1">
      <c r="B1810" s="148"/>
      <c r="D1810" s="149" t="s">
        <v>154</v>
      </c>
      <c r="E1810" s="150" t="s">
        <v>79</v>
      </c>
      <c r="F1810" s="151" t="s">
        <v>271</v>
      </c>
      <c r="H1810" s="150" t="s">
        <v>79</v>
      </c>
      <c r="I1810" s="152"/>
      <c r="L1810" s="148"/>
      <c r="M1810" s="153"/>
      <c r="T1810" s="154"/>
      <c r="AT1810" s="150" t="s">
        <v>154</v>
      </c>
      <c r="AU1810" s="150" t="s">
        <v>91</v>
      </c>
      <c r="AV1810" s="12" t="s">
        <v>89</v>
      </c>
      <c r="AW1810" s="12" t="s">
        <v>42</v>
      </c>
      <c r="AX1810" s="12" t="s">
        <v>81</v>
      </c>
      <c r="AY1810" s="150" t="s">
        <v>142</v>
      </c>
    </row>
    <row r="1811" spans="2:65" s="12" customFormat="1" ht="22.5">
      <c r="B1811" s="148"/>
      <c r="D1811" s="149" t="s">
        <v>154</v>
      </c>
      <c r="E1811" s="150" t="s">
        <v>79</v>
      </c>
      <c r="F1811" s="151" t="s">
        <v>1368</v>
      </c>
      <c r="H1811" s="150" t="s">
        <v>79</v>
      </c>
      <c r="I1811" s="152"/>
      <c r="L1811" s="148"/>
      <c r="M1811" s="153"/>
      <c r="T1811" s="154"/>
      <c r="AT1811" s="150" t="s">
        <v>154</v>
      </c>
      <c r="AU1811" s="150" t="s">
        <v>91</v>
      </c>
      <c r="AV1811" s="12" t="s">
        <v>89</v>
      </c>
      <c r="AW1811" s="12" t="s">
        <v>42</v>
      </c>
      <c r="AX1811" s="12" t="s">
        <v>81</v>
      </c>
      <c r="AY1811" s="150" t="s">
        <v>142</v>
      </c>
    </row>
    <row r="1812" spans="2:65" s="13" customFormat="1">
      <c r="B1812" s="155"/>
      <c r="D1812" s="149" t="s">
        <v>154</v>
      </c>
      <c r="E1812" s="156" t="s">
        <v>79</v>
      </c>
      <c r="F1812" s="157" t="s">
        <v>256</v>
      </c>
      <c r="H1812" s="158">
        <v>7</v>
      </c>
      <c r="I1812" s="159"/>
      <c r="L1812" s="155"/>
      <c r="M1812" s="160"/>
      <c r="T1812" s="161"/>
      <c r="AT1812" s="156" t="s">
        <v>154</v>
      </c>
      <c r="AU1812" s="156" t="s">
        <v>91</v>
      </c>
      <c r="AV1812" s="13" t="s">
        <v>91</v>
      </c>
      <c r="AW1812" s="13" t="s">
        <v>42</v>
      </c>
      <c r="AX1812" s="13" t="s">
        <v>89</v>
      </c>
      <c r="AY1812" s="156" t="s">
        <v>142</v>
      </c>
    </row>
    <row r="1813" spans="2:65" s="1" customFormat="1" ht="24.2" customHeight="1">
      <c r="B1813" s="32"/>
      <c r="C1813" s="172" t="s">
        <v>1369</v>
      </c>
      <c r="D1813" s="172" t="s">
        <v>239</v>
      </c>
      <c r="E1813" s="173" t="s">
        <v>1370</v>
      </c>
      <c r="F1813" s="174" t="s">
        <v>1371</v>
      </c>
      <c r="G1813" s="175" t="s">
        <v>259</v>
      </c>
      <c r="H1813" s="176">
        <v>7</v>
      </c>
      <c r="I1813" s="177"/>
      <c r="J1813" s="178">
        <f>ROUND(I1813*H1813,2)</f>
        <v>0</v>
      </c>
      <c r="K1813" s="174" t="s">
        <v>149</v>
      </c>
      <c r="L1813" s="179"/>
      <c r="M1813" s="180" t="s">
        <v>79</v>
      </c>
      <c r="N1813" s="181" t="s">
        <v>51</v>
      </c>
      <c r="P1813" s="140">
        <f>O1813*H1813</f>
        <v>0</v>
      </c>
      <c r="Q1813" s="140">
        <v>3.2750000000000001E-2</v>
      </c>
      <c r="R1813" s="140">
        <f>Q1813*H1813</f>
        <v>0.22925000000000001</v>
      </c>
      <c r="S1813" s="140">
        <v>0</v>
      </c>
      <c r="T1813" s="141">
        <f>S1813*H1813</f>
        <v>0</v>
      </c>
      <c r="AR1813" s="142" t="s">
        <v>91</v>
      </c>
      <c r="AT1813" s="142" t="s">
        <v>239</v>
      </c>
      <c r="AU1813" s="142" t="s">
        <v>91</v>
      </c>
      <c r="AY1813" s="16" t="s">
        <v>142</v>
      </c>
      <c r="BE1813" s="143">
        <f>IF(N1813="základní",J1813,0)</f>
        <v>0</v>
      </c>
      <c r="BF1813" s="143">
        <f>IF(N1813="snížená",J1813,0)</f>
        <v>0</v>
      </c>
      <c r="BG1813" s="143">
        <f>IF(N1813="zákl. přenesená",J1813,0)</f>
        <v>0</v>
      </c>
      <c r="BH1813" s="143">
        <f>IF(N1813="sníž. přenesená",J1813,0)</f>
        <v>0</v>
      </c>
      <c r="BI1813" s="143">
        <f>IF(N1813="nulová",J1813,0)</f>
        <v>0</v>
      </c>
      <c r="BJ1813" s="16" t="s">
        <v>89</v>
      </c>
      <c r="BK1813" s="143">
        <f>ROUND(I1813*H1813,2)</f>
        <v>0</v>
      </c>
      <c r="BL1813" s="16" t="s">
        <v>89</v>
      </c>
      <c r="BM1813" s="142" t="s">
        <v>1372</v>
      </c>
    </row>
    <row r="1814" spans="2:65" s="12" customFormat="1">
      <c r="B1814" s="148"/>
      <c r="D1814" s="149" t="s">
        <v>154</v>
      </c>
      <c r="E1814" s="150" t="s">
        <v>79</v>
      </c>
      <c r="F1814" s="151" t="s">
        <v>271</v>
      </c>
      <c r="H1814" s="150" t="s">
        <v>79</v>
      </c>
      <c r="I1814" s="152"/>
      <c r="L1814" s="148"/>
      <c r="M1814" s="153"/>
      <c r="T1814" s="154"/>
      <c r="AT1814" s="150" t="s">
        <v>154</v>
      </c>
      <c r="AU1814" s="150" t="s">
        <v>91</v>
      </c>
      <c r="AV1814" s="12" t="s">
        <v>89</v>
      </c>
      <c r="AW1814" s="12" t="s">
        <v>42</v>
      </c>
      <c r="AX1814" s="12" t="s">
        <v>81</v>
      </c>
      <c r="AY1814" s="150" t="s">
        <v>142</v>
      </c>
    </row>
    <row r="1815" spans="2:65" s="12" customFormat="1" ht="22.5">
      <c r="B1815" s="148"/>
      <c r="D1815" s="149" t="s">
        <v>154</v>
      </c>
      <c r="E1815" s="150" t="s">
        <v>79</v>
      </c>
      <c r="F1815" s="151" t="s">
        <v>1368</v>
      </c>
      <c r="H1815" s="150" t="s">
        <v>79</v>
      </c>
      <c r="I1815" s="152"/>
      <c r="L1815" s="148"/>
      <c r="M1815" s="153"/>
      <c r="T1815" s="154"/>
      <c r="AT1815" s="150" t="s">
        <v>154</v>
      </c>
      <c r="AU1815" s="150" t="s">
        <v>91</v>
      </c>
      <c r="AV1815" s="12" t="s">
        <v>89</v>
      </c>
      <c r="AW1815" s="12" t="s">
        <v>42</v>
      </c>
      <c r="AX1815" s="12" t="s">
        <v>81</v>
      </c>
      <c r="AY1815" s="150" t="s">
        <v>142</v>
      </c>
    </row>
    <row r="1816" spans="2:65" s="13" customFormat="1">
      <c r="B1816" s="155"/>
      <c r="D1816" s="149" t="s">
        <v>154</v>
      </c>
      <c r="E1816" s="156" t="s">
        <v>79</v>
      </c>
      <c r="F1816" s="157" t="s">
        <v>256</v>
      </c>
      <c r="H1816" s="158">
        <v>7</v>
      </c>
      <c r="I1816" s="159"/>
      <c r="L1816" s="155"/>
      <c r="M1816" s="160"/>
      <c r="T1816" s="161"/>
      <c r="AT1816" s="156" t="s">
        <v>154</v>
      </c>
      <c r="AU1816" s="156" t="s">
        <v>91</v>
      </c>
      <c r="AV1816" s="13" t="s">
        <v>91</v>
      </c>
      <c r="AW1816" s="13" t="s">
        <v>42</v>
      </c>
      <c r="AX1816" s="13" t="s">
        <v>89</v>
      </c>
      <c r="AY1816" s="156" t="s">
        <v>142</v>
      </c>
    </row>
    <row r="1817" spans="2:65" s="11" customFormat="1" ht="25.9" customHeight="1">
      <c r="B1817" s="119"/>
      <c r="D1817" s="120" t="s">
        <v>80</v>
      </c>
      <c r="E1817" s="121" t="s">
        <v>140</v>
      </c>
      <c r="F1817" s="121" t="s">
        <v>87</v>
      </c>
      <c r="I1817" s="122"/>
      <c r="J1817" s="123">
        <f>BK1817</f>
        <v>0</v>
      </c>
      <c r="L1817" s="119"/>
      <c r="M1817" s="124"/>
      <c r="P1817" s="125">
        <f>P1818+P1824</f>
        <v>0</v>
      </c>
      <c r="R1817" s="125">
        <f>R1818+R1824</f>
        <v>0</v>
      </c>
      <c r="T1817" s="126">
        <f>T1818+T1824</f>
        <v>0</v>
      </c>
      <c r="AR1817" s="120" t="s">
        <v>141</v>
      </c>
      <c r="AT1817" s="127" t="s">
        <v>80</v>
      </c>
      <c r="AU1817" s="127" t="s">
        <v>81</v>
      </c>
      <c r="AY1817" s="120" t="s">
        <v>142</v>
      </c>
      <c r="BK1817" s="128">
        <f>BK1818+BK1824</f>
        <v>0</v>
      </c>
    </row>
    <row r="1818" spans="2:65" s="11" customFormat="1" ht="22.9" customHeight="1">
      <c r="B1818" s="119"/>
      <c r="D1818" s="120" t="s">
        <v>80</v>
      </c>
      <c r="E1818" s="129" t="s">
        <v>143</v>
      </c>
      <c r="F1818" s="129" t="s">
        <v>144</v>
      </c>
      <c r="I1818" s="122"/>
      <c r="J1818" s="130">
        <f>BK1818</f>
        <v>0</v>
      </c>
      <c r="L1818" s="119"/>
      <c r="M1818" s="124"/>
      <c r="P1818" s="125">
        <f>SUM(P1819:P1823)</f>
        <v>0</v>
      </c>
      <c r="R1818" s="125">
        <f>SUM(R1819:R1823)</f>
        <v>0</v>
      </c>
      <c r="T1818" s="126">
        <f>SUM(T1819:T1823)</f>
        <v>0</v>
      </c>
      <c r="AR1818" s="120" t="s">
        <v>141</v>
      </c>
      <c r="AT1818" s="127" t="s">
        <v>80</v>
      </c>
      <c r="AU1818" s="127" t="s">
        <v>89</v>
      </c>
      <c r="AY1818" s="120" t="s">
        <v>142</v>
      </c>
      <c r="BK1818" s="128">
        <f>SUM(BK1819:BK1823)</f>
        <v>0</v>
      </c>
    </row>
    <row r="1819" spans="2:65" s="1" customFormat="1" ht="16.5" customHeight="1">
      <c r="B1819" s="32"/>
      <c r="C1819" s="131" t="s">
        <v>1373</v>
      </c>
      <c r="D1819" s="131" t="s">
        <v>145</v>
      </c>
      <c r="E1819" s="132" t="s">
        <v>1374</v>
      </c>
      <c r="F1819" s="133" t="s">
        <v>1375</v>
      </c>
      <c r="G1819" s="134" t="s">
        <v>148</v>
      </c>
      <c r="H1819" s="135">
        <v>1</v>
      </c>
      <c r="I1819" s="136"/>
      <c r="J1819" s="137">
        <f>ROUND(I1819*H1819,2)</f>
        <v>0</v>
      </c>
      <c r="K1819" s="133" t="s">
        <v>149</v>
      </c>
      <c r="L1819" s="32"/>
      <c r="M1819" s="138" t="s">
        <v>79</v>
      </c>
      <c r="N1819" s="139" t="s">
        <v>51</v>
      </c>
      <c r="P1819" s="140">
        <f>O1819*H1819</f>
        <v>0</v>
      </c>
      <c r="Q1819" s="140">
        <v>0</v>
      </c>
      <c r="R1819" s="140">
        <f>Q1819*H1819</f>
        <v>0</v>
      </c>
      <c r="S1819" s="140">
        <v>0</v>
      </c>
      <c r="T1819" s="141">
        <f>S1819*H1819</f>
        <v>0</v>
      </c>
      <c r="AR1819" s="142" t="s">
        <v>89</v>
      </c>
      <c r="AT1819" s="142" t="s">
        <v>145</v>
      </c>
      <c r="AU1819" s="142" t="s">
        <v>91</v>
      </c>
      <c r="AY1819" s="16" t="s">
        <v>142</v>
      </c>
      <c r="BE1819" s="143">
        <f>IF(N1819="základní",J1819,0)</f>
        <v>0</v>
      </c>
      <c r="BF1819" s="143">
        <f>IF(N1819="snížená",J1819,0)</f>
        <v>0</v>
      </c>
      <c r="BG1819" s="143">
        <f>IF(N1819="zákl. přenesená",J1819,0)</f>
        <v>0</v>
      </c>
      <c r="BH1819" s="143">
        <f>IF(N1819="sníž. přenesená",J1819,0)</f>
        <v>0</v>
      </c>
      <c r="BI1819" s="143">
        <f>IF(N1819="nulová",J1819,0)</f>
        <v>0</v>
      </c>
      <c r="BJ1819" s="16" t="s">
        <v>89</v>
      </c>
      <c r="BK1819" s="143">
        <f>ROUND(I1819*H1819,2)</f>
        <v>0</v>
      </c>
      <c r="BL1819" s="16" t="s">
        <v>89</v>
      </c>
      <c r="BM1819" s="142" t="s">
        <v>1376</v>
      </c>
    </row>
    <row r="1820" spans="2:65" s="1" customFormat="1">
      <c r="B1820" s="32"/>
      <c r="D1820" s="144" t="s">
        <v>152</v>
      </c>
      <c r="F1820" s="145" t="s">
        <v>1377</v>
      </c>
      <c r="I1820" s="146"/>
      <c r="L1820" s="32"/>
      <c r="M1820" s="147"/>
      <c r="T1820" s="53"/>
      <c r="AT1820" s="16" t="s">
        <v>152</v>
      </c>
      <c r="AU1820" s="16" t="s">
        <v>91</v>
      </c>
    </row>
    <row r="1821" spans="2:65" s="12" customFormat="1">
      <c r="B1821" s="148"/>
      <c r="D1821" s="149" t="s">
        <v>154</v>
      </c>
      <c r="E1821" s="150" t="s">
        <v>79</v>
      </c>
      <c r="F1821" s="151" t="s">
        <v>155</v>
      </c>
      <c r="H1821" s="150" t="s">
        <v>79</v>
      </c>
      <c r="I1821" s="152"/>
      <c r="L1821" s="148"/>
      <c r="M1821" s="153"/>
      <c r="T1821" s="154"/>
      <c r="AT1821" s="150" t="s">
        <v>154</v>
      </c>
      <c r="AU1821" s="150" t="s">
        <v>91</v>
      </c>
      <c r="AV1821" s="12" t="s">
        <v>89</v>
      </c>
      <c r="AW1821" s="12" t="s">
        <v>42</v>
      </c>
      <c r="AX1821" s="12" t="s">
        <v>81</v>
      </c>
      <c r="AY1821" s="150" t="s">
        <v>142</v>
      </c>
    </row>
    <row r="1822" spans="2:65" s="12" customFormat="1">
      <c r="B1822" s="148"/>
      <c r="D1822" s="149" t="s">
        <v>154</v>
      </c>
      <c r="E1822" s="150" t="s">
        <v>79</v>
      </c>
      <c r="F1822" s="151" t="s">
        <v>1378</v>
      </c>
      <c r="H1822" s="150" t="s">
        <v>79</v>
      </c>
      <c r="I1822" s="152"/>
      <c r="L1822" s="148"/>
      <c r="M1822" s="153"/>
      <c r="T1822" s="154"/>
      <c r="AT1822" s="150" t="s">
        <v>154</v>
      </c>
      <c r="AU1822" s="150" t="s">
        <v>91</v>
      </c>
      <c r="AV1822" s="12" t="s">
        <v>89</v>
      </c>
      <c r="AW1822" s="12" t="s">
        <v>42</v>
      </c>
      <c r="AX1822" s="12" t="s">
        <v>81</v>
      </c>
      <c r="AY1822" s="150" t="s">
        <v>142</v>
      </c>
    </row>
    <row r="1823" spans="2:65" s="13" customFormat="1">
      <c r="B1823" s="155"/>
      <c r="D1823" s="149" t="s">
        <v>154</v>
      </c>
      <c r="E1823" s="156" t="s">
        <v>79</v>
      </c>
      <c r="F1823" s="157" t="s">
        <v>89</v>
      </c>
      <c r="H1823" s="158">
        <v>1</v>
      </c>
      <c r="I1823" s="159"/>
      <c r="L1823" s="155"/>
      <c r="M1823" s="160"/>
      <c r="T1823" s="161"/>
      <c r="AT1823" s="156" t="s">
        <v>154</v>
      </c>
      <c r="AU1823" s="156" t="s">
        <v>91</v>
      </c>
      <c r="AV1823" s="13" t="s">
        <v>91</v>
      </c>
      <c r="AW1823" s="13" t="s">
        <v>42</v>
      </c>
      <c r="AX1823" s="13" t="s">
        <v>89</v>
      </c>
      <c r="AY1823" s="156" t="s">
        <v>142</v>
      </c>
    </row>
    <row r="1824" spans="2:65" s="11" customFormat="1" ht="22.9" customHeight="1">
      <c r="B1824" s="119"/>
      <c r="D1824" s="120" t="s">
        <v>80</v>
      </c>
      <c r="E1824" s="129" t="s">
        <v>164</v>
      </c>
      <c r="F1824" s="129" t="s">
        <v>165</v>
      </c>
      <c r="I1824" s="122"/>
      <c r="J1824" s="130">
        <f>BK1824</f>
        <v>0</v>
      </c>
      <c r="L1824" s="119"/>
      <c r="M1824" s="124"/>
      <c r="P1824" s="125">
        <f>SUM(P1825:P1829)</f>
        <v>0</v>
      </c>
      <c r="R1824" s="125">
        <f>SUM(R1825:R1829)</f>
        <v>0</v>
      </c>
      <c r="T1824" s="126">
        <f>SUM(T1825:T1829)</f>
        <v>0</v>
      </c>
      <c r="AR1824" s="120" t="s">
        <v>141</v>
      </c>
      <c r="AT1824" s="127" t="s">
        <v>80</v>
      </c>
      <c r="AU1824" s="127" t="s">
        <v>89</v>
      </c>
      <c r="AY1824" s="120" t="s">
        <v>142</v>
      </c>
      <c r="BK1824" s="128">
        <f>SUM(BK1825:BK1829)</f>
        <v>0</v>
      </c>
    </row>
    <row r="1825" spans="2:65" s="1" customFormat="1" ht="16.5" customHeight="1">
      <c r="B1825" s="32"/>
      <c r="C1825" s="131" t="s">
        <v>1379</v>
      </c>
      <c r="D1825" s="131" t="s">
        <v>145</v>
      </c>
      <c r="E1825" s="132" t="s">
        <v>1380</v>
      </c>
      <c r="F1825" s="133" t="s">
        <v>1381</v>
      </c>
      <c r="G1825" s="134" t="s">
        <v>148</v>
      </c>
      <c r="H1825" s="135">
        <v>1</v>
      </c>
      <c r="I1825" s="136"/>
      <c r="J1825" s="137">
        <f>ROUND(I1825*H1825,2)</f>
        <v>0</v>
      </c>
      <c r="K1825" s="133" t="s">
        <v>149</v>
      </c>
      <c r="L1825" s="32"/>
      <c r="M1825" s="138" t="s">
        <v>79</v>
      </c>
      <c r="N1825" s="139" t="s">
        <v>51</v>
      </c>
      <c r="P1825" s="140">
        <f>O1825*H1825</f>
        <v>0</v>
      </c>
      <c r="Q1825" s="140">
        <v>0</v>
      </c>
      <c r="R1825" s="140">
        <f>Q1825*H1825</f>
        <v>0</v>
      </c>
      <c r="S1825" s="140">
        <v>0</v>
      </c>
      <c r="T1825" s="141">
        <f>S1825*H1825</f>
        <v>0</v>
      </c>
      <c r="AR1825" s="142" t="s">
        <v>89</v>
      </c>
      <c r="AT1825" s="142" t="s">
        <v>145</v>
      </c>
      <c r="AU1825" s="142" t="s">
        <v>91</v>
      </c>
      <c r="AY1825" s="16" t="s">
        <v>142</v>
      </c>
      <c r="BE1825" s="143">
        <f>IF(N1825="základní",J1825,0)</f>
        <v>0</v>
      </c>
      <c r="BF1825" s="143">
        <f>IF(N1825="snížená",J1825,0)</f>
        <v>0</v>
      </c>
      <c r="BG1825" s="143">
        <f>IF(N1825="zákl. přenesená",J1825,0)</f>
        <v>0</v>
      </c>
      <c r="BH1825" s="143">
        <f>IF(N1825="sníž. přenesená",J1825,0)</f>
        <v>0</v>
      </c>
      <c r="BI1825" s="143">
        <f>IF(N1825="nulová",J1825,0)</f>
        <v>0</v>
      </c>
      <c r="BJ1825" s="16" t="s">
        <v>89</v>
      </c>
      <c r="BK1825" s="143">
        <f>ROUND(I1825*H1825,2)</f>
        <v>0</v>
      </c>
      <c r="BL1825" s="16" t="s">
        <v>89</v>
      </c>
      <c r="BM1825" s="142" t="s">
        <v>1382</v>
      </c>
    </row>
    <row r="1826" spans="2:65" s="1" customFormat="1">
      <c r="B1826" s="32"/>
      <c r="D1826" s="144" t="s">
        <v>152</v>
      </c>
      <c r="F1826" s="145" t="s">
        <v>1383</v>
      </c>
      <c r="I1826" s="146"/>
      <c r="L1826" s="32"/>
      <c r="M1826" s="147"/>
      <c r="T1826" s="53"/>
      <c r="AT1826" s="16" t="s">
        <v>152</v>
      </c>
      <c r="AU1826" s="16" t="s">
        <v>91</v>
      </c>
    </row>
    <row r="1827" spans="2:65" s="12" customFormat="1">
      <c r="B1827" s="148"/>
      <c r="D1827" s="149" t="s">
        <v>154</v>
      </c>
      <c r="E1827" s="150" t="s">
        <v>79</v>
      </c>
      <c r="F1827" s="151" t="s">
        <v>155</v>
      </c>
      <c r="H1827" s="150" t="s">
        <v>79</v>
      </c>
      <c r="I1827" s="152"/>
      <c r="L1827" s="148"/>
      <c r="M1827" s="153"/>
      <c r="T1827" s="154"/>
      <c r="AT1827" s="150" t="s">
        <v>154</v>
      </c>
      <c r="AU1827" s="150" t="s">
        <v>91</v>
      </c>
      <c r="AV1827" s="12" t="s">
        <v>89</v>
      </c>
      <c r="AW1827" s="12" t="s">
        <v>42</v>
      </c>
      <c r="AX1827" s="12" t="s">
        <v>81</v>
      </c>
      <c r="AY1827" s="150" t="s">
        <v>142</v>
      </c>
    </row>
    <row r="1828" spans="2:65" s="12" customFormat="1">
      <c r="B1828" s="148"/>
      <c r="D1828" s="149" t="s">
        <v>154</v>
      </c>
      <c r="E1828" s="150" t="s">
        <v>79</v>
      </c>
      <c r="F1828" s="151" t="s">
        <v>1384</v>
      </c>
      <c r="H1828" s="150" t="s">
        <v>79</v>
      </c>
      <c r="I1828" s="152"/>
      <c r="L1828" s="148"/>
      <c r="M1828" s="153"/>
      <c r="T1828" s="154"/>
      <c r="AT1828" s="150" t="s">
        <v>154</v>
      </c>
      <c r="AU1828" s="150" t="s">
        <v>91</v>
      </c>
      <c r="AV1828" s="12" t="s">
        <v>89</v>
      </c>
      <c r="AW1828" s="12" t="s">
        <v>42</v>
      </c>
      <c r="AX1828" s="12" t="s">
        <v>81</v>
      </c>
      <c r="AY1828" s="150" t="s">
        <v>142</v>
      </c>
    </row>
    <row r="1829" spans="2:65" s="13" customFormat="1">
      <c r="B1829" s="155"/>
      <c r="D1829" s="149" t="s">
        <v>154</v>
      </c>
      <c r="E1829" s="156" t="s">
        <v>79</v>
      </c>
      <c r="F1829" s="157" t="s">
        <v>89</v>
      </c>
      <c r="H1829" s="158">
        <v>1</v>
      </c>
      <c r="I1829" s="159"/>
      <c r="L1829" s="155"/>
      <c r="M1829" s="162"/>
      <c r="N1829" s="163"/>
      <c r="O1829" s="163"/>
      <c r="P1829" s="163"/>
      <c r="Q1829" s="163"/>
      <c r="R1829" s="163"/>
      <c r="S1829" s="163"/>
      <c r="T1829" s="164"/>
      <c r="AT1829" s="156" t="s">
        <v>154</v>
      </c>
      <c r="AU1829" s="156" t="s">
        <v>91</v>
      </c>
      <c r="AV1829" s="13" t="s">
        <v>91</v>
      </c>
      <c r="AW1829" s="13" t="s">
        <v>42</v>
      </c>
      <c r="AX1829" s="13" t="s">
        <v>89</v>
      </c>
      <c r="AY1829" s="156" t="s">
        <v>142</v>
      </c>
    </row>
    <row r="1830" spans="2:65" s="1" customFormat="1" ht="6.95" customHeight="1">
      <c r="B1830" s="41"/>
      <c r="C1830" s="42"/>
      <c r="D1830" s="42"/>
      <c r="E1830" s="42"/>
      <c r="F1830" s="42"/>
      <c r="G1830" s="42"/>
      <c r="H1830" s="42"/>
      <c r="I1830" s="42"/>
      <c r="J1830" s="42"/>
      <c r="K1830" s="42"/>
      <c r="L1830" s="32"/>
    </row>
  </sheetData>
  <sheetProtection algorithmName="SHA-512" hashValue="7vEU+BciWxU/n/8wMOPLJ91YpW8XaCeDIRXHHtWHXGkEDudAQQhJeeKBZs2YYDA0CcqUcNh+XdboV+B/GfO7XQ==" saltValue="fwP4iyWkaXfl9o7+SHLje8pt/hy8waRz9PbpA5FatCkiHVsrYYs2YyLxoY6I3B6L+GqQcx61vFLq3PXZfWCZOA==" spinCount="100000" sheet="1" objects="1" scenarios="1" formatColumns="0" formatRows="0" autoFilter="0"/>
  <autoFilter ref="C90:K1829" xr:uid="{00000000-0009-0000-0000-000003000000}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95" r:id="rId1" xr:uid="{00000000-0004-0000-0300-000000000000}"/>
    <hyperlink ref="F120" r:id="rId2" xr:uid="{00000000-0004-0000-0300-000001000000}"/>
    <hyperlink ref="F146" r:id="rId3" xr:uid="{00000000-0004-0000-0300-000002000000}"/>
    <hyperlink ref="F226" r:id="rId4" xr:uid="{00000000-0004-0000-0300-000003000000}"/>
    <hyperlink ref="F234" r:id="rId5" xr:uid="{00000000-0004-0000-0300-000004000000}"/>
    <hyperlink ref="F242" r:id="rId6" xr:uid="{00000000-0004-0000-0300-000005000000}"/>
    <hyperlink ref="F247" r:id="rId7" xr:uid="{00000000-0004-0000-0300-000006000000}"/>
    <hyperlink ref="F258" r:id="rId8" xr:uid="{00000000-0004-0000-0300-000007000000}"/>
    <hyperlink ref="F283" r:id="rId9" xr:uid="{00000000-0004-0000-0300-000008000000}"/>
    <hyperlink ref="F309" r:id="rId10" xr:uid="{00000000-0004-0000-0300-000009000000}"/>
    <hyperlink ref="F313" r:id="rId11" xr:uid="{00000000-0004-0000-0300-00000A000000}"/>
    <hyperlink ref="F318" r:id="rId12" xr:uid="{00000000-0004-0000-0300-00000B000000}"/>
    <hyperlink ref="F324" r:id="rId13" xr:uid="{00000000-0004-0000-0300-00000C000000}"/>
    <hyperlink ref="F330" r:id="rId14" xr:uid="{00000000-0004-0000-0300-00000D000000}"/>
    <hyperlink ref="F335" r:id="rId15" xr:uid="{00000000-0004-0000-0300-00000E000000}"/>
    <hyperlink ref="F340" r:id="rId16" xr:uid="{00000000-0004-0000-0300-00000F000000}"/>
    <hyperlink ref="F357" r:id="rId17" xr:uid="{00000000-0004-0000-0300-000010000000}"/>
    <hyperlink ref="F364" r:id="rId18" xr:uid="{00000000-0004-0000-0300-000011000000}"/>
    <hyperlink ref="F375" r:id="rId19" xr:uid="{00000000-0004-0000-0300-000012000000}"/>
    <hyperlink ref="F384" r:id="rId20" xr:uid="{00000000-0004-0000-0300-000013000000}"/>
    <hyperlink ref="F393" r:id="rId21" xr:uid="{00000000-0004-0000-0300-000014000000}"/>
    <hyperlink ref="F412" r:id="rId22" xr:uid="{00000000-0004-0000-0300-000015000000}"/>
    <hyperlink ref="F423" r:id="rId23" xr:uid="{00000000-0004-0000-0300-000016000000}"/>
    <hyperlink ref="F459" r:id="rId24" xr:uid="{00000000-0004-0000-0300-000017000000}"/>
    <hyperlink ref="F503" r:id="rId25" xr:uid="{00000000-0004-0000-0300-000018000000}"/>
    <hyperlink ref="F512" r:id="rId26" xr:uid="{00000000-0004-0000-0300-000019000000}"/>
    <hyperlink ref="F521" r:id="rId27" xr:uid="{00000000-0004-0000-0300-00001A000000}"/>
    <hyperlink ref="F530" r:id="rId28" xr:uid="{00000000-0004-0000-0300-00001B000000}"/>
    <hyperlink ref="F539" r:id="rId29" xr:uid="{00000000-0004-0000-0300-00001C000000}"/>
    <hyperlink ref="F549" r:id="rId30" xr:uid="{00000000-0004-0000-0300-00001D000000}"/>
    <hyperlink ref="F558" r:id="rId31" xr:uid="{00000000-0004-0000-0300-00001E000000}"/>
    <hyperlink ref="F563" r:id="rId32" xr:uid="{00000000-0004-0000-0300-00001F000000}"/>
    <hyperlink ref="F574" r:id="rId33" xr:uid="{00000000-0004-0000-0300-000020000000}"/>
    <hyperlink ref="F590" r:id="rId34" xr:uid="{00000000-0004-0000-0300-000021000000}"/>
    <hyperlink ref="F599" r:id="rId35" xr:uid="{00000000-0004-0000-0300-000022000000}"/>
    <hyperlink ref="F604" r:id="rId36" xr:uid="{00000000-0004-0000-0300-000023000000}"/>
    <hyperlink ref="F613" r:id="rId37" xr:uid="{00000000-0004-0000-0300-000024000000}"/>
    <hyperlink ref="F646" r:id="rId38" xr:uid="{00000000-0004-0000-0300-000025000000}"/>
    <hyperlink ref="F692" r:id="rId39" xr:uid="{00000000-0004-0000-0300-000026000000}"/>
    <hyperlink ref="F705" r:id="rId40" xr:uid="{00000000-0004-0000-0300-000027000000}"/>
    <hyperlink ref="F714" r:id="rId41" xr:uid="{00000000-0004-0000-0300-000028000000}"/>
    <hyperlink ref="F736" r:id="rId42" xr:uid="{00000000-0004-0000-0300-000029000000}"/>
    <hyperlink ref="F758" r:id="rId43" xr:uid="{00000000-0004-0000-0300-00002A000000}"/>
    <hyperlink ref="F767" r:id="rId44" xr:uid="{00000000-0004-0000-0300-00002B000000}"/>
    <hyperlink ref="F776" r:id="rId45" xr:uid="{00000000-0004-0000-0300-00002C000000}"/>
    <hyperlink ref="F785" r:id="rId46" xr:uid="{00000000-0004-0000-0300-00002D000000}"/>
    <hyperlink ref="F794" r:id="rId47" xr:uid="{00000000-0004-0000-0300-00002E000000}"/>
    <hyperlink ref="F803" r:id="rId48" xr:uid="{00000000-0004-0000-0300-00002F000000}"/>
    <hyperlink ref="F814" r:id="rId49" xr:uid="{00000000-0004-0000-0300-000030000000}"/>
    <hyperlink ref="F823" r:id="rId50" xr:uid="{00000000-0004-0000-0300-000031000000}"/>
    <hyperlink ref="F860" r:id="rId51" xr:uid="{00000000-0004-0000-0300-000032000000}"/>
    <hyperlink ref="F870" r:id="rId52" xr:uid="{00000000-0004-0000-0300-000033000000}"/>
    <hyperlink ref="F891" r:id="rId53" xr:uid="{00000000-0004-0000-0300-000034000000}"/>
    <hyperlink ref="F934" r:id="rId54" xr:uid="{00000000-0004-0000-0300-000035000000}"/>
    <hyperlink ref="F950" r:id="rId55" xr:uid="{00000000-0004-0000-0300-000036000000}"/>
    <hyperlink ref="F1015" r:id="rId56" xr:uid="{00000000-0004-0000-0300-000037000000}"/>
    <hyperlink ref="F1031" r:id="rId57" xr:uid="{00000000-0004-0000-0300-000038000000}"/>
    <hyperlink ref="F1092" r:id="rId58" xr:uid="{00000000-0004-0000-0300-000039000000}"/>
    <hyperlink ref="F1108" r:id="rId59" xr:uid="{00000000-0004-0000-0300-00003A000000}"/>
    <hyperlink ref="F1139" r:id="rId60" xr:uid="{00000000-0004-0000-0300-00003B000000}"/>
    <hyperlink ref="F1151" r:id="rId61" xr:uid="{00000000-0004-0000-0300-00003C000000}"/>
    <hyperlink ref="F1183" r:id="rId62" xr:uid="{00000000-0004-0000-0300-00003D000000}"/>
    <hyperlink ref="F1195" r:id="rId63" xr:uid="{00000000-0004-0000-0300-00003E000000}"/>
    <hyperlink ref="F1207" r:id="rId64" xr:uid="{00000000-0004-0000-0300-00003F000000}"/>
    <hyperlink ref="F1212" r:id="rId65" xr:uid="{00000000-0004-0000-0300-000040000000}"/>
    <hyperlink ref="F1324" r:id="rId66" xr:uid="{00000000-0004-0000-0300-000041000000}"/>
    <hyperlink ref="F1372" r:id="rId67" xr:uid="{00000000-0004-0000-0300-000042000000}"/>
    <hyperlink ref="F1377" r:id="rId68" xr:uid="{00000000-0004-0000-0300-000043000000}"/>
    <hyperlink ref="F1386" r:id="rId69" xr:uid="{00000000-0004-0000-0300-000044000000}"/>
    <hyperlink ref="F1394" r:id="rId70" xr:uid="{00000000-0004-0000-0300-000045000000}"/>
    <hyperlink ref="F1409" r:id="rId71" xr:uid="{00000000-0004-0000-0300-000046000000}"/>
    <hyperlink ref="F1424" r:id="rId72" xr:uid="{00000000-0004-0000-0300-000047000000}"/>
    <hyperlink ref="F1433" r:id="rId73" xr:uid="{00000000-0004-0000-0300-000048000000}"/>
    <hyperlink ref="F1456" r:id="rId74" xr:uid="{00000000-0004-0000-0300-000049000000}"/>
    <hyperlink ref="F1479" r:id="rId75" xr:uid="{00000000-0004-0000-0300-00004A000000}"/>
    <hyperlink ref="F1485" r:id="rId76" xr:uid="{00000000-0004-0000-0300-00004B000000}"/>
    <hyperlink ref="F1496" r:id="rId77" xr:uid="{00000000-0004-0000-0300-00004C000000}"/>
    <hyperlink ref="F1513" r:id="rId78" xr:uid="{00000000-0004-0000-0300-00004D000000}"/>
    <hyperlink ref="F1519" r:id="rId79" xr:uid="{00000000-0004-0000-0300-00004E000000}"/>
    <hyperlink ref="F1525" r:id="rId80" xr:uid="{00000000-0004-0000-0300-00004F000000}"/>
    <hyperlink ref="F1531" r:id="rId81" xr:uid="{00000000-0004-0000-0300-000050000000}"/>
    <hyperlink ref="F1536" r:id="rId82" xr:uid="{00000000-0004-0000-0300-000051000000}"/>
    <hyperlink ref="F1541" r:id="rId83" xr:uid="{00000000-0004-0000-0300-000052000000}"/>
    <hyperlink ref="F1547" r:id="rId84" xr:uid="{00000000-0004-0000-0300-000053000000}"/>
    <hyperlink ref="F1553" r:id="rId85" xr:uid="{00000000-0004-0000-0300-000054000000}"/>
    <hyperlink ref="F1559" r:id="rId86" xr:uid="{00000000-0004-0000-0300-000055000000}"/>
    <hyperlink ref="F1566" r:id="rId87" xr:uid="{00000000-0004-0000-0300-000056000000}"/>
    <hyperlink ref="F1576" r:id="rId88" xr:uid="{00000000-0004-0000-0300-000057000000}"/>
    <hyperlink ref="F1586" r:id="rId89" xr:uid="{00000000-0004-0000-0300-000058000000}"/>
    <hyperlink ref="F1602" r:id="rId90" xr:uid="{00000000-0004-0000-0300-000059000000}"/>
    <hyperlink ref="F1618" r:id="rId91" xr:uid="{00000000-0004-0000-0300-00005A000000}"/>
    <hyperlink ref="F1640" r:id="rId92" xr:uid="{00000000-0004-0000-0300-00005B000000}"/>
    <hyperlink ref="F1645" r:id="rId93" xr:uid="{00000000-0004-0000-0300-00005C000000}"/>
    <hyperlink ref="F1650" r:id="rId94" xr:uid="{00000000-0004-0000-0300-00005D000000}"/>
    <hyperlink ref="F1655" r:id="rId95" xr:uid="{00000000-0004-0000-0300-00005E000000}"/>
    <hyperlink ref="F1667" r:id="rId96" xr:uid="{00000000-0004-0000-0300-00005F000000}"/>
    <hyperlink ref="F1677" r:id="rId97" xr:uid="{00000000-0004-0000-0300-000060000000}"/>
    <hyperlink ref="F1687" r:id="rId98" xr:uid="{00000000-0004-0000-0300-000061000000}"/>
    <hyperlink ref="F1707" r:id="rId99" xr:uid="{00000000-0004-0000-0300-000062000000}"/>
    <hyperlink ref="F1712" r:id="rId100" xr:uid="{00000000-0004-0000-0300-000063000000}"/>
    <hyperlink ref="F1717" r:id="rId101" xr:uid="{00000000-0004-0000-0300-000064000000}"/>
    <hyperlink ref="F1722" r:id="rId102" xr:uid="{00000000-0004-0000-0300-000065000000}"/>
    <hyperlink ref="F1745" r:id="rId103" xr:uid="{00000000-0004-0000-0300-000066000000}"/>
    <hyperlink ref="F1754" r:id="rId104" xr:uid="{00000000-0004-0000-0300-000067000000}"/>
    <hyperlink ref="F1759" r:id="rId105" xr:uid="{00000000-0004-0000-0300-000068000000}"/>
    <hyperlink ref="F1764" r:id="rId106" xr:uid="{00000000-0004-0000-0300-000069000000}"/>
    <hyperlink ref="F1780" r:id="rId107" xr:uid="{00000000-0004-0000-0300-00006A000000}"/>
    <hyperlink ref="F1786" r:id="rId108" xr:uid="{00000000-0004-0000-0300-00006B000000}"/>
    <hyperlink ref="F1791" r:id="rId109" xr:uid="{00000000-0004-0000-0300-00006C000000}"/>
    <hyperlink ref="F1800" r:id="rId110" xr:uid="{00000000-0004-0000-0300-00006D000000}"/>
    <hyperlink ref="F1809" r:id="rId111" xr:uid="{00000000-0004-0000-0300-00006E000000}"/>
    <hyperlink ref="F1820" r:id="rId112" xr:uid="{00000000-0004-0000-0300-00006F000000}"/>
    <hyperlink ref="F1826" r:id="rId113" xr:uid="{00000000-0004-0000-0300-000070000000}"/>
  </hyperlinks>
  <pageMargins left="0.39370078740157483" right="0.39370078740157483" top="0.39370078740157483" bottom="0.39370078740157483" header="0" footer="0"/>
  <pageSetup paperSize="9" scale="76" fitToHeight="100" orientation="portrait" r:id="rId114"/>
  <headerFooter>
    <oddFooter>&amp;CStrana &amp;P z &amp;N</oddFooter>
  </headerFooter>
  <drawing r:id="rId11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36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6" t="s">
        <v>104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Billa Maloměřice – křižovatka Obřanská-Wágnerova</v>
      </c>
      <c r="F7" s="228"/>
      <c r="G7" s="228"/>
      <c r="H7" s="228"/>
      <c r="L7" s="19"/>
    </row>
    <row r="8" spans="2:46" ht="12" customHeight="1">
      <c r="B8" s="19"/>
      <c r="D8" s="26" t="s">
        <v>119</v>
      </c>
      <c r="L8" s="19"/>
    </row>
    <row r="9" spans="2:46" s="1" customFormat="1" ht="16.5" customHeight="1">
      <c r="B9" s="32"/>
      <c r="E9" s="227" t="s">
        <v>172</v>
      </c>
      <c r="F9" s="226"/>
      <c r="G9" s="226"/>
      <c r="H9" s="226"/>
      <c r="L9" s="32"/>
    </row>
    <row r="10" spans="2:46" s="1" customFormat="1" ht="12" customHeight="1">
      <c r="B10" s="32"/>
      <c r="D10" s="26" t="s">
        <v>1385</v>
      </c>
      <c r="L10" s="32"/>
    </row>
    <row r="11" spans="2:46" s="1" customFormat="1" ht="30" customHeight="1">
      <c r="B11" s="32"/>
      <c r="E11" s="217" t="s">
        <v>1386</v>
      </c>
      <c r="F11" s="226"/>
      <c r="G11" s="226"/>
      <c r="H11" s="226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6" t="s">
        <v>18</v>
      </c>
      <c r="F13" s="24" t="s">
        <v>19</v>
      </c>
      <c r="I13" s="26" t="s">
        <v>20</v>
      </c>
      <c r="J13" s="24" t="s">
        <v>1387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14. 1. 2022</v>
      </c>
      <c r="L14" s="32"/>
    </row>
    <row r="15" spans="2:46" s="1" customFormat="1" ht="21.75" customHeight="1">
      <c r="B15" s="32"/>
      <c r="D15" s="23" t="s">
        <v>26</v>
      </c>
      <c r="F15" s="28" t="s">
        <v>1388</v>
      </c>
      <c r="I15" s="23" t="s">
        <v>28</v>
      </c>
      <c r="J15" s="28" t="s">
        <v>1389</v>
      </c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29" t="str">
        <f>'Rekapitulace stavby'!E14</f>
        <v>Vyplň údaj</v>
      </c>
      <c r="F20" s="196"/>
      <c r="G20" s="196"/>
      <c r="H20" s="196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79</v>
      </c>
      <c r="L25" s="32"/>
    </row>
    <row r="26" spans="2:12" s="1" customFormat="1" ht="18" customHeight="1">
      <c r="B26" s="32"/>
      <c r="E26" s="24" t="s">
        <v>1390</v>
      </c>
      <c r="I26" s="26" t="s">
        <v>34</v>
      </c>
      <c r="J26" s="24" t="s">
        <v>79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00" t="s">
        <v>79</v>
      </c>
      <c r="F29" s="200"/>
      <c r="G29" s="200"/>
      <c r="H29" s="200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ROUND(J87,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ROUND((SUM(BE87:BE135)),  2)</f>
        <v>0</v>
      </c>
      <c r="I35" s="93">
        <v>0.21</v>
      </c>
      <c r="J35" s="83">
        <f>ROUND(((SUM(BE87:BE135))*I35),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ROUND((SUM(BF87:BF135)),  2)</f>
        <v>0</v>
      </c>
      <c r="I36" s="93">
        <v>0.15</v>
      </c>
      <c r="J36" s="83">
        <f>ROUND(((SUM(BF87:BF135))*I36),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ROUND((SUM(BG87:BG135)),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ROUND((SUM(BH87:BH135)),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ROUND((SUM(BI87:BI135)),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121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16.5" customHeight="1">
      <c r="B50" s="32"/>
      <c r="E50" s="227" t="str">
        <f>E7</f>
        <v>SSZ Billa Maloměřice – křižovatka Obřanská-Wágnerova</v>
      </c>
      <c r="F50" s="228"/>
      <c r="G50" s="228"/>
      <c r="H50" s="228"/>
      <c r="L50" s="32"/>
    </row>
    <row r="51" spans="2:47" ht="12" customHeight="1">
      <c r="B51" s="19"/>
      <c r="C51" s="26" t="s">
        <v>119</v>
      </c>
      <c r="L51" s="19"/>
    </row>
    <row r="52" spans="2:47" s="1" customFormat="1" ht="16.5" customHeight="1">
      <c r="B52" s="32"/>
      <c r="E52" s="227" t="s">
        <v>172</v>
      </c>
      <c r="F52" s="226"/>
      <c r="G52" s="226"/>
      <c r="H52" s="226"/>
      <c r="L52" s="32"/>
    </row>
    <row r="53" spans="2:47" s="1" customFormat="1" ht="12" customHeight="1">
      <c r="B53" s="32"/>
      <c r="C53" s="26" t="s">
        <v>1385</v>
      </c>
      <c r="L53" s="32"/>
    </row>
    <row r="54" spans="2:47" s="1" customFormat="1" ht="30" customHeight="1">
      <c r="B54" s="32"/>
      <c r="E54" s="217" t="str">
        <f>E11</f>
        <v>PS401.1 - Elektrická přípojka SSZ 5.35 Obřanská – Wágnerova</v>
      </c>
      <c r="F54" s="226"/>
      <c r="G54" s="226"/>
      <c r="H54" s="226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Maloměřice</v>
      </c>
      <c r="I56" s="26" t="s">
        <v>24</v>
      </c>
      <c r="J56" s="49" t="str">
        <f>IF(J14="","",J14)</f>
        <v>14. 1. 2022</v>
      </c>
      <c r="L56" s="32"/>
    </row>
    <row r="57" spans="2:47" s="1" customFormat="1" ht="6.95" customHeight="1">
      <c r="B57" s="32"/>
      <c r="L57" s="32"/>
    </row>
    <row r="58" spans="2:47" s="1" customFormat="1" ht="15.2" customHeight="1">
      <c r="B58" s="32"/>
      <c r="C58" s="26" t="s">
        <v>30</v>
      </c>
      <c r="F58" s="24" t="str">
        <f>E17</f>
        <v>Brněnské komunikace, a.s.</v>
      </c>
      <c r="I58" s="26" t="s">
        <v>38</v>
      </c>
      <c r="J58" s="30" t="str">
        <f>E23</f>
        <v>Ing. Luděk Obrdlík</v>
      </c>
      <c r="L58" s="32"/>
    </row>
    <row r="59" spans="2:47" s="1" customFormat="1" ht="15.2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Ing. Jiří Valníček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122</v>
      </c>
      <c r="D61" s="94"/>
      <c r="E61" s="94"/>
      <c r="F61" s="94"/>
      <c r="G61" s="94"/>
      <c r="H61" s="94"/>
      <c r="I61" s="94"/>
      <c r="J61" s="101" t="s">
        <v>123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J87</f>
        <v>0</v>
      </c>
      <c r="L63" s="32"/>
      <c r="AU63" s="16" t="s">
        <v>124</v>
      </c>
    </row>
    <row r="64" spans="2:47" s="8" customFormat="1" ht="24.95" customHeight="1">
      <c r="B64" s="103"/>
      <c r="D64" s="104" t="s">
        <v>178</v>
      </c>
      <c r="E64" s="105"/>
      <c r="F64" s="105"/>
      <c r="G64" s="105"/>
      <c r="H64" s="105"/>
      <c r="I64" s="105"/>
      <c r="J64" s="106">
        <f>J88</f>
        <v>0</v>
      </c>
      <c r="L64" s="103"/>
    </row>
    <row r="65" spans="2:12" s="9" customFormat="1" ht="19.899999999999999" customHeight="1">
      <c r="B65" s="107"/>
      <c r="D65" s="108" t="s">
        <v>179</v>
      </c>
      <c r="E65" s="109"/>
      <c r="F65" s="109"/>
      <c r="G65" s="109"/>
      <c r="H65" s="109"/>
      <c r="I65" s="109"/>
      <c r="J65" s="110">
        <f>J89</f>
        <v>0</v>
      </c>
      <c r="L65" s="107"/>
    </row>
    <row r="66" spans="2:12" s="1" customFormat="1" ht="21.75" customHeight="1">
      <c r="B66" s="32"/>
      <c r="L66" s="32"/>
    </row>
    <row r="67" spans="2:12" s="1" customFormat="1" ht="6.95" customHeight="1"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32"/>
    </row>
    <row r="71" spans="2:12" s="1" customFormat="1" ht="6.95" customHeight="1"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32"/>
    </row>
    <row r="72" spans="2:12" s="1" customFormat="1" ht="24.95" customHeight="1">
      <c r="B72" s="32"/>
      <c r="C72" s="20" t="s">
        <v>127</v>
      </c>
      <c r="L72" s="32"/>
    </row>
    <row r="73" spans="2:12" s="1" customFormat="1" ht="6.95" customHeight="1">
      <c r="B73" s="32"/>
      <c r="L73" s="32"/>
    </row>
    <row r="74" spans="2:12" s="1" customFormat="1" ht="12" customHeight="1">
      <c r="B74" s="32"/>
      <c r="C74" s="26" t="s">
        <v>16</v>
      </c>
      <c r="L74" s="32"/>
    </row>
    <row r="75" spans="2:12" s="1" customFormat="1" ht="16.5" customHeight="1">
      <c r="B75" s="32"/>
      <c r="E75" s="227" t="str">
        <f>E7</f>
        <v>SSZ Billa Maloměřice – křižovatka Obřanská-Wágnerova</v>
      </c>
      <c r="F75" s="228"/>
      <c r="G75" s="228"/>
      <c r="H75" s="228"/>
      <c r="L75" s="32"/>
    </row>
    <row r="76" spans="2:12" ht="12" customHeight="1">
      <c r="B76" s="19"/>
      <c r="C76" s="26" t="s">
        <v>119</v>
      </c>
      <c r="L76" s="19"/>
    </row>
    <row r="77" spans="2:12" s="1" customFormat="1" ht="16.5" customHeight="1">
      <c r="B77" s="32"/>
      <c r="E77" s="227" t="s">
        <v>172</v>
      </c>
      <c r="F77" s="226"/>
      <c r="G77" s="226"/>
      <c r="H77" s="226"/>
      <c r="L77" s="32"/>
    </row>
    <row r="78" spans="2:12" s="1" customFormat="1" ht="12" customHeight="1">
      <c r="B78" s="32"/>
      <c r="C78" s="26" t="s">
        <v>1385</v>
      </c>
      <c r="L78" s="32"/>
    </row>
    <row r="79" spans="2:12" s="1" customFormat="1" ht="30" customHeight="1">
      <c r="B79" s="32"/>
      <c r="E79" s="217" t="str">
        <f>E11</f>
        <v>PS401.1 - Elektrická přípojka SSZ 5.35 Obřanská – Wágnerova</v>
      </c>
      <c r="F79" s="226"/>
      <c r="G79" s="226"/>
      <c r="H79" s="226"/>
      <c r="L79" s="32"/>
    </row>
    <row r="80" spans="2:12" s="1" customFormat="1" ht="6.95" customHeight="1">
      <c r="B80" s="32"/>
      <c r="L80" s="32"/>
    </row>
    <row r="81" spans="2:65" s="1" customFormat="1" ht="12" customHeight="1">
      <c r="B81" s="32"/>
      <c r="C81" s="26" t="s">
        <v>22</v>
      </c>
      <c r="F81" s="24" t="str">
        <f>F14</f>
        <v>Brno - Maloměřice</v>
      </c>
      <c r="I81" s="26" t="s">
        <v>24</v>
      </c>
      <c r="J81" s="49" t="str">
        <f>IF(J14="","",J14)</f>
        <v>14. 1. 2022</v>
      </c>
      <c r="L81" s="32"/>
    </row>
    <row r="82" spans="2:65" s="1" customFormat="1" ht="6.95" customHeight="1">
      <c r="B82" s="32"/>
      <c r="L82" s="32"/>
    </row>
    <row r="83" spans="2:65" s="1" customFormat="1" ht="15.2" customHeight="1">
      <c r="B83" s="32"/>
      <c r="C83" s="26" t="s">
        <v>30</v>
      </c>
      <c r="F83" s="24" t="str">
        <f>E17</f>
        <v>Brněnské komunikace, a.s.</v>
      </c>
      <c r="I83" s="26" t="s">
        <v>38</v>
      </c>
      <c r="J83" s="30" t="str">
        <f>E23</f>
        <v>Ing. Luděk Obrdlík</v>
      </c>
      <c r="L83" s="32"/>
    </row>
    <row r="84" spans="2:65" s="1" customFormat="1" ht="15.2" customHeight="1">
      <c r="B84" s="32"/>
      <c r="C84" s="26" t="s">
        <v>36</v>
      </c>
      <c r="F84" s="24" t="str">
        <f>IF(E20="","",E20)</f>
        <v>Vyplň údaj</v>
      </c>
      <c r="I84" s="26" t="s">
        <v>43</v>
      </c>
      <c r="J84" s="30" t="str">
        <f>E26</f>
        <v>Ing. Jiří Valníček</v>
      </c>
      <c r="L84" s="32"/>
    </row>
    <row r="85" spans="2:65" s="1" customFormat="1" ht="10.35" customHeight="1">
      <c r="B85" s="32"/>
      <c r="L85" s="32"/>
    </row>
    <row r="86" spans="2:65" s="10" customFormat="1" ht="29.25" customHeight="1">
      <c r="B86" s="111"/>
      <c r="C86" s="112" t="s">
        <v>128</v>
      </c>
      <c r="D86" s="113" t="s">
        <v>65</v>
      </c>
      <c r="E86" s="113" t="s">
        <v>61</v>
      </c>
      <c r="F86" s="113" t="s">
        <v>62</v>
      </c>
      <c r="G86" s="113" t="s">
        <v>129</v>
      </c>
      <c r="H86" s="113" t="s">
        <v>130</v>
      </c>
      <c r="I86" s="113" t="s">
        <v>131</v>
      </c>
      <c r="J86" s="113" t="s">
        <v>123</v>
      </c>
      <c r="K86" s="114" t="s">
        <v>132</v>
      </c>
      <c r="L86" s="111"/>
      <c r="M86" s="56" t="s">
        <v>79</v>
      </c>
      <c r="N86" s="57" t="s">
        <v>50</v>
      </c>
      <c r="O86" s="57" t="s">
        <v>133</v>
      </c>
      <c r="P86" s="57" t="s">
        <v>134</v>
      </c>
      <c r="Q86" s="57" t="s">
        <v>135</v>
      </c>
      <c r="R86" s="57" t="s">
        <v>136</v>
      </c>
      <c r="S86" s="57" t="s">
        <v>137</v>
      </c>
      <c r="T86" s="58" t="s">
        <v>138</v>
      </c>
    </row>
    <row r="87" spans="2:65" s="1" customFormat="1" ht="22.9" customHeight="1">
      <c r="B87" s="32"/>
      <c r="C87" s="61" t="s">
        <v>139</v>
      </c>
      <c r="J87" s="115">
        <f>BK87</f>
        <v>0</v>
      </c>
      <c r="L87" s="32"/>
      <c r="M87" s="59"/>
      <c r="N87" s="50"/>
      <c r="O87" s="50"/>
      <c r="P87" s="116">
        <f>P88</f>
        <v>0</v>
      </c>
      <c r="Q87" s="50"/>
      <c r="R87" s="116">
        <f>R88</f>
        <v>2.0970000000000003E-2</v>
      </c>
      <c r="S87" s="50"/>
      <c r="T87" s="117">
        <f>T88</f>
        <v>0</v>
      </c>
      <c r="AT87" s="16" t="s">
        <v>80</v>
      </c>
      <c r="AU87" s="16" t="s">
        <v>124</v>
      </c>
      <c r="BK87" s="118">
        <f>BK88</f>
        <v>0</v>
      </c>
    </row>
    <row r="88" spans="2:65" s="11" customFormat="1" ht="25.9" customHeight="1">
      <c r="B88" s="119"/>
      <c r="D88" s="120" t="s">
        <v>80</v>
      </c>
      <c r="E88" s="121" t="s">
        <v>239</v>
      </c>
      <c r="F88" s="121" t="s">
        <v>332</v>
      </c>
      <c r="I88" s="122"/>
      <c r="J88" s="123">
        <f>BK88</f>
        <v>0</v>
      </c>
      <c r="L88" s="119"/>
      <c r="M88" s="124"/>
      <c r="P88" s="125">
        <f>P89</f>
        <v>0</v>
      </c>
      <c r="R88" s="125">
        <f>R89</f>
        <v>2.0970000000000003E-2</v>
      </c>
      <c r="T88" s="126">
        <f>T89</f>
        <v>0</v>
      </c>
      <c r="AR88" s="120" t="s">
        <v>226</v>
      </c>
      <c r="AT88" s="127" t="s">
        <v>80</v>
      </c>
      <c r="AU88" s="127" t="s">
        <v>81</v>
      </c>
      <c r="AY88" s="120" t="s">
        <v>142</v>
      </c>
      <c r="BK88" s="128">
        <f>BK89</f>
        <v>0</v>
      </c>
    </row>
    <row r="89" spans="2:65" s="11" customFormat="1" ht="22.9" customHeight="1">
      <c r="B89" s="119"/>
      <c r="D89" s="120" t="s">
        <v>80</v>
      </c>
      <c r="E89" s="129" t="s">
        <v>333</v>
      </c>
      <c r="F89" s="129" t="s">
        <v>334</v>
      </c>
      <c r="I89" s="122"/>
      <c r="J89" s="130">
        <f>BK89</f>
        <v>0</v>
      </c>
      <c r="L89" s="119"/>
      <c r="M89" s="124"/>
      <c r="P89" s="125">
        <f>SUM(P90:P135)</f>
        <v>0</v>
      </c>
      <c r="R89" s="125">
        <f>SUM(R90:R135)</f>
        <v>2.0970000000000003E-2</v>
      </c>
      <c r="T89" s="126">
        <f>SUM(T90:T135)</f>
        <v>0</v>
      </c>
      <c r="AR89" s="120" t="s">
        <v>226</v>
      </c>
      <c r="AT89" s="127" t="s">
        <v>80</v>
      </c>
      <c r="AU89" s="127" t="s">
        <v>89</v>
      </c>
      <c r="AY89" s="120" t="s">
        <v>142</v>
      </c>
      <c r="BK89" s="128">
        <f>SUM(BK90:BK135)</f>
        <v>0</v>
      </c>
    </row>
    <row r="90" spans="2:65" s="1" customFormat="1" ht="33" customHeight="1">
      <c r="B90" s="32"/>
      <c r="C90" s="131" t="s">
        <v>89</v>
      </c>
      <c r="D90" s="131" t="s">
        <v>145</v>
      </c>
      <c r="E90" s="132" t="s">
        <v>351</v>
      </c>
      <c r="F90" s="133" t="s">
        <v>352</v>
      </c>
      <c r="G90" s="134" t="s">
        <v>148</v>
      </c>
      <c r="H90" s="135">
        <v>8</v>
      </c>
      <c r="I90" s="136"/>
      <c r="J90" s="137">
        <f>ROUND(I90*H90,2)</f>
        <v>0</v>
      </c>
      <c r="K90" s="133" t="s">
        <v>149</v>
      </c>
      <c r="L90" s="32"/>
      <c r="M90" s="138" t="s">
        <v>79</v>
      </c>
      <c r="N90" s="139" t="s">
        <v>51</v>
      </c>
      <c r="P90" s="140">
        <f>O90*H90</f>
        <v>0</v>
      </c>
      <c r="Q90" s="140">
        <v>0</v>
      </c>
      <c r="R90" s="140">
        <f>Q90*H90</f>
        <v>0</v>
      </c>
      <c r="S90" s="140">
        <v>0</v>
      </c>
      <c r="T90" s="141">
        <f>S90*H90</f>
        <v>0</v>
      </c>
      <c r="AR90" s="142" t="s">
        <v>89</v>
      </c>
      <c r="AT90" s="142" t="s">
        <v>145</v>
      </c>
      <c r="AU90" s="142" t="s">
        <v>91</v>
      </c>
      <c r="AY90" s="16" t="s">
        <v>142</v>
      </c>
      <c r="BE90" s="143">
        <f>IF(N90="základní",J90,0)</f>
        <v>0</v>
      </c>
      <c r="BF90" s="143">
        <f>IF(N90="snížená",J90,0)</f>
        <v>0</v>
      </c>
      <c r="BG90" s="143">
        <f>IF(N90="zákl. přenesená",J90,0)</f>
        <v>0</v>
      </c>
      <c r="BH90" s="143">
        <f>IF(N90="sníž. přenesená",J90,0)</f>
        <v>0</v>
      </c>
      <c r="BI90" s="143">
        <f>IF(N90="nulová",J90,0)</f>
        <v>0</v>
      </c>
      <c r="BJ90" s="16" t="s">
        <v>89</v>
      </c>
      <c r="BK90" s="143">
        <f>ROUND(I90*H90,2)</f>
        <v>0</v>
      </c>
      <c r="BL90" s="16" t="s">
        <v>89</v>
      </c>
      <c r="BM90" s="142" t="s">
        <v>1391</v>
      </c>
    </row>
    <row r="91" spans="2:65" s="1" customFormat="1">
      <c r="B91" s="32"/>
      <c r="D91" s="144" t="s">
        <v>152</v>
      </c>
      <c r="F91" s="145" t="s">
        <v>354</v>
      </c>
      <c r="I91" s="146"/>
      <c r="L91" s="32"/>
      <c r="M91" s="147"/>
      <c r="T91" s="53"/>
      <c r="AT91" s="16" t="s">
        <v>152</v>
      </c>
      <c r="AU91" s="16" t="s">
        <v>91</v>
      </c>
    </row>
    <row r="92" spans="2:65" s="12" customFormat="1">
      <c r="B92" s="148"/>
      <c r="D92" s="149" t="s">
        <v>154</v>
      </c>
      <c r="E92" s="150" t="s">
        <v>79</v>
      </c>
      <c r="F92" s="151" t="s">
        <v>340</v>
      </c>
      <c r="H92" s="150" t="s">
        <v>79</v>
      </c>
      <c r="I92" s="152"/>
      <c r="L92" s="148"/>
      <c r="M92" s="153"/>
      <c r="T92" s="154"/>
      <c r="AT92" s="150" t="s">
        <v>154</v>
      </c>
      <c r="AU92" s="150" t="s">
        <v>91</v>
      </c>
      <c r="AV92" s="12" t="s">
        <v>89</v>
      </c>
      <c r="AW92" s="12" t="s">
        <v>42</v>
      </c>
      <c r="AX92" s="12" t="s">
        <v>81</v>
      </c>
      <c r="AY92" s="150" t="s">
        <v>142</v>
      </c>
    </row>
    <row r="93" spans="2:65" s="12" customFormat="1">
      <c r="B93" s="148"/>
      <c r="D93" s="149" t="s">
        <v>154</v>
      </c>
      <c r="E93" s="150" t="s">
        <v>79</v>
      </c>
      <c r="F93" s="151" t="s">
        <v>348</v>
      </c>
      <c r="H93" s="150" t="s">
        <v>79</v>
      </c>
      <c r="I93" s="152"/>
      <c r="L93" s="148"/>
      <c r="M93" s="153"/>
      <c r="T93" s="154"/>
      <c r="AT93" s="150" t="s">
        <v>154</v>
      </c>
      <c r="AU93" s="150" t="s">
        <v>91</v>
      </c>
      <c r="AV93" s="12" t="s">
        <v>89</v>
      </c>
      <c r="AW93" s="12" t="s">
        <v>42</v>
      </c>
      <c r="AX93" s="12" t="s">
        <v>81</v>
      </c>
      <c r="AY93" s="150" t="s">
        <v>142</v>
      </c>
    </row>
    <row r="94" spans="2:65" s="12" customFormat="1">
      <c r="B94" s="148"/>
      <c r="D94" s="149" t="s">
        <v>154</v>
      </c>
      <c r="E94" s="150" t="s">
        <v>79</v>
      </c>
      <c r="F94" s="151" t="s">
        <v>355</v>
      </c>
      <c r="H94" s="150" t="s">
        <v>79</v>
      </c>
      <c r="I94" s="152"/>
      <c r="L94" s="148"/>
      <c r="M94" s="153"/>
      <c r="T94" s="154"/>
      <c r="AT94" s="150" t="s">
        <v>154</v>
      </c>
      <c r="AU94" s="150" t="s">
        <v>91</v>
      </c>
      <c r="AV94" s="12" t="s">
        <v>89</v>
      </c>
      <c r="AW94" s="12" t="s">
        <v>42</v>
      </c>
      <c r="AX94" s="12" t="s">
        <v>81</v>
      </c>
      <c r="AY94" s="150" t="s">
        <v>142</v>
      </c>
    </row>
    <row r="95" spans="2:65" s="13" customFormat="1">
      <c r="B95" s="155"/>
      <c r="D95" s="149" t="s">
        <v>154</v>
      </c>
      <c r="E95" s="156" t="s">
        <v>79</v>
      </c>
      <c r="F95" s="157" t="s">
        <v>356</v>
      </c>
      <c r="H95" s="158">
        <v>8</v>
      </c>
      <c r="I95" s="159"/>
      <c r="L95" s="155"/>
      <c r="M95" s="160"/>
      <c r="T95" s="161"/>
      <c r="AT95" s="156" t="s">
        <v>154</v>
      </c>
      <c r="AU95" s="156" t="s">
        <v>91</v>
      </c>
      <c r="AV95" s="13" t="s">
        <v>91</v>
      </c>
      <c r="AW95" s="13" t="s">
        <v>42</v>
      </c>
      <c r="AX95" s="13" t="s">
        <v>89</v>
      </c>
      <c r="AY95" s="156" t="s">
        <v>142</v>
      </c>
    </row>
    <row r="96" spans="2:65" s="1" customFormat="1" ht="37.9" customHeight="1">
      <c r="B96" s="32"/>
      <c r="C96" s="131" t="s">
        <v>91</v>
      </c>
      <c r="D96" s="131" t="s">
        <v>145</v>
      </c>
      <c r="E96" s="132" t="s">
        <v>369</v>
      </c>
      <c r="F96" s="133" t="s">
        <v>370</v>
      </c>
      <c r="G96" s="134" t="s">
        <v>148</v>
      </c>
      <c r="H96" s="135">
        <v>2</v>
      </c>
      <c r="I96" s="136"/>
      <c r="J96" s="137">
        <f>ROUND(I96*H96,2)</f>
        <v>0</v>
      </c>
      <c r="K96" s="133" t="s">
        <v>149</v>
      </c>
      <c r="L96" s="32"/>
      <c r="M96" s="138" t="s">
        <v>79</v>
      </c>
      <c r="N96" s="139" t="s">
        <v>51</v>
      </c>
      <c r="P96" s="140">
        <f>O96*H96</f>
        <v>0</v>
      </c>
      <c r="Q96" s="140">
        <v>0</v>
      </c>
      <c r="R96" s="140">
        <f>Q96*H96</f>
        <v>0</v>
      </c>
      <c r="S96" s="140">
        <v>0</v>
      </c>
      <c r="T96" s="141">
        <f>S96*H96</f>
        <v>0</v>
      </c>
      <c r="AR96" s="142" t="s">
        <v>89</v>
      </c>
      <c r="AT96" s="142" t="s">
        <v>145</v>
      </c>
      <c r="AU96" s="142" t="s">
        <v>91</v>
      </c>
      <c r="AY96" s="16" t="s">
        <v>142</v>
      </c>
      <c r="BE96" s="143">
        <f>IF(N96="základní",J96,0)</f>
        <v>0</v>
      </c>
      <c r="BF96" s="143">
        <f>IF(N96="snížená",J96,0)</f>
        <v>0</v>
      </c>
      <c r="BG96" s="143">
        <f>IF(N96="zákl. přenesená",J96,0)</f>
        <v>0</v>
      </c>
      <c r="BH96" s="143">
        <f>IF(N96="sníž. přenesená",J96,0)</f>
        <v>0</v>
      </c>
      <c r="BI96" s="143">
        <f>IF(N96="nulová",J96,0)</f>
        <v>0</v>
      </c>
      <c r="BJ96" s="16" t="s">
        <v>89</v>
      </c>
      <c r="BK96" s="143">
        <f>ROUND(I96*H96,2)</f>
        <v>0</v>
      </c>
      <c r="BL96" s="16" t="s">
        <v>89</v>
      </c>
      <c r="BM96" s="142" t="s">
        <v>1392</v>
      </c>
    </row>
    <row r="97" spans="2:65" s="1" customFormat="1">
      <c r="B97" s="32"/>
      <c r="D97" s="144" t="s">
        <v>152</v>
      </c>
      <c r="F97" s="145" t="s">
        <v>372</v>
      </c>
      <c r="I97" s="146"/>
      <c r="L97" s="32"/>
      <c r="M97" s="147"/>
      <c r="T97" s="53"/>
      <c r="AT97" s="16" t="s">
        <v>152</v>
      </c>
      <c r="AU97" s="16" t="s">
        <v>91</v>
      </c>
    </row>
    <row r="98" spans="2:65" s="12" customFormat="1">
      <c r="B98" s="148"/>
      <c r="D98" s="149" t="s">
        <v>154</v>
      </c>
      <c r="E98" s="150" t="s">
        <v>79</v>
      </c>
      <c r="F98" s="151" t="s">
        <v>340</v>
      </c>
      <c r="H98" s="150" t="s">
        <v>79</v>
      </c>
      <c r="I98" s="152"/>
      <c r="L98" s="148"/>
      <c r="M98" s="153"/>
      <c r="T98" s="154"/>
      <c r="AT98" s="150" t="s">
        <v>154</v>
      </c>
      <c r="AU98" s="150" t="s">
        <v>91</v>
      </c>
      <c r="AV98" s="12" t="s">
        <v>89</v>
      </c>
      <c r="AW98" s="12" t="s">
        <v>42</v>
      </c>
      <c r="AX98" s="12" t="s">
        <v>81</v>
      </c>
      <c r="AY98" s="150" t="s">
        <v>142</v>
      </c>
    </row>
    <row r="99" spans="2:65" s="12" customFormat="1">
      <c r="B99" s="148"/>
      <c r="D99" s="149" t="s">
        <v>154</v>
      </c>
      <c r="E99" s="150" t="s">
        <v>79</v>
      </c>
      <c r="F99" s="151" t="s">
        <v>348</v>
      </c>
      <c r="H99" s="150" t="s">
        <v>79</v>
      </c>
      <c r="I99" s="152"/>
      <c r="L99" s="148"/>
      <c r="M99" s="153"/>
      <c r="T99" s="154"/>
      <c r="AT99" s="150" t="s">
        <v>154</v>
      </c>
      <c r="AU99" s="150" t="s">
        <v>91</v>
      </c>
      <c r="AV99" s="12" t="s">
        <v>89</v>
      </c>
      <c r="AW99" s="12" t="s">
        <v>42</v>
      </c>
      <c r="AX99" s="12" t="s">
        <v>81</v>
      </c>
      <c r="AY99" s="150" t="s">
        <v>142</v>
      </c>
    </row>
    <row r="100" spans="2:65" s="12" customFormat="1" ht="22.5">
      <c r="B100" s="148"/>
      <c r="D100" s="149" t="s">
        <v>154</v>
      </c>
      <c r="E100" s="150" t="s">
        <v>79</v>
      </c>
      <c r="F100" s="151" t="s">
        <v>373</v>
      </c>
      <c r="H100" s="150" t="s">
        <v>79</v>
      </c>
      <c r="I100" s="152"/>
      <c r="L100" s="148"/>
      <c r="M100" s="153"/>
      <c r="T100" s="154"/>
      <c r="AT100" s="150" t="s">
        <v>154</v>
      </c>
      <c r="AU100" s="150" t="s">
        <v>91</v>
      </c>
      <c r="AV100" s="12" t="s">
        <v>89</v>
      </c>
      <c r="AW100" s="12" t="s">
        <v>42</v>
      </c>
      <c r="AX100" s="12" t="s">
        <v>81</v>
      </c>
      <c r="AY100" s="150" t="s">
        <v>142</v>
      </c>
    </row>
    <row r="101" spans="2:65" s="13" customFormat="1">
      <c r="B101" s="155"/>
      <c r="D101" s="149" t="s">
        <v>154</v>
      </c>
      <c r="E101" s="156" t="s">
        <v>79</v>
      </c>
      <c r="F101" s="157" t="s">
        <v>255</v>
      </c>
      <c r="H101" s="158">
        <v>2</v>
      </c>
      <c r="I101" s="159"/>
      <c r="L101" s="155"/>
      <c r="M101" s="160"/>
      <c r="T101" s="161"/>
      <c r="AT101" s="156" t="s">
        <v>154</v>
      </c>
      <c r="AU101" s="156" t="s">
        <v>91</v>
      </c>
      <c r="AV101" s="13" t="s">
        <v>91</v>
      </c>
      <c r="AW101" s="13" t="s">
        <v>42</v>
      </c>
      <c r="AX101" s="13" t="s">
        <v>89</v>
      </c>
      <c r="AY101" s="156" t="s">
        <v>142</v>
      </c>
    </row>
    <row r="102" spans="2:65" s="1" customFormat="1" ht="24.2" customHeight="1">
      <c r="B102" s="32"/>
      <c r="C102" s="172" t="s">
        <v>226</v>
      </c>
      <c r="D102" s="172" t="s">
        <v>239</v>
      </c>
      <c r="E102" s="173" t="s">
        <v>375</v>
      </c>
      <c r="F102" s="174" t="s">
        <v>376</v>
      </c>
      <c r="G102" s="175" t="s">
        <v>148</v>
      </c>
      <c r="H102" s="176">
        <v>2</v>
      </c>
      <c r="I102" s="177"/>
      <c r="J102" s="178">
        <f>ROUND(I102*H102,2)</f>
        <v>0</v>
      </c>
      <c r="K102" s="174" t="s">
        <v>149</v>
      </c>
      <c r="L102" s="179"/>
      <c r="M102" s="180" t="s">
        <v>79</v>
      </c>
      <c r="N102" s="181" t="s">
        <v>51</v>
      </c>
      <c r="P102" s="140">
        <f>O102*H102</f>
        <v>0</v>
      </c>
      <c r="Q102" s="140">
        <v>3.7000000000000002E-3</v>
      </c>
      <c r="R102" s="140">
        <f>Q102*H102</f>
        <v>7.4000000000000003E-3</v>
      </c>
      <c r="S102" s="140">
        <v>0</v>
      </c>
      <c r="T102" s="141">
        <f>S102*H102</f>
        <v>0</v>
      </c>
      <c r="AR102" s="142" t="s">
        <v>91</v>
      </c>
      <c r="AT102" s="142" t="s">
        <v>239</v>
      </c>
      <c r="AU102" s="142" t="s">
        <v>91</v>
      </c>
      <c r="AY102" s="16" t="s">
        <v>142</v>
      </c>
      <c r="BE102" s="143">
        <f>IF(N102="základní",J102,0)</f>
        <v>0</v>
      </c>
      <c r="BF102" s="143">
        <f>IF(N102="snížená",J102,0)</f>
        <v>0</v>
      </c>
      <c r="BG102" s="143">
        <f>IF(N102="zákl. přenesená",J102,0)</f>
        <v>0</v>
      </c>
      <c r="BH102" s="143">
        <f>IF(N102="sníž. přenesená",J102,0)</f>
        <v>0</v>
      </c>
      <c r="BI102" s="143">
        <f>IF(N102="nulová",J102,0)</f>
        <v>0</v>
      </c>
      <c r="BJ102" s="16" t="s">
        <v>89</v>
      </c>
      <c r="BK102" s="143">
        <f>ROUND(I102*H102,2)</f>
        <v>0</v>
      </c>
      <c r="BL102" s="16" t="s">
        <v>89</v>
      </c>
      <c r="BM102" s="142" t="s">
        <v>1393</v>
      </c>
    </row>
    <row r="103" spans="2:65" s="12" customFormat="1">
      <c r="B103" s="148"/>
      <c r="D103" s="149" t="s">
        <v>154</v>
      </c>
      <c r="E103" s="150" t="s">
        <v>79</v>
      </c>
      <c r="F103" s="151" t="s">
        <v>340</v>
      </c>
      <c r="H103" s="150" t="s">
        <v>79</v>
      </c>
      <c r="I103" s="152"/>
      <c r="L103" s="148"/>
      <c r="M103" s="153"/>
      <c r="T103" s="154"/>
      <c r="AT103" s="150" t="s">
        <v>154</v>
      </c>
      <c r="AU103" s="150" t="s">
        <v>91</v>
      </c>
      <c r="AV103" s="12" t="s">
        <v>89</v>
      </c>
      <c r="AW103" s="12" t="s">
        <v>42</v>
      </c>
      <c r="AX103" s="12" t="s">
        <v>81</v>
      </c>
      <c r="AY103" s="150" t="s">
        <v>142</v>
      </c>
    </row>
    <row r="104" spans="2:65" s="12" customFormat="1">
      <c r="B104" s="148"/>
      <c r="D104" s="149" t="s">
        <v>154</v>
      </c>
      <c r="E104" s="150" t="s">
        <v>79</v>
      </c>
      <c r="F104" s="151" t="s">
        <v>348</v>
      </c>
      <c r="H104" s="150" t="s">
        <v>79</v>
      </c>
      <c r="I104" s="152"/>
      <c r="L104" s="148"/>
      <c r="M104" s="153"/>
      <c r="T104" s="154"/>
      <c r="AT104" s="150" t="s">
        <v>154</v>
      </c>
      <c r="AU104" s="150" t="s">
        <v>91</v>
      </c>
      <c r="AV104" s="12" t="s">
        <v>89</v>
      </c>
      <c r="AW104" s="12" t="s">
        <v>42</v>
      </c>
      <c r="AX104" s="12" t="s">
        <v>81</v>
      </c>
      <c r="AY104" s="150" t="s">
        <v>142</v>
      </c>
    </row>
    <row r="105" spans="2:65" s="12" customFormat="1" ht="22.5">
      <c r="B105" s="148"/>
      <c r="D105" s="149" t="s">
        <v>154</v>
      </c>
      <c r="E105" s="150" t="s">
        <v>79</v>
      </c>
      <c r="F105" s="151" t="s">
        <v>373</v>
      </c>
      <c r="H105" s="150" t="s">
        <v>79</v>
      </c>
      <c r="I105" s="152"/>
      <c r="L105" s="148"/>
      <c r="M105" s="153"/>
      <c r="T105" s="154"/>
      <c r="AT105" s="150" t="s">
        <v>154</v>
      </c>
      <c r="AU105" s="150" t="s">
        <v>91</v>
      </c>
      <c r="AV105" s="12" t="s">
        <v>89</v>
      </c>
      <c r="AW105" s="12" t="s">
        <v>42</v>
      </c>
      <c r="AX105" s="12" t="s">
        <v>81</v>
      </c>
      <c r="AY105" s="150" t="s">
        <v>142</v>
      </c>
    </row>
    <row r="106" spans="2:65" s="13" customFormat="1">
      <c r="B106" s="155"/>
      <c r="D106" s="149" t="s">
        <v>154</v>
      </c>
      <c r="E106" s="156" t="s">
        <v>79</v>
      </c>
      <c r="F106" s="157" t="s">
        <v>255</v>
      </c>
      <c r="H106" s="158">
        <v>2</v>
      </c>
      <c r="I106" s="159"/>
      <c r="L106" s="155"/>
      <c r="M106" s="160"/>
      <c r="T106" s="161"/>
      <c r="AT106" s="156" t="s">
        <v>154</v>
      </c>
      <c r="AU106" s="156" t="s">
        <v>91</v>
      </c>
      <c r="AV106" s="13" t="s">
        <v>91</v>
      </c>
      <c r="AW106" s="13" t="s">
        <v>42</v>
      </c>
      <c r="AX106" s="13" t="s">
        <v>89</v>
      </c>
      <c r="AY106" s="156" t="s">
        <v>142</v>
      </c>
    </row>
    <row r="107" spans="2:65" s="1" customFormat="1" ht="24.2" customHeight="1">
      <c r="B107" s="32"/>
      <c r="C107" s="131" t="s">
        <v>188</v>
      </c>
      <c r="D107" s="131" t="s">
        <v>145</v>
      </c>
      <c r="E107" s="132" t="s">
        <v>1394</v>
      </c>
      <c r="F107" s="133" t="s">
        <v>1395</v>
      </c>
      <c r="G107" s="134" t="s">
        <v>148</v>
      </c>
      <c r="H107" s="135">
        <v>1</v>
      </c>
      <c r="I107" s="136"/>
      <c r="J107" s="137">
        <f>ROUND(I107*H107,2)</f>
        <v>0</v>
      </c>
      <c r="K107" s="133" t="s">
        <v>149</v>
      </c>
      <c r="L107" s="32"/>
      <c r="M107" s="138" t="s">
        <v>79</v>
      </c>
      <c r="N107" s="139" t="s">
        <v>51</v>
      </c>
      <c r="P107" s="140">
        <f>O107*H107</f>
        <v>0</v>
      </c>
      <c r="Q107" s="140">
        <v>0</v>
      </c>
      <c r="R107" s="140">
        <f>Q107*H107</f>
        <v>0</v>
      </c>
      <c r="S107" s="140">
        <v>0</v>
      </c>
      <c r="T107" s="141">
        <f>S107*H107</f>
        <v>0</v>
      </c>
      <c r="AR107" s="142" t="s">
        <v>89</v>
      </c>
      <c r="AT107" s="142" t="s">
        <v>145</v>
      </c>
      <c r="AU107" s="142" t="s">
        <v>91</v>
      </c>
      <c r="AY107" s="16" t="s">
        <v>142</v>
      </c>
      <c r="BE107" s="143">
        <f>IF(N107="základní",J107,0)</f>
        <v>0</v>
      </c>
      <c r="BF107" s="143">
        <f>IF(N107="snížená",J107,0)</f>
        <v>0</v>
      </c>
      <c r="BG107" s="143">
        <f>IF(N107="zákl. přenesená",J107,0)</f>
        <v>0</v>
      </c>
      <c r="BH107" s="143">
        <f>IF(N107="sníž. přenesená",J107,0)</f>
        <v>0</v>
      </c>
      <c r="BI107" s="143">
        <f>IF(N107="nulová",J107,0)</f>
        <v>0</v>
      </c>
      <c r="BJ107" s="16" t="s">
        <v>89</v>
      </c>
      <c r="BK107" s="143">
        <f>ROUND(I107*H107,2)</f>
        <v>0</v>
      </c>
      <c r="BL107" s="16" t="s">
        <v>89</v>
      </c>
      <c r="BM107" s="142" t="s">
        <v>1396</v>
      </c>
    </row>
    <row r="108" spans="2:65" s="1" customFormat="1">
      <c r="B108" s="32"/>
      <c r="D108" s="144" t="s">
        <v>152</v>
      </c>
      <c r="F108" s="145" t="s">
        <v>1397</v>
      </c>
      <c r="I108" s="146"/>
      <c r="L108" s="32"/>
      <c r="M108" s="147"/>
      <c r="T108" s="53"/>
      <c r="AT108" s="16" t="s">
        <v>152</v>
      </c>
      <c r="AU108" s="16" t="s">
        <v>91</v>
      </c>
    </row>
    <row r="109" spans="2:65" s="12" customFormat="1">
      <c r="B109" s="148"/>
      <c r="D109" s="149" t="s">
        <v>154</v>
      </c>
      <c r="E109" s="150" t="s">
        <v>79</v>
      </c>
      <c r="F109" s="151" t="s">
        <v>348</v>
      </c>
      <c r="H109" s="150" t="s">
        <v>79</v>
      </c>
      <c r="I109" s="152"/>
      <c r="L109" s="148"/>
      <c r="M109" s="153"/>
      <c r="T109" s="154"/>
      <c r="AT109" s="150" t="s">
        <v>154</v>
      </c>
      <c r="AU109" s="150" t="s">
        <v>91</v>
      </c>
      <c r="AV109" s="12" t="s">
        <v>89</v>
      </c>
      <c r="AW109" s="12" t="s">
        <v>42</v>
      </c>
      <c r="AX109" s="12" t="s">
        <v>81</v>
      </c>
      <c r="AY109" s="150" t="s">
        <v>142</v>
      </c>
    </row>
    <row r="110" spans="2:65" s="12" customFormat="1" ht="22.5">
      <c r="B110" s="148"/>
      <c r="D110" s="149" t="s">
        <v>154</v>
      </c>
      <c r="E110" s="150" t="s">
        <v>79</v>
      </c>
      <c r="F110" s="151" t="s">
        <v>1398</v>
      </c>
      <c r="H110" s="150" t="s">
        <v>79</v>
      </c>
      <c r="I110" s="152"/>
      <c r="L110" s="148"/>
      <c r="M110" s="153"/>
      <c r="T110" s="154"/>
      <c r="AT110" s="150" t="s">
        <v>154</v>
      </c>
      <c r="AU110" s="150" t="s">
        <v>91</v>
      </c>
      <c r="AV110" s="12" t="s">
        <v>89</v>
      </c>
      <c r="AW110" s="12" t="s">
        <v>42</v>
      </c>
      <c r="AX110" s="12" t="s">
        <v>81</v>
      </c>
      <c r="AY110" s="150" t="s">
        <v>142</v>
      </c>
    </row>
    <row r="111" spans="2:65" s="13" customFormat="1">
      <c r="B111" s="155"/>
      <c r="D111" s="149" t="s">
        <v>154</v>
      </c>
      <c r="E111" s="156" t="s">
        <v>79</v>
      </c>
      <c r="F111" s="157" t="s">
        <v>89</v>
      </c>
      <c r="H111" s="158">
        <v>1</v>
      </c>
      <c r="I111" s="159"/>
      <c r="L111" s="155"/>
      <c r="M111" s="160"/>
      <c r="T111" s="161"/>
      <c r="AT111" s="156" t="s">
        <v>154</v>
      </c>
      <c r="AU111" s="156" t="s">
        <v>91</v>
      </c>
      <c r="AV111" s="13" t="s">
        <v>91</v>
      </c>
      <c r="AW111" s="13" t="s">
        <v>42</v>
      </c>
      <c r="AX111" s="13" t="s">
        <v>89</v>
      </c>
      <c r="AY111" s="156" t="s">
        <v>142</v>
      </c>
    </row>
    <row r="112" spans="2:65" s="1" customFormat="1" ht="24.2" customHeight="1">
      <c r="B112" s="32"/>
      <c r="C112" s="172" t="s">
        <v>141</v>
      </c>
      <c r="D112" s="172" t="s">
        <v>239</v>
      </c>
      <c r="E112" s="173" t="s">
        <v>1399</v>
      </c>
      <c r="F112" s="174" t="s">
        <v>1400</v>
      </c>
      <c r="G112" s="175" t="s">
        <v>148</v>
      </c>
      <c r="H112" s="176">
        <v>1</v>
      </c>
      <c r="I112" s="177"/>
      <c r="J112" s="178">
        <f>ROUND(I112*H112,2)</f>
        <v>0</v>
      </c>
      <c r="K112" s="174" t="s">
        <v>149</v>
      </c>
      <c r="L112" s="179"/>
      <c r="M112" s="180" t="s">
        <v>79</v>
      </c>
      <c r="N112" s="181" t="s">
        <v>51</v>
      </c>
      <c r="P112" s="140">
        <f>O112*H112</f>
        <v>0</v>
      </c>
      <c r="Q112" s="140">
        <v>1.2999999999999999E-4</v>
      </c>
      <c r="R112" s="140">
        <f>Q112*H112</f>
        <v>1.2999999999999999E-4</v>
      </c>
      <c r="S112" s="140">
        <v>0</v>
      </c>
      <c r="T112" s="141">
        <f>S112*H112</f>
        <v>0</v>
      </c>
      <c r="AR112" s="142" t="s">
        <v>91</v>
      </c>
      <c r="AT112" s="142" t="s">
        <v>239</v>
      </c>
      <c r="AU112" s="142" t="s">
        <v>91</v>
      </c>
      <c r="AY112" s="16" t="s">
        <v>142</v>
      </c>
      <c r="BE112" s="143">
        <f>IF(N112="základní",J112,0)</f>
        <v>0</v>
      </c>
      <c r="BF112" s="143">
        <f>IF(N112="snížená",J112,0)</f>
        <v>0</v>
      </c>
      <c r="BG112" s="143">
        <f>IF(N112="zákl. přenesená",J112,0)</f>
        <v>0</v>
      </c>
      <c r="BH112" s="143">
        <f>IF(N112="sníž. přenesená",J112,0)</f>
        <v>0</v>
      </c>
      <c r="BI112" s="143">
        <f>IF(N112="nulová",J112,0)</f>
        <v>0</v>
      </c>
      <c r="BJ112" s="16" t="s">
        <v>89</v>
      </c>
      <c r="BK112" s="143">
        <f>ROUND(I112*H112,2)</f>
        <v>0</v>
      </c>
      <c r="BL112" s="16" t="s">
        <v>89</v>
      </c>
      <c r="BM112" s="142" t="s">
        <v>1401</v>
      </c>
    </row>
    <row r="113" spans="2:65" s="12" customFormat="1">
      <c r="B113" s="148"/>
      <c r="D113" s="149" t="s">
        <v>154</v>
      </c>
      <c r="E113" s="150" t="s">
        <v>79</v>
      </c>
      <c r="F113" s="151" t="s">
        <v>348</v>
      </c>
      <c r="H113" s="150" t="s">
        <v>79</v>
      </c>
      <c r="I113" s="152"/>
      <c r="L113" s="148"/>
      <c r="M113" s="153"/>
      <c r="T113" s="154"/>
      <c r="AT113" s="150" t="s">
        <v>154</v>
      </c>
      <c r="AU113" s="150" t="s">
        <v>91</v>
      </c>
      <c r="AV113" s="12" t="s">
        <v>89</v>
      </c>
      <c r="AW113" s="12" t="s">
        <v>42</v>
      </c>
      <c r="AX113" s="12" t="s">
        <v>81</v>
      </c>
      <c r="AY113" s="150" t="s">
        <v>142</v>
      </c>
    </row>
    <row r="114" spans="2:65" s="12" customFormat="1">
      <c r="B114" s="148"/>
      <c r="D114" s="149" t="s">
        <v>154</v>
      </c>
      <c r="E114" s="150" t="s">
        <v>79</v>
      </c>
      <c r="F114" s="151" t="s">
        <v>1402</v>
      </c>
      <c r="H114" s="150" t="s">
        <v>79</v>
      </c>
      <c r="I114" s="152"/>
      <c r="L114" s="148"/>
      <c r="M114" s="153"/>
      <c r="T114" s="154"/>
      <c r="AT114" s="150" t="s">
        <v>154</v>
      </c>
      <c r="AU114" s="150" t="s">
        <v>91</v>
      </c>
      <c r="AV114" s="12" t="s">
        <v>89</v>
      </c>
      <c r="AW114" s="12" t="s">
        <v>42</v>
      </c>
      <c r="AX114" s="12" t="s">
        <v>81</v>
      </c>
      <c r="AY114" s="150" t="s">
        <v>142</v>
      </c>
    </row>
    <row r="115" spans="2:65" s="13" customFormat="1">
      <c r="B115" s="155"/>
      <c r="D115" s="149" t="s">
        <v>154</v>
      </c>
      <c r="E115" s="156" t="s">
        <v>79</v>
      </c>
      <c r="F115" s="157" t="s">
        <v>89</v>
      </c>
      <c r="H115" s="158">
        <v>1</v>
      </c>
      <c r="I115" s="159"/>
      <c r="L115" s="155"/>
      <c r="M115" s="160"/>
      <c r="T115" s="161"/>
      <c r="AT115" s="156" t="s">
        <v>154</v>
      </c>
      <c r="AU115" s="156" t="s">
        <v>91</v>
      </c>
      <c r="AV115" s="13" t="s">
        <v>91</v>
      </c>
      <c r="AW115" s="13" t="s">
        <v>42</v>
      </c>
      <c r="AX115" s="13" t="s">
        <v>89</v>
      </c>
      <c r="AY115" s="156" t="s">
        <v>142</v>
      </c>
    </row>
    <row r="116" spans="2:65" s="1" customFormat="1" ht="24.2" customHeight="1">
      <c r="B116" s="32"/>
      <c r="C116" s="131" t="s">
        <v>251</v>
      </c>
      <c r="D116" s="131" t="s">
        <v>145</v>
      </c>
      <c r="E116" s="132" t="s">
        <v>1403</v>
      </c>
      <c r="F116" s="133" t="s">
        <v>1404</v>
      </c>
      <c r="G116" s="134" t="s">
        <v>148</v>
      </c>
      <c r="H116" s="135">
        <v>1</v>
      </c>
      <c r="I116" s="136"/>
      <c r="J116" s="137">
        <f>ROUND(I116*H116,2)</f>
        <v>0</v>
      </c>
      <c r="K116" s="133" t="s">
        <v>149</v>
      </c>
      <c r="L116" s="32"/>
      <c r="M116" s="138" t="s">
        <v>79</v>
      </c>
      <c r="N116" s="139" t="s">
        <v>51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89</v>
      </c>
      <c r="AT116" s="142" t="s">
        <v>145</v>
      </c>
      <c r="AU116" s="142" t="s">
        <v>91</v>
      </c>
      <c r="AY116" s="16" t="s">
        <v>142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89</v>
      </c>
      <c r="BK116" s="143">
        <f>ROUND(I116*H116,2)</f>
        <v>0</v>
      </c>
      <c r="BL116" s="16" t="s">
        <v>89</v>
      </c>
      <c r="BM116" s="142" t="s">
        <v>1405</v>
      </c>
    </row>
    <row r="117" spans="2:65" s="1" customFormat="1">
      <c r="B117" s="32"/>
      <c r="D117" s="144" t="s">
        <v>152</v>
      </c>
      <c r="F117" s="145" t="s">
        <v>1406</v>
      </c>
      <c r="I117" s="146"/>
      <c r="L117" s="32"/>
      <c r="M117" s="147"/>
      <c r="T117" s="53"/>
      <c r="AT117" s="16" t="s">
        <v>152</v>
      </c>
      <c r="AU117" s="16" t="s">
        <v>91</v>
      </c>
    </row>
    <row r="118" spans="2:65" s="12" customFormat="1">
      <c r="B118" s="148"/>
      <c r="D118" s="149" t="s">
        <v>154</v>
      </c>
      <c r="E118" s="150" t="s">
        <v>79</v>
      </c>
      <c r="F118" s="151" t="s">
        <v>348</v>
      </c>
      <c r="H118" s="150" t="s">
        <v>79</v>
      </c>
      <c r="I118" s="152"/>
      <c r="L118" s="148"/>
      <c r="M118" s="153"/>
      <c r="T118" s="154"/>
      <c r="AT118" s="150" t="s">
        <v>154</v>
      </c>
      <c r="AU118" s="150" t="s">
        <v>91</v>
      </c>
      <c r="AV118" s="12" t="s">
        <v>89</v>
      </c>
      <c r="AW118" s="12" t="s">
        <v>42</v>
      </c>
      <c r="AX118" s="12" t="s">
        <v>81</v>
      </c>
      <c r="AY118" s="150" t="s">
        <v>142</v>
      </c>
    </row>
    <row r="119" spans="2:65" s="12" customFormat="1">
      <c r="B119" s="148"/>
      <c r="D119" s="149" t="s">
        <v>154</v>
      </c>
      <c r="E119" s="150" t="s">
        <v>79</v>
      </c>
      <c r="F119" s="151" t="s">
        <v>1407</v>
      </c>
      <c r="H119" s="150" t="s">
        <v>79</v>
      </c>
      <c r="I119" s="152"/>
      <c r="L119" s="148"/>
      <c r="M119" s="153"/>
      <c r="T119" s="154"/>
      <c r="AT119" s="150" t="s">
        <v>154</v>
      </c>
      <c r="AU119" s="150" t="s">
        <v>91</v>
      </c>
      <c r="AV119" s="12" t="s">
        <v>89</v>
      </c>
      <c r="AW119" s="12" t="s">
        <v>42</v>
      </c>
      <c r="AX119" s="12" t="s">
        <v>81</v>
      </c>
      <c r="AY119" s="150" t="s">
        <v>142</v>
      </c>
    </row>
    <row r="120" spans="2:65" s="13" customFormat="1">
      <c r="B120" s="155"/>
      <c r="D120" s="149" t="s">
        <v>154</v>
      </c>
      <c r="E120" s="156" t="s">
        <v>79</v>
      </c>
      <c r="F120" s="157" t="s">
        <v>89</v>
      </c>
      <c r="H120" s="158">
        <v>1</v>
      </c>
      <c r="I120" s="159"/>
      <c r="L120" s="155"/>
      <c r="M120" s="160"/>
      <c r="T120" s="161"/>
      <c r="AT120" s="156" t="s">
        <v>154</v>
      </c>
      <c r="AU120" s="156" t="s">
        <v>91</v>
      </c>
      <c r="AV120" s="13" t="s">
        <v>91</v>
      </c>
      <c r="AW120" s="13" t="s">
        <v>42</v>
      </c>
      <c r="AX120" s="13" t="s">
        <v>89</v>
      </c>
      <c r="AY120" s="156" t="s">
        <v>142</v>
      </c>
    </row>
    <row r="121" spans="2:65" s="1" customFormat="1" ht="33" customHeight="1">
      <c r="B121" s="32"/>
      <c r="C121" s="172" t="s">
        <v>256</v>
      </c>
      <c r="D121" s="172" t="s">
        <v>239</v>
      </c>
      <c r="E121" s="173" t="s">
        <v>1408</v>
      </c>
      <c r="F121" s="174" t="s">
        <v>1409</v>
      </c>
      <c r="G121" s="175" t="s">
        <v>148</v>
      </c>
      <c r="H121" s="176">
        <v>1</v>
      </c>
      <c r="I121" s="177"/>
      <c r="J121" s="178">
        <f>ROUND(I121*H121,2)</f>
        <v>0</v>
      </c>
      <c r="K121" s="174" t="s">
        <v>247</v>
      </c>
      <c r="L121" s="179"/>
      <c r="M121" s="180" t="s">
        <v>79</v>
      </c>
      <c r="N121" s="181" t="s">
        <v>51</v>
      </c>
      <c r="P121" s="140">
        <f>O121*H121</f>
        <v>0</v>
      </c>
      <c r="Q121" s="140">
        <v>0</v>
      </c>
      <c r="R121" s="140">
        <f>Q121*H121</f>
        <v>0</v>
      </c>
      <c r="S121" s="140">
        <v>0</v>
      </c>
      <c r="T121" s="141">
        <f>S121*H121</f>
        <v>0</v>
      </c>
      <c r="AR121" s="142" t="s">
        <v>91</v>
      </c>
      <c r="AT121" s="142" t="s">
        <v>239</v>
      </c>
      <c r="AU121" s="142" t="s">
        <v>91</v>
      </c>
      <c r="AY121" s="16" t="s">
        <v>142</v>
      </c>
      <c r="BE121" s="143">
        <f>IF(N121="základní",J121,0)</f>
        <v>0</v>
      </c>
      <c r="BF121" s="143">
        <f>IF(N121="snížená",J121,0)</f>
        <v>0</v>
      </c>
      <c r="BG121" s="143">
        <f>IF(N121="zákl. přenesená",J121,0)</f>
        <v>0</v>
      </c>
      <c r="BH121" s="143">
        <f>IF(N121="sníž. přenesená",J121,0)</f>
        <v>0</v>
      </c>
      <c r="BI121" s="143">
        <f>IF(N121="nulová",J121,0)</f>
        <v>0</v>
      </c>
      <c r="BJ121" s="16" t="s">
        <v>89</v>
      </c>
      <c r="BK121" s="143">
        <f>ROUND(I121*H121,2)</f>
        <v>0</v>
      </c>
      <c r="BL121" s="16" t="s">
        <v>89</v>
      </c>
      <c r="BM121" s="142" t="s">
        <v>1410</v>
      </c>
    </row>
    <row r="122" spans="2:65" s="12" customFormat="1">
      <c r="B122" s="148"/>
      <c r="D122" s="149" t="s">
        <v>154</v>
      </c>
      <c r="E122" s="150" t="s">
        <v>79</v>
      </c>
      <c r="F122" s="151" t="s">
        <v>348</v>
      </c>
      <c r="H122" s="150" t="s">
        <v>79</v>
      </c>
      <c r="I122" s="152"/>
      <c r="L122" s="148"/>
      <c r="M122" s="153"/>
      <c r="T122" s="154"/>
      <c r="AT122" s="150" t="s">
        <v>154</v>
      </c>
      <c r="AU122" s="150" t="s">
        <v>91</v>
      </c>
      <c r="AV122" s="12" t="s">
        <v>89</v>
      </c>
      <c r="AW122" s="12" t="s">
        <v>42</v>
      </c>
      <c r="AX122" s="12" t="s">
        <v>81</v>
      </c>
      <c r="AY122" s="150" t="s">
        <v>142</v>
      </c>
    </row>
    <row r="123" spans="2:65" s="12" customFormat="1">
      <c r="B123" s="148"/>
      <c r="D123" s="149" t="s">
        <v>154</v>
      </c>
      <c r="E123" s="150" t="s">
        <v>79</v>
      </c>
      <c r="F123" s="151" t="s">
        <v>1411</v>
      </c>
      <c r="H123" s="150" t="s">
        <v>79</v>
      </c>
      <c r="I123" s="152"/>
      <c r="L123" s="148"/>
      <c r="M123" s="153"/>
      <c r="T123" s="154"/>
      <c r="AT123" s="150" t="s">
        <v>154</v>
      </c>
      <c r="AU123" s="150" t="s">
        <v>91</v>
      </c>
      <c r="AV123" s="12" t="s">
        <v>89</v>
      </c>
      <c r="AW123" s="12" t="s">
        <v>42</v>
      </c>
      <c r="AX123" s="12" t="s">
        <v>81</v>
      </c>
      <c r="AY123" s="150" t="s">
        <v>142</v>
      </c>
    </row>
    <row r="124" spans="2:65" s="13" customFormat="1">
      <c r="B124" s="155"/>
      <c r="D124" s="149" t="s">
        <v>154</v>
      </c>
      <c r="E124" s="156" t="s">
        <v>79</v>
      </c>
      <c r="F124" s="157" t="s">
        <v>89</v>
      </c>
      <c r="H124" s="158">
        <v>1</v>
      </c>
      <c r="I124" s="159"/>
      <c r="L124" s="155"/>
      <c r="M124" s="160"/>
      <c r="T124" s="161"/>
      <c r="AT124" s="156" t="s">
        <v>154</v>
      </c>
      <c r="AU124" s="156" t="s">
        <v>91</v>
      </c>
      <c r="AV124" s="13" t="s">
        <v>91</v>
      </c>
      <c r="AW124" s="13" t="s">
        <v>42</v>
      </c>
      <c r="AX124" s="13" t="s">
        <v>89</v>
      </c>
      <c r="AY124" s="156" t="s">
        <v>142</v>
      </c>
    </row>
    <row r="125" spans="2:65" s="1" customFormat="1" ht="49.15" customHeight="1">
      <c r="B125" s="32"/>
      <c r="C125" s="131" t="s">
        <v>242</v>
      </c>
      <c r="D125" s="131" t="s">
        <v>145</v>
      </c>
      <c r="E125" s="132" t="s">
        <v>449</v>
      </c>
      <c r="F125" s="133" t="s">
        <v>450</v>
      </c>
      <c r="G125" s="134" t="s">
        <v>259</v>
      </c>
      <c r="H125" s="135">
        <v>20</v>
      </c>
      <c r="I125" s="136"/>
      <c r="J125" s="137">
        <f>ROUND(I125*H125,2)</f>
        <v>0</v>
      </c>
      <c r="K125" s="133" t="s">
        <v>149</v>
      </c>
      <c r="L125" s="32"/>
      <c r="M125" s="138" t="s">
        <v>79</v>
      </c>
      <c r="N125" s="139" t="s">
        <v>51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89</v>
      </c>
      <c r="AT125" s="142" t="s">
        <v>145</v>
      </c>
      <c r="AU125" s="142" t="s">
        <v>91</v>
      </c>
      <c r="AY125" s="16" t="s">
        <v>142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89</v>
      </c>
      <c r="BK125" s="143">
        <f>ROUND(I125*H125,2)</f>
        <v>0</v>
      </c>
      <c r="BL125" s="16" t="s">
        <v>89</v>
      </c>
      <c r="BM125" s="142" t="s">
        <v>1412</v>
      </c>
    </row>
    <row r="126" spans="2:65" s="1" customFormat="1">
      <c r="B126" s="32"/>
      <c r="D126" s="144" t="s">
        <v>152</v>
      </c>
      <c r="F126" s="145" t="s">
        <v>452</v>
      </c>
      <c r="I126" s="146"/>
      <c r="L126" s="32"/>
      <c r="M126" s="147"/>
      <c r="T126" s="53"/>
      <c r="AT126" s="16" t="s">
        <v>152</v>
      </c>
      <c r="AU126" s="16" t="s">
        <v>91</v>
      </c>
    </row>
    <row r="127" spans="2:65" s="12" customFormat="1">
      <c r="B127" s="148"/>
      <c r="D127" s="149" t="s">
        <v>154</v>
      </c>
      <c r="E127" s="150" t="s">
        <v>79</v>
      </c>
      <c r="F127" s="151" t="s">
        <v>340</v>
      </c>
      <c r="H127" s="150" t="s">
        <v>79</v>
      </c>
      <c r="I127" s="152"/>
      <c r="L127" s="148"/>
      <c r="M127" s="153"/>
      <c r="T127" s="154"/>
      <c r="AT127" s="150" t="s">
        <v>154</v>
      </c>
      <c r="AU127" s="150" t="s">
        <v>91</v>
      </c>
      <c r="AV127" s="12" t="s">
        <v>89</v>
      </c>
      <c r="AW127" s="12" t="s">
        <v>42</v>
      </c>
      <c r="AX127" s="12" t="s">
        <v>81</v>
      </c>
      <c r="AY127" s="150" t="s">
        <v>142</v>
      </c>
    </row>
    <row r="128" spans="2:65" s="12" customFormat="1">
      <c r="B128" s="148"/>
      <c r="D128" s="149" t="s">
        <v>154</v>
      </c>
      <c r="E128" s="150" t="s">
        <v>79</v>
      </c>
      <c r="F128" s="151" t="s">
        <v>348</v>
      </c>
      <c r="H128" s="150" t="s">
        <v>79</v>
      </c>
      <c r="I128" s="152"/>
      <c r="L128" s="148"/>
      <c r="M128" s="153"/>
      <c r="T128" s="154"/>
      <c r="AT128" s="150" t="s">
        <v>154</v>
      </c>
      <c r="AU128" s="150" t="s">
        <v>91</v>
      </c>
      <c r="AV128" s="12" t="s">
        <v>89</v>
      </c>
      <c r="AW128" s="12" t="s">
        <v>42</v>
      </c>
      <c r="AX128" s="12" t="s">
        <v>81</v>
      </c>
      <c r="AY128" s="150" t="s">
        <v>142</v>
      </c>
    </row>
    <row r="129" spans="2:65" s="12" customFormat="1">
      <c r="B129" s="148"/>
      <c r="D129" s="149" t="s">
        <v>154</v>
      </c>
      <c r="E129" s="150" t="s">
        <v>79</v>
      </c>
      <c r="F129" s="151" t="s">
        <v>453</v>
      </c>
      <c r="H129" s="150" t="s">
        <v>79</v>
      </c>
      <c r="I129" s="152"/>
      <c r="L129" s="148"/>
      <c r="M129" s="153"/>
      <c r="T129" s="154"/>
      <c r="AT129" s="150" t="s">
        <v>154</v>
      </c>
      <c r="AU129" s="150" t="s">
        <v>91</v>
      </c>
      <c r="AV129" s="12" t="s">
        <v>89</v>
      </c>
      <c r="AW129" s="12" t="s">
        <v>42</v>
      </c>
      <c r="AX129" s="12" t="s">
        <v>81</v>
      </c>
      <c r="AY129" s="150" t="s">
        <v>142</v>
      </c>
    </row>
    <row r="130" spans="2:65" s="13" customFormat="1">
      <c r="B130" s="155"/>
      <c r="D130" s="149" t="s">
        <v>154</v>
      </c>
      <c r="E130" s="156" t="s">
        <v>79</v>
      </c>
      <c r="F130" s="157" t="s">
        <v>363</v>
      </c>
      <c r="H130" s="158">
        <v>20</v>
      </c>
      <c r="I130" s="159"/>
      <c r="L130" s="155"/>
      <c r="M130" s="160"/>
      <c r="T130" s="161"/>
      <c r="AT130" s="156" t="s">
        <v>154</v>
      </c>
      <c r="AU130" s="156" t="s">
        <v>91</v>
      </c>
      <c r="AV130" s="13" t="s">
        <v>91</v>
      </c>
      <c r="AW130" s="13" t="s">
        <v>42</v>
      </c>
      <c r="AX130" s="13" t="s">
        <v>89</v>
      </c>
      <c r="AY130" s="156" t="s">
        <v>142</v>
      </c>
    </row>
    <row r="131" spans="2:65" s="1" customFormat="1" ht="24.2" customHeight="1">
      <c r="B131" s="32"/>
      <c r="C131" s="172" t="s">
        <v>224</v>
      </c>
      <c r="D131" s="172" t="s">
        <v>239</v>
      </c>
      <c r="E131" s="173" t="s">
        <v>455</v>
      </c>
      <c r="F131" s="174" t="s">
        <v>456</v>
      </c>
      <c r="G131" s="175" t="s">
        <v>259</v>
      </c>
      <c r="H131" s="176">
        <v>21</v>
      </c>
      <c r="I131" s="177"/>
      <c r="J131" s="178">
        <f>ROUND(I131*H131,2)</f>
        <v>0</v>
      </c>
      <c r="K131" s="174" t="s">
        <v>247</v>
      </c>
      <c r="L131" s="179"/>
      <c r="M131" s="180" t="s">
        <v>79</v>
      </c>
      <c r="N131" s="181" t="s">
        <v>51</v>
      </c>
      <c r="P131" s="140">
        <f>O131*H131</f>
        <v>0</v>
      </c>
      <c r="Q131" s="140">
        <v>6.4000000000000005E-4</v>
      </c>
      <c r="R131" s="140">
        <f>Q131*H131</f>
        <v>1.3440000000000001E-2</v>
      </c>
      <c r="S131" s="140">
        <v>0</v>
      </c>
      <c r="T131" s="141">
        <f>S131*H131</f>
        <v>0</v>
      </c>
      <c r="AR131" s="142" t="s">
        <v>91</v>
      </c>
      <c r="AT131" s="142" t="s">
        <v>239</v>
      </c>
      <c r="AU131" s="142" t="s">
        <v>91</v>
      </c>
      <c r="AY131" s="16" t="s">
        <v>142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89</v>
      </c>
      <c r="BK131" s="143">
        <f>ROUND(I131*H131,2)</f>
        <v>0</v>
      </c>
      <c r="BL131" s="16" t="s">
        <v>89</v>
      </c>
      <c r="BM131" s="142" t="s">
        <v>1413</v>
      </c>
    </row>
    <row r="132" spans="2:65" s="12" customFormat="1">
      <c r="B132" s="148"/>
      <c r="D132" s="149" t="s">
        <v>154</v>
      </c>
      <c r="E132" s="150" t="s">
        <v>79</v>
      </c>
      <c r="F132" s="151" t="s">
        <v>340</v>
      </c>
      <c r="H132" s="150" t="s">
        <v>79</v>
      </c>
      <c r="I132" s="152"/>
      <c r="L132" s="148"/>
      <c r="M132" s="153"/>
      <c r="T132" s="154"/>
      <c r="AT132" s="150" t="s">
        <v>154</v>
      </c>
      <c r="AU132" s="150" t="s">
        <v>91</v>
      </c>
      <c r="AV132" s="12" t="s">
        <v>89</v>
      </c>
      <c r="AW132" s="12" t="s">
        <v>42</v>
      </c>
      <c r="AX132" s="12" t="s">
        <v>81</v>
      </c>
      <c r="AY132" s="150" t="s">
        <v>142</v>
      </c>
    </row>
    <row r="133" spans="2:65" s="12" customFormat="1">
      <c r="B133" s="148"/>
      <c r="D133" s="149" t="s">
        <v>154</v>
      </c>
      <c r="E133" s="150" t="s">
        <v>79</v>
      </c>
      <c r="F133" s="151" t="s">
        <v>348</v>
      </c>
      <c r="H133" s="150" t="s">
        <v>79</v>
      </c>
      <c r="I133" s="152"/>
      <c r="L133" s="148"/>
      <c r="M133" s="153"/>
      <c r="T133" s="154"/>
      <c r="AT133" s="150" t="s">
        <v>154</v>
      </c>
      <c r="AU133" s="150" t="s">
        <v>91</v>
      </c>
      <c r="AV133" s="12" t="s">
        <v>89</v>
      </c>
      <c r="AW133" s="12" t="s">
        <v>42</v>
      </c>
      <c r="AX133" s="12" t="s">
        <v>81</v>
      </c>
      <c r="AY133" s="150" t="s">
        <v>142</v>
      </c>
    </row>
    <row r="134" spans="2:65" s="12" customFormat="1">
      <c r="B134" s="148"/>
      <c r="D134" s="149" t="s">
        <v>154</v>
      </c>
      <c r="E134" s="150" t="s">
        <v>79</v>
      </c>
      <c r="F134" s="151" t="s">
        <v>458</v>
      </c>
      <c r="H134" s="150" t="s">
        <v>79</v>
      </c>
      <c r="I134" s="152"/>
      <c r="L134" s="148"/>
      <c r="M134" s="153"/>
      <c r="T134" s="154"/>
      <c r="AT134" s="150" t="s">
        <v>154</v>
      </c>
      <c r="AU134" s="150" t="s">
        <v>91</v>
      </c>
      <c r="AV134" s="12" t="s">
        <v>89</v>
      </c>
      <c r="AW134" s="12" t="s">
        <v>42</v>
      </c>
      <c r="AX134" s="12" t="s">
        <v>81</v>
      </c>
      <c r="AY134" s="150" t="s">
        <v>142</v>
      </c>
    </row>
    <row r="135" spans="2:65" s="13" customFormat="1">
      <c r="B135" s="155"/>
      <c r="D135" s="149" t="s">
        <v>154</v>
      </c>
      <c r="E135" s="156" t="s">
        <v>79</v>
      </c>
      <c r="F135" s="157" t="s">
        <v>1414</v>
      </c>
      <c r="H135" s="158">
        <v>21</v>
      </c>
      <c r="I135" s="159"/>
      <c r="L135" s="155"/>
      <c r="M135" s="162"/>
      <c r="N135" s="163"/>
      <c r="O135" s="163"/>
      <c r="P135" s="163"/>
      <c r="Q135" s="163"/>
      <c r="R135" s="163"/>
      <c r="S135" s="163"/>
      <c r="T135" s="164"/>
      <c r="AT135" s="156" t="s">
        <v>154</v>
      </c>
      <c r="AU135" s="156" t="s">
        <v>91</v>
      </c>
      <c r="AV135" s="13" t="s">
        <v>91</v>
      </c>
      <c r="AW135" s="13" t="s">
        <v>42</v>
      </c>
      <c r="AX135" s="13" t="s">
        <v>89</v>
      </c>
      <c r="AY135" s="156" t="s">
        <v>142</v>
      </c>
    </row>
    <row r="136" spans="2:65" s="1" customFormat="1" ht="6.95" customHeight="1">
      <c r="B136" s="41"/>
      <c r="C136" s="42"/>
      <c r="D136" s="42"/>
      <c r="E136" s="42"/>
      <c r="F136" s="42"/>
      <c r="G136" s="42"/>
      <c r="H136" s="42"/>
      <c r="I136" s="42"/>
      <c r="J136" s="42"/>
      <c r="K136" s="42"/>
      <c r="L136" s="32"/>
    </row>
  </sheetData>
  <sheetProtection algorithmName="SHA-512" hashValue="HaZsdOJpxZzSo48fhzrkod9SdKN1FIlmvqIP0iw/cYNFh5NOE2nNiGh2aDq/hrvf+QoWhT6+vsYpXD0wBvlKKQ==" saltValue="65H/c1+WowJ/uSZ6vVsdw+nxea8tzfTUA+CeExkpO7OLLKUD5VZiKa5G8JSVNN9nrKj6dE5O+okQyVAmI3gWhw==" spinCount="100000" sheet="1" objects="1" scenarios="1" formatColumns="0" formatRows="0" autoFilter="0"/>
  <autoFilter ref="C86:K135" xr:uid="{00000000-0009-0000-0000-000004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1" r:id="rId1" xr:uid="{00000000-0004-0000-0400-000000000000}"/>
    <hyperlink ref="F97" r:id="rId2" xr:uid="{00000000-0004-0000-0400-000001000000}"/>
    <hyperlink ref="F108" r:id="rId3" xr:uid="{00000000-0004-0000-0400-000002000000}"/>
    <hyperlink ref="F117" r:id="rId4" xr:uid="{00000000-0004-0000-0400-000003000000}"/>
    <hyperlink ref="F126" r:id="rId5" xr:uid="{00000000-0004-0000-0400-000004000000}"/>
  </hyperlinks>
  <pageMargins left="0.39370078740157483" right="0.39370078740157483" top="0.39370078740157483" bottom="0.39370078740157483" header="0" footer="0"/>
  <pageSetup paperSize="9" scale="76" fitToHeight="100" orientation="portrait" r:id="rId6"/>
  <headerFooter>
    <oddFooter>&amp;CStrana &amp;P z &amp;N</oddFooter>
  </headerFooter>
  <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385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6" t="s">
        <v>107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Billa Maloměřice – křižovatka Obřanská-Wágnerova</v>
      </c>
      <c r="F7" s="228"/>
      <c r="G7" s="228"/>
      <c r="H7" s="228"/>
      <c r="L7" s="19"/>
    </row>
    <row r="8" spans="2:46" s="1" customFormat="1" ht="12" customHeight="1">
      <c r="B8" s="32"/>
      <c r="D8" s="26" t="s">
        <v>119</v>
      </c>
      <c r="L8" s="32"/>
    </row>
    <row r="9" spans="2:46" s="1" customFormat="1" ht="16.5" customHeight="1">
      <c r="B9" s="32"/>
      <c r="E9" s="217" t="s">
        <v>1415</v>
      </c>
      <c r="F9" s="226"/>
      <c r="G9" s="226"/>
      <c r="H9" s="226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26" t="s">
        <v>20</v>
      </c>
      <c r="J11" s="24" t="s">
        <v>1387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26" t="s">
        <v>24</v>
      </c>
      <c r="J12" s="49" t="str">
        <f>'Rekapitulace stavby'!AN8</f>
        <v>14. 1. 2022</v>
      </c>
      <c r="L12" s="32"/>
    </row>
    <row r="13" spans="2:46" s="1" customFormat="1" ht="21.75" customHeight="1">
      <c r="B13" s="32"/>
      <c r="D13" s="23" t="s">
        <v>26</v>
      </c>
      <c r="F13" s="28" t="s">
        <v>1388</v>
      </c>
      <c r="I13" s="23" t="s">
        <v>28</v>
      </c>
      <c r="J13" s="28" t="s">
        <v>29</v>
      </c>
      <c r="L13" s="32"/>
    </row>
    <row r="14" spans="2:46" s="1" customFormat="1" ht="12" customHeight="1">
      <c r="B14" s="32"/>
      <c r="D14" s="26" t="s">
        <v>30</v>
      </c>
      <c r="I14" s="26" t="s">
        <v>31</v>
      </c>
      <c r="J14" s="24" t="s">
        <v>32</v>
      </c>
      <c r="L14" s="32"/>
    </row>
    <row r="15" spans="2:46" s="1" customFormat="1" ht="18" customHeight="1">
      <c r="B15" s="32"/>
      <c r="E15" s="24" t="s">
        <v>33</v>
      </c>
      <c r="I15" s="26" t="s">
        <v>34</v>
      </c>
      <c r="J15" s="24" t="s">
        <v>35</v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6" t="s">
        <v>36</v>
      </c>
      <c r="I17" s="26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29" t="str">
        <f>'Rekapitulace stavby'!E14</f>
        <v>Vyplň údaj</v>
      </c>
      <c r="F18" s="196"/>
      <c r="G18" s="196"/>
      <c r="H18" s="196"/>
      <c r="I18" s="26" t="s">
        <v>34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6" t="s">
        <v>38</v>
      </c>
      <c r="I20" s="26" t="s">
        <v>31</v>
      </c>
      <c r="J20" s="24" t="s">
        <v>39</v>
      </c>
      <c r="L20" s="32"/>
    </row>
    <row r="21" spans="2:12" s="1" customFormat="1" ht="18" customHeight="1">
      <c r="B21" s="32"/>
      <c r="E21" s="24" t="s">
        <v>40</v>
      </c>
      <c r="I21" s="26" t="s">
        <v>34</v>
      </c>
      <c r="J21" s="24" t="s">
        <v>41</v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6" t="s">
        <v>43</v>
      </c>
      <c r="I23" s="26" t="s">
        <v>31</v>
      </c>
      <c r="J23" s="24" t="s">
        <v>39</v>
      </c>
      <c r="L23" s="32"/>
    </row>
    <row r="24" spans="2:12" s="1" customFormat="1" ht="18" customHeight="1">
      <c r="B24" s="32"/>
      <c r="E24" s="24" t="s">
        <v>40</v>
      </c>
      <c r="I24" s="26" t="s">
        <v>34</v>
      </c>
      <c r="J24" s="24" t="s">
        <v>41</v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6" t="s">
        <v>44</v>
      </c>
      <c r="L26" s="32"/>
    </row>
    <row r="27" spans="2:12" s="7" customFormat="1" ht="16.5" customHeight="1">
      <c r="B27" s="91"/>
      <c r="E27" s="200" t="s">
        <v>79</v>
      </c>
      <c r="F27" s="200"/>
      <c r="G27" s="200"/>
      <c r="H27" s="200"/>
      <c r="L27" s="91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92" t="s">
        <v>46</v>
      </c>
      <c r="J30" s="63">
        <f>ROUND(J91,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48</v>
      </c>
      <c r="I32" s="35" t="s">
        <v>47</v>
      </c>
      <c r="J32" s="35" t="s">
        <v>49</v>
      </c>
      <c r="L32" s="32"/>
    </row>
    <row r="33" spans="2:12" s="1" customFormat="1" ht="14.45" customHeight="1">
      <c r="B33" s="32"/>
      <c r="D33" s="52" t="s">
        <v>50</v>
      </c>
      <c r="E33" s="26" t="s">
        <v>51</v>
      </c>
      <c r="F33" s="83">
        <f>ROUND((SUM(BE91:BE384)),  2)</f>
        <v>0</v>
      </c>
      <c r="I33" s="93">
        <v>0.21</v>
      </c>
      <c r="J33" s="83">
        <f>ROUND(((SUM(BE91:BE384))*I33),  2)</f>
        <v>0</v>
      </c>
      <c r="L33" s="32"/>
    </row>
    <row r="34" spans="2:12" s="1" customFormat="1" ht="14.45" customHeight="1">
      <c r="B34" s="32"/>
      <c r="E34" s="26" t="s">
        <v>52</v>
      </c>
      <c r="F34" s="83">
        <f>ROUND((SUM(BF91:BF384)),  2)</f>
        <v>0</v>
      </c>
      <c r="I34" s="93">
        <v>0.15</v>
      </c>
      <c r="J34" s="83">
        <f>ROUND(((SUM(BF91:BF384))*I34),  2)</f>
        <v>0</v>
      </c>
      <c r="L34" s="32"/>
    </row>
    <row r="35" spans="2:12" s="1" customFormat="1" ht="14.45" hidden="1" customHeight="1">
      <c r="B35" s="32"/>
      <c r="E35" s="26" t="s">
        <v>53</v>
      </c>
      <c r="F35" s="83">
        <f>ROUND((SUM(BG91:BG384)),  2)</f>
        <v>0</v>
      </c>
      <c r="I35" s="93">
        <v>0.21</v>
      </c>
      <c r="J35" s="83">
        <f>0</f>
        <v>0</v>
      </c>
      <c r="L35" s="32"/>
    </row>
    <row r="36" spans="2:12" s="1" customFormat="1" ht="14.45" hidden="1" customHeight="1">
      <c r="B36" s="32"/>
      <c r="E36" s="26" t="s">
        <v>54</v>
      </c>
      <c r="F36" s="83">
        <f>ROUND((SUM(BH91:BH384)),  2)</f>
        <v>0</v>
      </c>
      <c r="I36" s="93">
        <v>0.15</v>
      </c>
      <c r="J36" s="83">
        <f>0</f>
        <v>0</v>
      </c>
      <c r="L36" s="32"/>
    </row>
    <row r="37" spans="2:12" s="1" customFormat="1" ht="14.45" hidden="1" customHeight="1">
      <c r="B37" s="32"/>
      <c r="E37" s="26" t="s">
        <v>55</v>
      </c>
      <c r="F37" s="83">
        <f>ROUND((SUM(BI91:BI384)),  2)</f>
        <v>0</v>
      </c>
      <c r="I37" s="93">
        <v>0</v>
      </c>
      <c r="J37" s="83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4"/>
      <c r="D39" s="95" t="s">
        <v>56</v>
      </c>
      <c r="E39" s="54"/>
      <c r="F39" s="54"/>
      <c r="G39" s="96" t="s">
        <v>57</v>
      </c>
      <c r="H39" s="97" t="s">
        <v>58</v>
      </c>
      <c r="I39" s="54"/>
      <c r="J39" s="98">
        <f>SUM(J30:J37)</f>
        <v>0</v>
      </c>
      <c r="K39" s="99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0" t="s">
        <v>121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6" t="s">
        <v>16</v>
      </c>
      <c r="L47" s="32"/>
    </row>
    <row r="48" spans="2:12" s="1" customFormat="1" ht="16.5" customHeight="1">
      <c r="B48" s="32"/>
      <c r="E48" s="227" t="str">
        <f>E7</f>
        <v>SSZ Billa Maloměřice – křižovatka Obřanská-Wágnerova</v>
      </c>
      <c r="F48" s="228"/>
      <c r="G48" s="228"/>
      <c r="H48" s="228"/>
      <c r="L48" s="32"/>
    </row>
    <row r="49" spans="2:47" s="1" customFormat="1" ht="12" customHeight="1">
      <c r="B49" s="32"/>
      <c r="C49" s="26" t="s">
        <v>119</v>
      </c>
      <c r="L49" s="32"/>
    </row>
    <row r="50" spans="2:47" s="1" customFormat="1" ht="16.5" customHeight="1">
      <c r="B50" s="32"/>
      <c r="E50" s="217" t="str">
        <f>E9</f>
        <v>PS401.1b - Výměna trakčního stožáru DPMB číslo 1/49/59</v>
      </c>
      <c r="F50" s="226"/>
      <c r="G50" s="226"/>
      <c r="H50" s="226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6" t="s">
        <v>22</v>
      </c>
      <c r="F52" s="24" t="str">
        <f>F12</f>
        <v>Brno - Maloměřice</v>
      </c>
      <c r="I52" s="26" t="s">
        <v>24</v>
      </c>
      <c r="J52" s="49" t="str">
        <f>IF(J12="","",J12)</f>
        <v>14. 1. 2022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6" t="s">
        <v>30</v>
      </c>
      <c r="F54" s="24" t="str">
        <f>E15</f>
        <v>Brněnské komunikace, a.s.</v>
      </c>
      <c r="I54" s="26" t="s">
        <v>38</v>
      </c>
      <c r="J54" s="30" t="str">
        <f>E21</f>
        <v>Ing. Luděk Obrdlík</v>
      </c>
      <c r="L54" s="32"/>
    </row>
    <row r="55" spans="2:47" s="1" customFormat="1" ht="15.2" customHeight="1">
      <c r="B55" s="32"/>
      <c r="C55" s="26" t="s">
        <v>36</v>
      </c>
      <c r="F55" s="24" t="str">
        <f>IF(E18="","",E18)</f>
        <v>Vyplň údaj</v>
      </c>
      <c r="I55" s="26" t="s">
        <v>43</v>
      </c>
      <c r="J55" s="30" t="str">
        <f>E24</f>
        <v>Ing. Luděk Obrdlík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100" t="s">
        <v>122</v>
      </c>
      <c r="D57" s="94"/>
      <c r="E57" s="94"/>
      <c r="F57" s="94"/>
      <c r="G57" s="94"/>
      <c r="H57" s="94"/>
      <c r="I57" s="94"/>
      <c r="J57" s="101" t="s">
        <v>123</v>
      </c>
      <c r="K57" s="94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102" t="s">
        <v>78</v>
      </c>
      <c r="J59" s="63">
        <f>J91</f>
        <v>0</v>
      </c>
      <c r="L59" s="32"/>
      <c r="AU59" s="16" t="s">
        <v>124</v>
      </c>
    </row>
    <row r="60" spans="2:47" s="8" customFormat="1" ht="24.95" customHeight="1">
      <c r="B60" s="103"/>
      <c r="D60" s="104" t="s">
        <v>173</v>
      </c>
      <c r="E60" s="105"/>
      <c r="F60" s="105"/>
      <c r="G60" s="105"/>
      <c r="H60" s="105"/>
      <c r="I60" s="105"/>
      <c r="J60" s="106">
        <f>J92</f>
        <v>0</v>
      </c>
      <c r="L60" s="103"/>
    </row>
    <row r="61" spans="2:47" s="9" customFormat="1" ht="19.899999999999999" customHeight="1">
      <c r="B61" s="107"/>
      <c r="D61" s="108" t="s">
        <v>174</v>
      </c>
      <c r="E61" s="109"/>
      <c r="F61" s="109"/>
      <c r="G61" s="109"/>
      <c r="H61" s="109"/>
      <c r="I61" s="109"/>
      <c r="J61" s="110">
        <f>J93</f>
        <v>0</v>
      </c>
      <c r="L61" s="107"/>
    </row>
    <row r="62" spans="2:47" s="9" customFormat="1" ht="19.899999999999999" customHeight="1">
      <c r="B62" s="107"/>
      <c r="D62" s="108" t="s">
        <v>175</v>
      </c>
      <c r="E62" s="109"/>
      <c r="F62" s="109"/>
      <c r="G62" s="109"/>
      <c r="H62" s="109"/>
      <c r="I62" s="109"/>
      <c r="J62" s="110">
        <f>J114</f>
        <v>0</v>
      </c>
      <c r="L62" s="107"/>
    </row>
    <row r="63" spans="2:47" s="9" customFormat="1" ht="14.85" customHeight="1">
      <c r="B63" s="107"/>
      <c r="D63" s="108" t="s">
        <v>176</v>
      </c>
      <c r="E63" s="109"/>
      <c r="F63" s="109"/>
      <c r="G63" s="109"/>
      <c r="H63" s="109"/>
      <c r="I63" s="109"/>
      <c r="J63" s="110">
        <f>J115</f>
        <v>0</v>
      </c>
      <c r="L63" s="107"/>
    </row>
    <row r="64" spans="2:47" s="8" customFormat="1" ht="24.95" customHeight="1">
      <c r="B64" s="103"/>
      <c r="D64" s="104" t="s">
        <v>178</v>
      </c>
      <c r="E64" s="105"/>
      <c r="F64" s="105"/>
      <c r="G64" s="105"/>
      <c r="H64" s="105"/>
      <c r="I64" s="105"/>
      <c r="J64" s="106">
        <f>J138</f>
        <v>0</v>
      </c>
      <c r="L64" s="103"/>
    </row>
    <row r="65" spans="2:12" s="9" customFormat="1" ht="19.899999999999999" customHeight="1">
      <c r="B65" s="107"/>
      <c r="D65" s="108" t="s">
        <v>179</v>
      </c>
      <c r="E65" s="109"/>
      <c r="F65" s="109"/>
      <c r="G65" s="109"/>
      <c r="H65" s="109"/>
      <c r="I65" s="109"/>
      <c r="J65" s="110">
        <f>J139</f>
        <v>0</v>
      </c>
      <c r="L65" s="107"/>
    </row>
    <row r="66" spans="2:12" s="9" customFormat="1" ht="19.899999999999999" customHeight="1">
      <c r="B66" s="107"/>
      <c r="D66" s="108" t="s">
        <v>181</v>
      </c>
      <c r="E66" s="109"/>
      <c r="F66" s="109"/>
      <c r="G66" s="109"/>
      <c r="H66" s="109"/>
      <c r="I66" s="109"/>
      <c r="J66" s="110">
        <f>J321</f>
        <v>0</v>
      </c>
      <c r="L66" s="107"/>
    </row>
    <row r="67" spans="2:12" s="8" customFormat="1" ht="24.95" customHeight="1">
      <c r="B67" s="103"/>
      <c r="D67" s="104" t="s">
        <v>1416</v>
      </c>
      <c r="E67" s="105"/>
      <c r="F67" s="105"/>
      <c r="G67" s="105"/>
      <c r="H67" s="105"/>
      <c r="I67" s="105"/>
      <c r="J67" s="106">
        <f>J352</f>
        <v>0</v>
      </c>
      <c r="L67" s="103"/>
    </row>
    <row r="68" spans="2:12" s="8" customFormat="1" ht="24.95" customHeight="1">
      <c r="B68" s="103"/>
      <c r="D68" s="104" t="s">
        <v>125</v>
      </c>
      <c r="E68" s="105"/>
      <c r="F68" s="105"/>
      <c r="G68" s="105"/>
      <c r="H68" s="105"/>
      <c r="I68" s="105"/>
      <c r="J68" s="106">
        <f>J361</f>
        <v>0</v>
      </c>
      <c r="L68" s="103"/>
    </row>
    <row r="69" spans="2:12" s="9" customFormat="1" ht="19.899999999999999" customHeight="1">
      <c r="B69" s="107"/>
      <c r="D69" s="108" t="s">
        <v>163</v>
      </c>
      <c r="E69" s="109"/>
      <c r="F69" s="109"/>
      <c r="G69" s="109"/>
      <c r="H69" s="109"/>
      <c r="I69" s="109"/>
      <c r="J69" s="110">
        <f>J362</f>
        <v>0</v>
      </c>
      <c r="L69" s="107"/>
    </row>
    <row r="70" spans="2:12" s="9" customFormat="1" ht="19.899999999999999" customHeight="1">
      <c r="B70" s="107"/>
      <c r="D70" s="108" t="s">
        <v>1417</v>
      </c>
      <c r="E70" s="109"/>
      <c r="F70" s="109"/>
      <c r="G70" s="109"/>
      <c r="H70" s="109"/>
      <c r="I70" s="109"/>
      <c r="J70" s="110">
        <f>J368</f>
        <v>0</v>
      </c>
      <c r="L70" s="107"/>
    </row>
    <row r="71" spans="2:12" s="9" customFormat="1" ht="19.899999999999999" customHeight="1">
      <c r="B71" s="107"/>
      <c r="D71" s="108" t="s">
        <v>1418</v>
      </c>
      <c r="E71" s="109"/>
      <c r="F71" s="109"/>
      <c r="G71" s="109"/>
      <c r="H71" s="109"/>
      <c r="I71" s="109"/>
      <c r="J71" s="110">
        <f>J374</f>
        <v>0</v>
      </c>
      <c r="L71" s="107"/>
    </row>
    <row r="72" spans="2:12" s="1" customFormat="1" ht="21.75" customHeight="1">
      <c r="B72" s="32"/>
      <c r="L72" s="32"/>
    </row>
    <row r="73" spans="2:12" s="1" customFormat="1" ht="6.95" customHeight="1"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32"/>
    </row>
    <row r="77" spans="2:12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2"/>
    </row>
    <row r="78" spans="2:12" s="1" customFormat="1" ht="24.95" customHeight="1">
      <c r="B78" s="32"/>
      <c r="C78" s="20" t="s">
        <v>127</v>
      </c>
      <c r="L78" s="32"/>
    </row>
    <row r="79" spans="2:12" s="1" customFormat="1" ht="6.95" customHeight="1">
      <c r="B79" s="32"/>
      <c r="L79" s="32"/>
    </row>
    <row r="80" spans="2:12" s="1" customFormat="1" ht="12" customHeight="1">
      <c r="B80" s="32"/>
      <c r="C80" s="26" t="s">
        <v>16</v>
      </c>
      <c r="L80" s="32"/>
    </row>
    <row r="81" spans="2:65" s="1" customFormat="1" ht="16.5" customHeight="1">
      <c r="B81" s="32"/>
      <c r="E81" s="227" t="str">
        <f>E7</f>
        <v>SSZ Billa Maloměřice – křižovatka Obřanská-Wágnerova</v>
      </c>
      <c r="F81" s="228"/>
      <c r="G81" s="228"/>
      <c r="H81" s="228"/>
      <c r="L81" s="32"/>
    </row>
    <row r="82" spans="2:65" s="1" customFormat="1" ht="12" customHeight="1">
      <c r="B82" s="32"/>
      <c r="C82" s="26" t="s">
        <v>119</v>
      </c>
      <c r="L82" s="32"/>
    </row>
    <row r="83" spans="2:65" s="1" customFormat="1" ht="16.5" customHeight="1">
      <c r="B83" s="32"/>
      <c r="E83" s="217" t="str">
        <f>E9</f>
        <v>PS401.1b - Výměna trakčního stožáru DPMB číslo 1/49/59</v>
      </c>
      <c r="F83" s="226"/>
      <c r="G83" s="226"/>
      <c r="H83" s="226"/>
      <c r="L83" s="32"/>
    </row>
    <row r="84" spans="2:65" s="1" customFormat="1" ht="6.95" customHeight="1">
      <c r="B84" s="32"/>
      <c r="L84" s="32"/>
    </row>
    <row r="85" spans="2:65" s="1" customFormat="1" ht="12" customHeight="1">
      <c r="B85" s="32"/>
      <c r="C85" s="26" t="s">
        <v>22</v>
      </c>
      <c r="F85" s="24" t="str">
        <f>F12</f>
        <v>Brno - Maloměřice</v>
      </c>
      <c r="I85" s="26" t="s">
        <v>24</v>
      </c>
      <c r="J85" s="49" t="str">
        <f>IF(J12="","",J12)</f>
        <v>14. 1. 2022</v>
      </c>
      <c r="L85" s="32"/>
    </row>
    <row r="86" spans="2:65" s="1" customFormat="1" ht="6.95" customHeight="1">
      <c r="B86" s="32"/>
      <c r="L86" s="32"/>
    </row>
    <row r="87" spans="2:65" s="1" customFormat="1" ht="15.2" customHeight="1">
      <c r="B87" s="32"/>
      <c r="C87" s="26" t="s">
        <v>30</v>
      </c>
      <c r="F87" s="24" t="str">
        <f>E15</f>
        <v>Brněnské komunikace, a.s.</v>
      </c>
      <c r="I87" s="26" t="s">
        <v>38</v>
      </c>
      <c r="J87" s="30" t="str">
        <f>E21</f>
        <v>Ing. Luděk Obrdlík</v>
      </c>
      <c r="L87" s="32"/>
    </row>
    <row r="88" spans="2:65" s="1" customFormat="1" ht="15.2" customHeight="1">
      <c r="B88" s="32"/>
      <c r="C88" s="26" t="s">
        <v>36</v>
      </c>
      <c r="F88" s="24" t="str">
        <f>IF(E18="","",E18)</f>
        <v>Vyplň údaj</v>
      </c>
      <c r="I88" s="26" t="s">
        <v>43</v>
      </c>
      <c r="J88" s="30" t="str">
        <f>E24</f>
        <v>Ing. Luděk Obrdlík</v>
      </c>
      <c r="L88" s="32"/>
    </row>
    <row r="89" spans="2:65" s="1" customFormat="1" ht="10.35" customHeight="1">
      <c r="B89" s="32"/>
      <c r="L89" s="32"/>
    </row>
    <row r="90" spans="2:65" s="10" customFormat="1" ht="29.25" customHeight="1">
      <c r="B90" s="111"/>
      <c r="C90" s="112" t="s">
        <v>128</v>
      </c>
      <c r="D90" s="113" t="s">
        <v>65</v>
      </c>
      <c r="E90" s="113" t="s">
        <v>61</v>
      </c>
      <c r="F90" s="113" t="s">
        <v>62</v>
      </c>
      <c r="G90" s="113" t="s">
        <v>129</v>
      </c>
      <c r="H90" s="113" t="s">
        <v>130</v>
      </c>
      <c r="I90" s="113" t="s">
        <v>131</v>
      </c>
      <c r="J90" s="113" t="s">
        <v>123</v>
      </c>
      <c r="K90" s="114" t="s">
        <v>132</v>
      </c>
      <c r="L90" s="111"/>
      <c r="M90" s="56" t="s">
        <v>79</v>
      </c>
      <c r="N90" s="57" t="s">
        <v>50</v>
      </c>
      <c r="O90" s="57" t="s">
        <v>133</v>
      </c>
      <c r="P90" s="57" t="s">
        <v>134</v>
      </c>
      <c r="Q90" s="57" t="s">
        <v>135</v>
      </c>
      <c r="R90" s="57" t="s">
        <v>136</v>
      </c>
      <c r="S90" s="57" t="s">
        <v>137</v>
      </c>
      <c r="T90" s="58" t="s">
        <v>138</v>
      </c>
    </row>
    <row r="91" spans="2:65" s="1" customFormat="1" ht="22.9" customHeight="1">
      <c r="B91" s="32"/>
      <c r="C91" s="61" t="s">
        <v>139</v>
      </c>
      <c r="J91" s="115">
        <f>BK91</f>
        <v>0</v>
      </c>
      <c r="L91" s="32"/>
      <c r="M91" s="59"/>
      <c r="N91" s="50"/>
      <c r="O91" s="50"/>
      <c r="P91" s="116">
        <f>P92+P138+P352+P361</f>
        <v>0</v>
      </c>
      <c r="Q91" s="50"/>
      <c r="R91" s="116">
        <f>R92+R138+R352+R361</f>
        <v>9.7963000000000008E-2</v>
      </c>
      <c r="S91" s="50"/>
      <c r="T91" s="117">
        <f>T92+T138+T352+T361</f>
        <v>13.72</v>
      </c>
      <c r="AT91" s="16" t="s">
        <v>80</v>
      </c>
      <c r="AU91" s="16" t="s">
        <v>124</v>
      </c>
      <c r="BK91" s="118">
        <f>BK92+BK138+BK352+BK361</f>
        <v>0</v>
      </c>
    </row>
    <row r="92" spans="2:65" s="11" customFormat="1" ht="25.9" customHeight="1">
      <c r="B92" s="119"/>
      <c r="D92" s="120" t="s">
        <v>80</v>
      </c>
      <c r="E92" s="121" t="s">
        <v>182</v>
      </c>
      <c r="F92" s="121" t="s">
        <v>183</v>
      </c>
      <c r="I92" s="122"/>
      <c r="J92" s="123">
        <f>BK92</f>
        <v>0</v>
      </c>
      <c r="L92" s="119"/>
      <c r="M92" s="124"/>
      <c r="P92" s="125">
        <f>P93+P114</f>
        <v>0</v>
      </c>
      <c r="R92" s="125">
        <f>R93+R114</f>
        <v>0</v>
      </c>
      <c r="T92" s="126">
        <f>T93+T114</f>
        <v>0</v>
      </c>
      <c r="AR92" s="120" t="s">
        <v>89</v>
      </c>
      <c r="AT92" s="127" t="s">
        <v>80</v>
      </c>
      <c r="AU92" s="127" t="s">
        <v>81</v>
      </c>
      <c r="AY92" s="120" t="s">
        <v>142</v>
      </c>
      <c r="BK92" s="128">
        <f>BK93+BK114</f>
        <v>0</v>
      </c>
    </row>
    <row r="93" spans="2:65" s="11" customFormat="1" ht="22.9" customHeight="1">
      <c r="B93" s="119"/>
      <c r="D93" s="120" t="s">
        <v>80</v>
      </c>
      <c r="E93" s="129" t="s">
        <v>89</v>
      </c>
      <c r="F93" s="129" t="s">
        <v>184</v>
      </c>
      <c r="I93" s="122"/>
      <c r="J93" s="130">
        <f>BK93</f>
        <v>0</v>
      </c>
      <c r="L93" s="119"/>
      <c r="M93" s="124"/>
      <c r="P93" s="125">
        <f>SUM(P94:P113)</f>
        <v>0</v>
      </c>
      <c r="R93" s="125">
        <f>SUM(R94:R113)</f>
        <v>0</v>
      </c>
      <c r="T93" s="126">
        <f>SUM(T94:T113)</f>
        <v>0</v>
      </c>
      <c r="AR93" s="120" t="s">
        <v>89</v>
      </c>
      <c r="AT93" s="127" t="s">
        <v>80</v>
      </c>
      <c r="AU93" s="127" t="s">
        <v>89</v>
      </c>
      <c r="AY93" s="120" t="s">
        <v>142</v>
      </c>
      <c r="BK93" s="128">
        <f>SUM(BK94:BK113)</f>
        <v>0</v>
      </c>
    </row>
    <row r="94" spans="2:65" s="1" customFormat="1" ht="37.9" customHeight="1">
      <c r="B94" s="32"/>
      <c r="C94" s="131" t="s">
        <v>89</v>
      </c>
      <c r="D94" s="131" t="s">
        <v>145</v>
      </c>
      <c r="E94" s="132" t="s">
        <v>185</v>
      </c>
      <c r="F94" s="133" t="s">
        <v>186</v>
      </c>
      <c r="G94" s="134" t="s">
        <v>187</v>
      </c>
      <c r="H94" s="135">
        <v>5.6</v>
      </c>
      <c r="I94" s="136"/>
      <c r="J94" s="137">
        <f>ROUND(I94*H94,2)</f>
        <v>0</v>
      </c>
      <c r="K94" s="133" t="s">
        <v>149</v>
      </c>
      <c r="L94" s="32"/>
      <c r="M94" s="138" t="s">
        <v>79</v>
      </c>
      <c r="N94" s="139" t="s">
        <v>51</v>
      </c>
      <c r="P94" s="140">
        <f>O94*H94</f>
        <v>0</v>
      </c>
      <c r="Q94" s="140">
        <v>0</v>
      </c>
      <c r="R94" s="140">
        <f>Q94*H94</f>
        <v>0</v>
      </c>
      <c r="S94" s="140">
        <v>0</v>
      </c>
      <c r="T94" s="141">
        <f>S94*H94</f>
        <v>0</v>
      </c>
      <c r="AR94" s="142" t="s">
        <v>188</v>
      </c>
      <c r="AT94" s="142" t="s">
        <v>145</v>
      </c>
      <c r="AU94" s="142" t="s">
        <v>91</v>
      </c>
      <c r="AY94" s="16" t="s">
        <v>142</v>
      </c>
      <c r="BE94" s="143">
        <f>IF(N94="základní",J94,0)</f>
        <v>0</v>
      </c>
      <c r="BF94" s="143">
        <f>IF(N94="snížená",J94,0)</f>
        <v>0</v>
      </c>
      <c r="BG94" s="143">
        <f>IF(N94="zákl. přenesená",J94,0)</f>
        <v>0</v>
      </c>
      <c r="BH94" s="143">
        <f>IF(N94="sníž. přenesená",J94,0)</f>
        <v>0</v>
      </c>
      <c r="BI94" s="143">
        <f>IF(N94="nulová",J94,0)</f>
        <v>0</v>
      </c>
      <c r="BJ94" s="16" t="s">
        <v>89</v>
      </c>
      <c r="BK94" s="143">
        <f>ROUND(I94*H94,2)</f>
        <v>0</v>
      </c>
      <c r="BL94" s="16" t="s">
        <v>188</v>
      </c>
      <c r="BM94" s="142" t="s">
        <v>1419</v>
      </c>
    </row>
    <row r="95" spans="2:65" s="1" customFormat="1">
      <c r="B95" s="32"/>
      <c r="D95" s="144" t="s">
        <v>152</v>
      </c>
      <c r="F95" s="145" t="s">
        <v>190</v>
      </c>
      <c r="I95" s="146"/>
      <c r="L95" s="32"/>
      <c r="M95" s="147"/>
      <c r="T95" s="53"/>
      <c r="AT95" s="16" t="s">
        <v>152</v>
      </c>
      <c r="AU95" s="16" t="s">
        <v>91</v>
      </c>
    </row>
    <row r="96" spans="2:65" s="12" customFormat="1">
      <c r="B96" s="148"/>
      <c r="D96" s="149" t="s">
        <v>154</v>
      </c>
      <c r="E96" s="150" t="s">
        <v>79</v>
      </c>
      <c r="F96" s="151" t="s">
        <v>1420</v>
      </c>
      <c r="H96" s="150" t="s">
        <v>79</v>
      </c>
      <c r="I96" s="152"/>
      <c r="L96" s="148"/>
      <c r="M96" s="153"/>
      <c r="T96" s="154"/>
      <c r="AT96" s="150" t="s">
        <v>154</v>
      </c>
      <c r="AU96" s="150" t="s">
        <v>91</v>
      </c>
      <c r="AV96" s="12" t="s">
        <v>89</v>
      </c>
      <c r="AW96" s="12" t="s">
        <v>42</v>
      </c>
      <c r="AX96" s="12" t="s">
        <v>81</v>
      </c>
      <c r="AY96" s="150" t="s">
        <v>142</v>
      </c>
    </row>
    <row r="97" spans="2:65" s="12" customFormat="1" ht="22.5">
      <c r="B97" s="148"/>
      <c r="D97" s="149" t="s">
        <v>154</v>
      </c>
      <c r="E97" s="150" t="s">
        <v>79</v>
      </c>
      <c r="F97" s="151" t="s">
        <v>1421</v>
      </c>
      <c r="H97" s="150" t="s">
        <v>79</v>
      </c>
      <c r="I97" s="152"/>
      <c r="L97" s="148"/>
      <c r="M97" s="153"/>
      <c r="T97" s="154"/>
      <c r="AT97" s="150" t="s">
        <v>154</v>
      </c>
      <c r="AU97" s="150" t="s">
        <v>91</v>
      </c>
      <c r="AV97" s="12" t="s">
        <v>89</v>
      </c>
      <c r="AW97" s="12" t="s">
        <v>42</v>
      </c>
      <c r="AX97" s="12" t="s">
        <v>81</v>
      </c>
      <c r="AY97" s="150" t="s">
        <v>142</v>
      </c>
    </row>
    <row r="98" spans="2:65" s="13" customFormat="1">
      <c r="B98" s="155"/>
      <c r="D98" s="149" t="s">
        <v>154</v>
      </c>
      <c r="E98" s="156" t="s">
        <v>79</v>
      </c>
      <c r="F98" s="157" t="s">
        <v>1422</v>
      </c>
      <c r="H98" s="158">
        <v>5.6</v>
      </c>
      <c r="I98" s="159"/>
      <c r="L98" s="155"/>
      <c r="M98" s="160"/>
      <c r="T98" s="161"/>
      <c r="AT98" s="156" t="s">
        <v>154</v>
      </c>
      <c r="AU98" s="156" t="s">
        <v>91</v>
      </c>
      <c r="AV98" s="13" t="s">
        <v>91</v>
      </c>
      <c r="AW98" s="13" t="s">
        <v>42</v>
      </c>
      <c r="AX98" s="13" t="s">
        <v>89</v>
      </c>
      <c r="AY98" s="156" t="s">
        <v>142</v>
      </c>
    </row>
    <row r="99" spans="2:65" s="1" customFormat="1" ht="44.25" customHeight="1">
      <c r="B99" s="32"/>
      <c r="C99" s="131" t="s">
        <v>91</v>
      </c>
      <c r="D99" s="131" t="s">
        <v>145</v>
      </c>
      <c r="E99" s="132" t="s">
        <v>211</v>
      </c>
      <c r="F99" s="133" t="s">
        <v>212</v>
      </c>
      <c r="G99" s="134" t="s">
        <v>213</v>
      </c>
      <c r="H99" s="135">
        <v>9.52</v>
      </c>
      <c r="I99" s="136"/>
      <c r="J99" s="137">
        <f>ROUND(I99*H99,2)</f>
        <v>0</v>
      </c>
      <c r="K99" s="133" t="s">
        <v>149</v>
      </c>
      <c r="L99" s="32"/>
      <c r="M99" s="138" t="s">
        <v>79</v>
      </c>
      <c r="N99" s="139" t="s">
        <v>51</v>
      </c>
      <c r="P99" s="140">
        <f>O99*H99</f>
        <v>0</v>
      </c>
      <c r="Q99" s="140">
        <v>0</v>
      </c>
      <c r="R99" s="140">
        <f>Q99*H99</f>
        <v>0</v>
      </c>
      <c r="S99" s="140">
        <v>0</v>
      </c>
      <c r="T99" s="141">
        <f>S99*H99</f>
        <v>0</v>
      </c>
      <c r="AR99" s="142" t="s">
        <v>188</v>
      </c>
      <c r="AT99" s="142" t="s">
        <v>145</v>
      </c>
      <c r="AU99" s="142" t="s">
        <v>91</v>
      </c>
      <c r="AY99" s="16" t="s">
        <v>142</v>
      </c>
      <c r="BE99" s="143">
        <f>IF(N99="základní",J99,0)</f>
        <v>0</v>
      </c>
      <c r="BF99" s="143">
        <f>IF(N99="snížená",J99,0)</f>
        <v>0</v>
      </c>
      <c r="BG99" s="143">
        <f>IF(N99="zákl. přenesená",J99,0)</f>
        <v>0</v>
      </c>
      <c r="BH99" s="143">
        <f>IF(N99="sníž. přenesená",J99,0)</f>
        <v>0</v>
      </c>
      <c r="BI99" s="143">
        <f>IF(N99="nulová",J99,0)</f>
        <v>0</v>
      </c>
      <c r="BJ99" s="16" t="s">
        <v>89</v>
      </c>
      <c r="BK99" s="143">
        <f>ROUND(I99*H99,2)</f>
        <v>0</v>
      </c>
      <c r="BL99" s="16" t="s">
        <v>188</v>
      </c>
      <c r="BM99" s="142" t="s">
        <v>1423</v>
      </c>
    </row>
    <row r="100" spans="2:65" s="1" customFormat="1">
      <c r="B100" s="32"/>
      <c r="D100" s="144" t="s">
        <v>152</v>
      </c>
      <c r="F100" s="145" t="s">
        <v>215</v>
      </c>
      <c r="I100" s="146"/>
      <c r="L100" s="32"/>
      <c r="M100" s="147"/>
      <c r="T100" s="53"/>
      <c r="AT100" s="16" t="s">
        <v>152</v>
      </c>
      <c r="AU100" s="16" t="s">
        <v>91</v>
      </c>
    </row>
    <row r="101" spans="2:65" s="12" customFormat="1">
      <c r="B101" s="148"/>
      <c r="D101" s="149" t="s">
        <v>154</v>
      </c>
      <c r="E101" s="150" t="s">
        <v>79</v>
      </c>
      <c r="F101" s="151" t="s">
        <v>1420</v>
      </c>
      <c r="H101" s="150" t="s">
        <v>79</v>
      </c>
      <c r="I101" s="152"/>
      <c r="L101" s="148"/>
      <c r="M101" s="153"/>
      <c r="T101" s="154"/>
      <c r="AT101" s="150" t="s">
        <v>154</v>
      </c>
      <c r="AU101" s="150" t="s">
        <v>91</v>
      </c>
      <c r="AV101" s="12" t="s">
        <v>89</v>
      </c>
      <c r="AW101" s="12" t="s">
        <v>42</v>
      </c>
      <c r="AX101" s="12" t="s">
        <v>81</v>
      </c>
      <c r="AY101" s="150" t="s">
        <v>142</v>
      </c>
    </row>
    <row r="102" spans="2:65" s="12" customFormat="1" ht="33.75">
      <c r="B102" s="148"/>
      <c r="D102" s="149" t="s">
        <v>154</v>
      </c>
      <c r="E102" s="150" t="s">
        <v>79</v>
      </c>
      <c r="F102" s="151" t="s">
        <v>1424</v>
      </c>
      <c r="H102" s="150" t="s">
        <v>79</v>
      </c>
      <c r="I102" s="152"/>
      <c r="L102" s="148"/>
      <c r="M102" s="153"/>
      <c r="T102" s="154"/>
      <c r="AT102" s="150" t="s">
        <v>154</v>
      </c>
      <c r="AU102" s="150" t="s">
        <v>91</v>
      </c>
      <c r="AV102" s="12" t="s">
        <v>89</v>
      </c>
      <c r="AW102" s="12" t="s">
        <v>42</v>
      </c>
      <c r="AX102" s="12" t="s">
        <v>81</v>
      </c>
      <c r="AY102" s="150" t="s">
        <v>142</v>
      </c>
    </row>
    <row r="103" spans="2:65" s="13" customFormat="1">
      <c r="B103" s="155"/>
      <c r="D103" s="149" t="s">
        <v>154</v>
      </c>
      <c r="E103" s="156" t="s">
        <v>79</v>
      </c>
      <c r="F103" s="157" t="s">
        <v>1425</v>
      </c>
      <c r="H103" s="158">
        <v>9.52</v>
      </c>
      <c r="I103" s="159"/>
      <c r="L103" s="155"/>
      <c r="M103" s="160"/>
      <c r="T103" s="161"/>
      <c r="AT103" s="156" t="s">
        <v>154</v>
      </c>
      <c r="AU103" s="156" t="s">
        <v>91</v>
      </c>
      <c r="AV103" s="13" t="s">
        <v>91</v>
      </c>
      <c r="AW103" s="13" t="s">
        <v>42</v>
      </c>
      <c r="AX103" s="13" t="s">
        <v>89</v>
      </c>
      <c r="AY103" s="156" t="s">
        <v>142</v>
      </c>
    </row>
    <row r="104" spans="2:65" s="1" customFormat="1" ht="37.9" customHeight="1">
      <c r="B104" s="32"/>
      <c r="C104" s="131" t="s">
        <v>226</v>
      </c>
      <c r="D104" s="131" t="s">
        <v>145</v>
      </c>
      <c r="E104" s="132" t="s">
        <v>300</v>
      </c>
      <c r="F104" s="133" t="s">
        <v>301</v>
      </c>
      <c r="G104" s="134" t="s">
        <v>213</v>
      </c>
      <c r="H104" s="135">
        <v>9.52</v>
      </c>
      <c r="I104" s="136"/>
      <c r="J104" s="137">
        <f>ROUND(I104*H104,2)</f>
        <v>0</v>
      </c>
      <c r="K104" s="133" t="s">
        <v>149</v>
      </c>
      <c r="L104" s="32"/>
      <c r="M104" s="138" t="s">
        <v>79</v>
      </c>
      <c r="N104" s="139" t="s">
        <v>51</v>
      </c>
      <c r="P104" s="140">
        <f>O104*H104</f>
        <v>0</v>
      </c>
      <c r="Q104" s="140">
        <v>0</v>
      </c>
      <c r="R104" s="140">
        <f>Q104*H104</f>
        <v>0</v>
      </c>
      <c r="S104" s="140">
        <v>0</v>
      </c>
      <c r="T104" s="141">
        <f>S104*H104</f>
        <v>0</v>
      </c>
      <c r="AR104" s="142" t="s">
        <v>188</v>
      </c>
      <c r="AT104" s="142" t="s">
        <v>145</v>
      </c>
      <c r="AU104" s="142" t="s">
        <v>91</v>
      </c>
      <c r="AY104" s="16" t="s">
        <v>142</v>
      </c>
      <c r="BE104" s="143">
        <f>IF(N104="základní",J104,0)</f>
        <v>0</v>
      </c>
      <c r="BF104" s="143">
        <f>IF(N104="snížená",J104,0)</f>
        <v>0</v>
      </c>
      <c r="BG104" s="143">
        <f>IF(N104="zákl. přenesená",J104,0)</f>
        <v>0</v>
      </c>
      <c r="BH104" s="143">
        <f>IF(N104="sníž. přenesená",J104,0)</f>
        <v>0</v>
      </c>
      <c r="BI104" s="143">
        <f>IF(N104="nulová",J104,0)</f>
        <v>0</v>
      </c>
      <c r="BJ104" s="16" t="s">
        <v>89</v>
      </c>
      <c r="BK104" s="143">
        <f>ROUND(I104*H104,2)</f>
        <v>0</v>
      </c>
      <c r="BL104" s="16" t="s">
        <v>188</v>
      </c>
      <c r="BM104" s="142" t="s">
        <v>1426</v>
      </c>
    </row>
    <row r="105" spans="2:65" s="1" customFormat="1">
      <c r="B105" s="32"/>
      <c r="D105" s="144" t="s">
        <v>152</v>
      </c>
      <c r="F105" s="145" t="s">
        <v>303</v>
      </c>
      <c r="I105" s="146"/>
      <c r="L105" s="32"/>
      <c r="M105" s="147"/>
      <c r="T105" s="53"/>
      <c r="AT105" s="16" t="s">
        <v>152</v>
      </c>
      <c r="AU105" s="16" t="s">
        <v>91</v>
      </c>
    </row>
    <row r="106" spans="2:65" s="12" customFormat="1">
      <c r="B106" s="148"/>
      <c r="D106" s="149" t="s">
        <v>154</v>
      </c>
      <c r="E106" s="150" t="s">
        <v>79</v>
      </c>
      <c r="F106" s="151" t="s">
        <v>1420</v>
      </c>
      <c r="H106" s="150" t="s">
        <v>79</v>
      </c>
      <c r="I106" s="152"/>
      <c r="L106" s="148"/>
      <c r="M106" s="153"/>
      <c r="T106" s="154"/>
      <c r="AT106" s="150" t="s">
        <v>154</v>
      </c>
      <c r="AU106" s="150" t="s">
        <v>91</v>
      </c>
      <c r="AV106" s="12" t="s">
        <v>89</v>
      </c>
      <c r="AW106" s="12" t="s">
        <v>42</v>
      </c>
      <c r="AX106" s="12" t="s">
        <v>81</v>
      </c>
      <c r="AY106" s="150" t="s">
        <v>142</v>
      </c>
    </row>
    <row r="107" spans="2:65" s="12" customFormat="1" ht="22.5">
      <c r="B107" s="148"/>
      <c r="D107" s="149" t="s">
        <v>154</v>
      </c>
      <c r="E107" s="150" t="s">
        <v>79</v>
      </c>
      <c r="F107" s="151" t="s">
        <v>1427</v>
      </c>
      <c r="H107" s="150" t="s">
        <v>79</v>
      </c>
      <c r="I107" s="152"/>
      <c r="L107" s="148"/>
      <c r="M107" s="153"/>
      <c r="T107" s="154"/>
      <c r="AT107" s="150" t="s">
        <v>154</v>
      </c>
      <c r="AU107" s="150" t="s">
        <v>91</v>
      </c>
      <c r="AV107" s="12" t="s">
        <v>89</v>
      </c>
      <c r="AW107" s="12" t="s">
        <v>42</v>
      </c>
      <c r="AX107" s="12" t="s">
        <v>81</v>
      </c>
      <c r="AY107" s="150" t="s">
        <v>142</v>
      </c>
    </row>
    <row r="108" spans="2:65" s="13" customFormat="1">
      <c r="B108" s="155"/>
      <c r="D108" s="149" t="s">
        <v>154</v>
      </c>
      <c r="E108" s="156" t="s">
        <v>79</v>
      </c>
      <c r="F108" s="157" t="s">
        <v>1425</v>
      </c>
      <c r="H108" s="158">
        <v>9.52</v>
      </c>
      <c r="I108" s="159"/>
      <c r="L108" s="155"/>
      <c r="M108" s="160"/>
      <c r="T108" s="161"/>
      <c r="AT108" s="156" t="s">
        <v>154</v>
      </c>
      <c r="AU108" s="156" t="s">
        <v>91</v>
      </c>
      <c r="AV108" s="13" t="s">
        <v>91</v>
      </c>
      <c r="AW108" s="13" t="s">
        <v>42</v>
      </c>
      <c r="AX108" s="13" t="s">
        <v>89</v>
      </c>
      <c r="AY108" s="156" t="s">
        <v>142</v>
      </c>
    </row>
    <row r="109" spans="2:65" s="1" customFormat="1" ht="37.9" customHeight="1">
      <c r="B109" s="32"/>
      <c r="C109" s="131" t="s">
        <v>188</v>
      </c>
      <c r="D109" s="131" t="s">
        <v>145</v>
      </c>
      <c r="E109" s="132" t="s">
        <v>305</v>
      </c>
      <c r="F109" s="133" t="s">
        <v>306</v>
      </c>
      <c r="G109" s="134" t="s">
        <v>213</v>
      </c>
      <c r="H109" s="135">
        <v>57.12</v>
      </c>
      <c r="I109" s="136"/>
      <c r="J109" s="137">
        <f>ROUND(I109*H109,2)</f>
        <v>0</v>
      </c>
      <c r="K109" s="133" t="s">
        <v>149</v>
      </c>
      <c r="L109" s="32"/>
      <c r="M109" s="138" t="s">
        <v>79</v>
      </c>
      <c r="N109" s="139" t="s">
        <v>51</v>
      </c>
      <c r="P109" s="140">
        <f>O109*H109</f>
        <v>0</v>
      </c>
      <c r="Q109" s="140">
        <v>0</v>
      </c>
      <c r="R109" s="140">
        <f>Q109*H109</f>
        <v>0</v>
      </c>
      <c r="S109" s="140">
        <v>0</v>
      </c>
      <c r="T109" s="141">
        <f>S109*H109</f>
        <v>0</v>
      </c>
      <c r="AR109" s="142" t="s">
        <v>188</v>
      </c>
      <c r="AT109" s="142" t="s">
        <v>145</v>
      </c>
      <c r="AU109" s="142" t="s">
        <v>91</v>
      </c>
      <c r="AY109" s="16" t="s">
        <v>142</v>
      </c>
      <c r="BE109" s="143">
        <f>IF(N109="základní",J109,0)</f>
        <v>0</v>
      </c>
      <c r="BF109" s="143">
        <f>IF(N109="snížená",J109,0)</f>
        <v>0</v>
      </c>
      <c r="BG109" s="143">
        <f>IF(N109="zákl. přenesená",J109,0)</f>
        <v>0</v>
      </c>
      <c r="BH109" s="143">
        <f>IF(N109="sníž. přenesená",J109,0)</f>
        <v>0</v>
      </c>
      <c r="BI109" s="143">
        <f>IF(N109="nulová",J109,0)</f>
        <v>0</v>
      </c>
      <c r="BJ109" s="16" t="s">
        <v>89</v>
      </c>
      <c r="BK109" s="143">
        <f>ROUND(I109*H109,2)</f>
        <v>0</v>
      </c>
      <c r="BL109" s="16" t="s">
        <v>188</v>
      </c>
      <c r="BM109" s="142" t="s">
        <v>1428</v>
      </c>
    </row>
    <row r="110" spans="2:65" s="1" customFormat="1">
      <c r="B110" s="32"/>
      <c r="D110" s="144" t="s">
        <v>152</v>
      </c>
      <c r="F110" s="145" t="s">
        <v>308</v>
      </c>
      <c r="I110" s="146"/>
      <c r="L110" s="32"/>
      <c r="M110" s="147"/>
      <c r="T110" s="53"/>
      <c r="AT110" s="16" t="s">
        <v>152</v>
      </c>
      <c r="AU110" s="16" t="s">
        <v>91</v>
      </c>
    </row>
    <row r="111" spans="2:65" s="12" customFormat="1">
      <c r="B111" s="148"/>
      <c r="D111" s="149" t="s">
        <v>154</v>
      </c>
      <c r="E111" s="150" t="s">
        <v>79</v>
      </c>
      <c r="F111" s="151" t="s">
        <v>1420</v>
      </c>
      <c r="H111" s="150" t="s">
        <v>79</v>
      </c>
      <c r="I111" s="152"/>
      <c r="L111" s="148"/>
      <c r="M111" s="153"/>
      <c r="T111" s="154"/>
      <c r="AT111" s="150" t="s">
        <v>154</v>
      </c>
      <c r="AU111" s="150" t="s">
        <v>91</v>
      </c>
      <c r="AV111" s="12" t="s">
        <v>89</v>
      </c>
      <c r="AW111" s="12" t="s">
        <v>42</v>
      </c>
      <c r="AX111" s="12" t="s">
        <v>81</v>
      </c>
      <c r="AY111" s="150" t="s">
        <v>142</v>
      </c>
    </row>
    <row r="112" spans="2:65" s="12" customFormat="1" ht="33.75">
      <c r="B112" s="148"/>
      <c r="D112" s="149" t="s">
        <v>154</v>
      </c>
      <c r="E112" s="150" t="s">
        <v>79</v>
      </c>
      <c r="F112" s="151" t="s">
        <v>1429</v>
      </c>
      <c r="H112" s="150" t="s">
        <v>79</v>
      </c>
      <c r="I112" s="152"/>
      <c r="L112" s="148"/>
      <c r="M112" s="153"/>
      <c r="T112" s="154"/>
      <c r="AT112" s="150" t="s">
        <v>154</v>
      </c>
      <c r="AU112" s="150" t="s">
        <v>91</v>
      </c>
      <c r="AV112" s="12" t="s">
        <v>89</v>
      </c>
      <c r="AW112" s="12" t="s">
        <v>42</v>
      </c>
      <c r="AX112" s="12" t="s">
        <v>81</v>
      </c>
      <c r="AY112" s="150" t="s">
        <v>142</v>
      </c>
    </row>
    <row r="113" spans="2:65" s="13" customFormat="1">
      <c r="B113" s="155"/>
      <c r="D113" s="149" t="s">
        <v>154</v>
      </c>
      <c r="E113" s="156" t="s">
        <v>79</v>
      </c>
      <c r="F113" s="157" t="s">
        <v>1430</v>
      </c>
      <c r="H113" s="158">
        <v>57.12</v>
      </c>
      <c r="I113" s="159"/>
      <c r="L113" s="155"/>
      <c r="M113" s="160"/>
      <c r="T113" s="161"/>
      <c r="AT113" s="156" t="s">
        <v>154</v>
      </c>
      <c r="AU113" s="156" t="s">
        <v>91</v>
      </c>
      <c r="AV113" s="13" t="s">
        <v>91</v>
      </c>
      <c r="AW113" s="13" t="s">
        <v>42</v>
      </c>
      <c r="AX113" s="13" t="s">
        <v>89</v>
      </c>
      <c r="AY113" s="156" t="s">
        <v>142</v>
      </c>
    </row>
    <row r="114" spans="2:65" s="11" customFormat="1" ht="22.9" customHeight="1">
      <c r="B114" s="119"/>
      <c r="D114" s="120" t="s">
        <v>80</v>
      </c>
      <c r="E114" s="129" t="s">
        <v>224</v>
      </c>
      <c r="F114" s="129" t="s">
        <v>225</v>
      </c>
      <c r="I114" s="122"/>
      <c r="J114" s="130">
        <f>BK114</f>
        <v>0</v>
      </c>
      <c r="L114" s="119"/>
      <c r="M114" s="124"/>
      <c r="P114" s="125">
        <f>P115</f>
        <v>0</v>
      </c>
      <c r="R114" s="125">
        <f>R115</f>
        <v>0</v>
      </c>
      <c r="T114" s="126">
        <f>T115</f>
        <v>0</v>
      </c>
      <c r="AR114" s="120" t="s">
        <v>89</v>
      </c>
      <c r="AT114" s="127" t="s">
        <v>80</v>
      </c>
      <c r="AU114" s="127" t="s">
        <v>89</v>
      </c>
      <c r="AY114" s="120" t="s">
        <v>142</v>
      </c>
      <c r="BK114" s="128">
        <f>BK115</f>
        <v>0</v>
      </c>
    </row>
    <row r="115" spans="2:65" s="11" customFormat="1" ht="20.85" customHeight="1">
      <c r="B115" s="119"/>
      <c r="D115" s="120" t="s">
        <v>80</v>
      </c>
      <c r="E115" s="129" t="s">
        <v>297</v>
      </c>
      <c r="F115" s="129" t="s">
        <v>298</v>
      </c>
      <c r="I115" s="122"/>
      <c r="J115" s="130">
        <f>BK115</f>
        <v>0</v>
      </c>
      <c r="L115" s="119"/>
      <c r="M115" s="124"/>
      <c r="P115" s="125">
        <f>SUM(P116:P137)</f>
        <v>0</v>
      </c>
      <c r="R115" s="125">
        <f>SUM(R116:R137)</f>
        <v>0</v>
      </c>
      <c r="T115" s="126">
        <f>SUM(T116:T137)</f>
        <v>0</v>
      </c>
      <c r="AR115" s="120" t="s">
        <v>89</v>
      </c>
      <c r="AT115" s="127" t="s">
        <v>80</v>
      </c>
      <c r="AU115" s="127" t="s">
        <v>91</v>
      </c>
      <c r="AY115" s="120" t="s">
        <v>142</v>
      </c>
      <c r="BK115" s="128">
        <f>SUM(BK116:BK137)</f>
        <v>0</v>
      </c>
    </row>
    <row r="116" spans="2:65" s="1" customFormat="1" ht="37.9" customHeight="1">
      <c r="B116" s="32"/>
      <c r="C116" s="131" t="s">
        <v>141</v>
      </c>
      <c r="D116" s="131" t="s">
        <v>145</v>
      </c>
      <c r="E116" s="132" t="s">
        <v>1431</v>
      </c>
      <c r="F116" s="133" t="s">
        <v>1432</v>
      </c>
      <c r="G116" s="134" t="s">
        <v>213</v>
      </c>
      <c r="H116" s="135">
        <v>9.4860000000000007</v>
      </c>
      <c r="I116" s="136"/>
      <c r="J116" s="137">
        <f>ROUND(I116*H116,2)</f>
        <v>0</v>
      </c>
      <c r="K116" s="133" t="s">
        <v>149</v>
      </c>
      <c r="L116" s="32"/>
      <c r="M116" s="138" t="s">
        <v>79</v>
      </c>
      <c r="N116" s="139" t="s">
        <v>51</v>
      </c>
      <c r="P116" s="140">
        <f>O116*H116</f>
        <v>0</v>
      </c>
      <c r="Q116" s="140">
        <v>0</v>
      </c>
      <c r="R116" s="140">
        <f>Q116*H116</f>
        <v>0</v>
      </c>
      <c r="S116" s="140">
        <v>0</v>
      </c>
      <c r="T116" s="141">
        <f>S116*H116</f>
        <v>0</v>
      </c>
      <c r="AR116" s="142" t="s">
        <v>188</v>
      </c>
      <c r="AT116" s="142" t="s">
        <v>145</v>
      </c>
      <c r="AU116" s="142" t="s">
        <v>226</v>
      </c>
      <c r="AY116" s="16" t="s">
        <v>142</v>
      </c>
      <c r="BE116" s="143">
        <f>IF(N116="základní",J116,0)</f>
        <v>0</v>
      </c>
      <c r="BF116" s="143">
        <f>IF(N116="snížená",J116,0)</f>
        <v>0</v>
      </c>
      <c r="BG116" s="143">
        <f>IF(N116="zákl. přenesená",J116,0)</f>
        <v>0</v>
      </c>
      <c r="BH116" s="143">
        <f>IF(N116="sníž. přenesená",J116,0)</f>
        <v>0</v>
      </c>
      <c r="BI116" s="143">
        <f>IF(N116="nulová",J116,0)</f>
        <v>0</v>
      </c>
      <c r="BJ116" s="16" t="s">
        <v>89</v>
      </c>
      <c r="BK116" s="143">
        <f>ROUND(I116*H116,2)</f>
        <v>0</v>
      </c>
      <c r="BL116" s="16" t="s">
        <v>188</v>
      </c>
      <c r="BM116" s="142" t="s">
        <v>1433</v>
      </c>
    </row>
    <row r="117" spans="2:65" s="1" customFormat="1">
      <c r="B117" s="32"/>
      <c r="D117" s="144" t="s">
        <v>152</v>
      </c>
      <c r="F117" s="145" t="s">
        <v>1434</v>
      </c>
      <c r="I117" s="146"/>
      <c r="L117" s="32"/>
      <c r="M117" s="147"/>
      <c r="T117" s="53"/>
      <c r="AT117" s="16" t="s">
        <v>152</v>
      </c>
      <c r="AU117" s="16" t="s">
        <v>226</v>
      </c>
    </row>
    <row r="118" spans="2:65" s="12" customFormat="1">
      <c r="B118" s="148"/>
      <c r="D118" s="149" t="s">
        <v>154</v>
      </c>
      <c r="E118" s="150" t="s">
        <v>79</v>
      </c>
      <c r="F118" s="151" t="s">
        <v>1420</v>
      </c>
      <c r="H118" s="150" t="s">
        <v>79</v>
      </c>
      <c r="I118" s="152"/>
      <c r="L118" s="148"/>
      <c r="M118" s="153"/>
      <c r="T118" s="154"/>
      <c r="AT118" s="150" t="s">
        <v>154</v>
      </c>
      <c r="AU118" s="150" t="s">
        <v>226</v>
      </c>
      <c r="AV118" s="12" t="s">
        <v>89</v>
      </c>
      <c r="AW118" s="12" t="s">
        <v>42</v>
      </c>
      <c r="AX118" s="12" t="s">
        <v>81</v>
      </c>
      <c r="AY118" s="150" t="s">
        <v>142</v>
      </c>
    </row>
    <row r="119" spans="2:65" s="12" customFormat="1" ht="22.5">
      <c r="B119" s="148"/>
      <c r="D119" s="149" t="s">
        <v>154</v>
      </c>
      <c r="E119" s="150" t="s">
        <v>79</v>
      </c>
      <c r="F119" s="151" t="s">
        <v>1435</v>
      </c>
      <c r="H119" s="150" t="s">
        <v>79</v>
      </c>
      <c r="I119" s="152"/>
      <c r="L119" s="148"/>
      <c r="M119" s="153"/>
      <c r="T119" s="154"/>
      <c r="AT119" s="150" t="s">
        <v>154</v>
      </c>
      <c r="AU119" s="150" t="s">
        <v>226</v>
      </c>
      <c r="AV119" s="12" t="s">
        <v>89</v>
      </c>
      <c r="AW119" s="12" t="s">
        <v>42</v>
      </c>
      <c r="AX119" s="12" t="s">
        <v>81</v>
      </c>
      <c r="AY119" s="150" t="s">
        <v>142</v>
      </c>
    </row>
    <row r="120" spans="2:65" s="13" customFormat="1">
      <c r="B120" s="155"/>
      <c r="D120" s="149" t="s">
        <v>154</v>
      </c>
      <c r="E120" s="156" t="s">
        <v>79</v>
      </c>
      <c r="F120" s="157" t="s">
        <v>1436</v>
      </c>
      <c r="H120" s="158">
        <v>7.65</v>
      </c>
      <c r="I120" s="159"/>
      <c r="L120" s="155"/>
      <c r="M120" s="160"/>
      <c r="T120" s="161"/>
      <c r="AT120" s="156" t="s">
        <v>154</v>
      </c>
      <c r="AU120" s="156" t="s">
        <v>226</v>
      </c>
      <c r="AV120" s="13" t="s">
        <v>91</v>
      </c>
      <c r="AW120" s="13" t="s">
        <v>42</v>
      </c>
      <c r="AX120" s="13" t="s">
        <v>81</v>
      </c>
      <c r="AY120" s="156" t="s">
        <v>142</v>
      </c>
    </row>
    <row r="121" spans="2:65" s="12" customFormat="1">
      <c r="B121" s="148"/>
      <c r="D121" s="149" t="s">
        <v>154</v>
      </c>
      <c r="E121" s="150" t="s">
        <v>79</v>
      </c>
      <c r="F121" s="151" t="s">
        <v>1437</v>
      </c>
      <c r="H121" s="150" t="s">
        <v>79</v>
      </c>
      <c r="I121" s="152"/>
      <c r="L121" s="148"/>
      <c r="M121" s="153"/>
      <c r="T121" s="154"/>
      <c r="AT121" s="150" t="s">
        <v>154</v>
      </c>
      <c r="AU121" s="150" t="s">
        <v>226</v>
      </c>
      <c r="AV121" s="12" t="s">
        <v>89</v>
      </c>
      <c r="AW121" s="12" t="s">
        <v>42</v>
      </c>
      <c r="AX121" s="12" t="s">
        <v>81</v>
      </c>
      <c r="AY121" s="150" t="s">
        <v>142</v>
      </c>
    </row>
    <row r="122" spans="2:65" s="13" customFormat="1">
      <c r="B122" s="155"/>
      <c r="D122" s="149" t="s">
        <v>154</v>
      </c>
      <c r="E122" s="156" t="s">
        <v>79</v>
      </c>
      <c r="F122" s="157" t="s">
        <v>1438</v>
      </c>
      <c r="H122" s="158">
        <v>1.8360000000000001</v>
      </c>
      <c r="I122" s="159"/>
      <c r="L122" s="155"/>
      <c r="M122" s="160"/>
      <c r="T122" s="161"/>
      <c r="AT122" s="156" t="s">
        <v>154</v>
      </c>
      <c r="AU122" s="156" t="s">
        <v>226</v>
      </c>
      <c r="AV122" s="13" t="s">
        <v>91</v>
      </c>
      <c r="AW122" s="13" t="s">
        <v>42</v>
      </c>
      <c r="AX122" s="13" t="s">
        <v>81</v>
      </c>
      <c r="AY122" s="156" t="s">
        <v>142</v>
      </c>
    </row>
    <row r="123" spans="2:65" s="14" customFormat="1">
      <c r="B123" s="165"/>
      <c r="D123" s="149" t="s">
        <v>154</v>
      </c>
      <c r="E123" s="166" t="s">
        <v>79</v>
      </c>
      <c r="F123" s="167" t="s">
        <v>210</v>
      </c>
      <c r="H123" s="168">
        <v>9.4860000000000007</v>
      </c>
      <c r="I123" s="169"/>
      <c r="L123" s="165"/>
      <c r="M123" s="170"/>
      <c r="T123" s="171"/>
      <c r="AT123" s="166" t="s">
        <v>154</v>
      </c>
      <c r="AU123" s="166" t="s">
        <v>226</v>
      </c>
      <c r="AV123" s="14" t="s">
        <v>188</v>
      </c>
      <c r="AW123" s="14" t="s">
        <v>42</v>
      </c>
      <c r="AX123" s="14" t="s">
        <v>89</v>
      </c>
      <c r="AY123" s="166" t="s">
        <v>142</v>
      </c>
    </row>
    <row r="124" spans="2:65" s="1" customFormat="1" ht="37.9" customHeight="1">
      <c r="B124" s="32"/>
      <c r="C124" s="131" t="s">
        <v>251</v>
      </c>
      <c r="D124" s="131" t="s">
        <v>145</v>
      </c>
      <c r="E124" s="132" t="s">
        <v>1439</v>
      </c>
      <c r="F124" s="133" t="s">
        <v>306</v>
      </c>
      <c r="G124" s="134" t="s">
        <v>213</v>
      </c>
      <c r="H124" s="135">
        <v>56.915999999999997</v>
      </c>
      <c r="I124" s="136"/>
      <c r="J124" s="137">
        <f>ROUND(I124*H124,2)</f>
        <v>0</v>
      </c>
      <c r="K124" s="133" t="s">
        <v>149</v>
      </c>
      <c r="L124" s="32"/>
      <c r="M124" s="138" t="s">
        <v>79</v>
      </c>
      <c r="N124" s="139" t="s">
        <v>51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188</v>
      </c>
      <c r="AT124" s="142" t="s">
        <v>145</v>
      </c>
      <c r="AU124" s="142" t="s">
        <v>226</v>
      </c>
      <c r="AY124" s="16" t="s">
        <v>142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6" t="s">
        <v>89</v>
      </c>
      <c r="BK124" s="143">
        <f>ROUND(I124*H124,2)</f>
        <v>0</v>
      </c>
      <c r="BL124" s="16" t="s">
        <v>188</v>
      </c>
      <c r="BM124" s="142" t="s">
        <v>1440</v>
      </c>
    </row>
    <row r="125" spans="2:65" s="1" customFormat="1">
      <c r="B125" s="32"/>
      <c r="D125" s="144" t="s">
        <v>152</v>
      </c>
      <c r="F125" s="145" t="s">
        <v>1441</v>
      </c>
      <c r="I125" s="146"/>
      <c r="L125" s="32"/>
      <c r="M125" s="147"/>
      <c r="T125" s="53"/>
      <c r="AT125" s="16" t="s">
        <v>152</v>
      </c>
      <c r="AU125" s="16" t="s">
        <v>226</v>
      </c>
    </row>
    <row r="126" spans="2:65" s="12" customFormat="1">
      <c r="B126" s="148"/>
      <c r="D126" s="149" t="s">
        <v>154</v>
      </c>
      <c r="E126" s="150" t="s">
        <v>79</v>
      </c>
      <c r="F126" s="151" t="s">
        <v>1420</v>
      </c>
      <c r="H126" s="150" t="s">
        <v>79</v>
      </c>
      <c r="I126" s="152"/>
      <c r="L126" s="148"/>
      <c r="M126" s="153"/>
      <c r="T126" s="154"/>
      <c r="AT126" s="150" t="s">
        <v>154</v>
      </c>
      <c r="AU126" s="150" t="s">
        <v>226</v>
      </c>
      <c r="AV126" s="12" t="s">
        <v>89</v>
      </c>
      <c r="AW126" s="12" t="s">
        <v>42</v>
      </c>
      <c r="AX126" s="12" t="s">
        <v>81</v>
      </c>
      <c r="AY126" s="150" t="s">
        <v>142</v>
      </c>
    </row>
    <row r="127" spans="2:65" s="12" customFormat="1" ht="22.5">
      <c r="B127" s="148"/>
      <c r="D127" s="149" t="s">
        <v>154</v>
      </c>
      <c r="E127" s="150" t="s">
        <v>79</v>
      </c>
      <c r="F127" s="151" t="s">
        <v>1442</v>
      </c>
      <c r="H127" s="150" t="s">
        <v>79</v>
      </c>
      <c r="I127" s="152"/>
      <c r="L127" s="148"/>
      <c r="M127" s="153"/>
      <c r="T127" s="154"/>
      <c r="AT127" s="150" t="s">
        <v>154</v>
      </c>
      <c r="AU127" s="150" t="s">
        <v>226</v>
      </c>
      <c r="AV127" s="12" t="s">
        <v>89</v>
      </c>
      <c r="AW127" s="12" t="s">
        <v>42</v>
      </c>
      <c r="AX127" s="12" t="s">
        <v>81</v>
      </c>
      <c r="AY127" s="150" t="s">
        <v>142</v>
      </c>
    </row>
    <row r="128" spans="2:65" s="13" customFormat="1">
      <c r="B128" s="155"/>
      <c r="D128" s="149" t="s">
        <v>154</v>
      </c>
      <c r="E128" s="156" t="s">
        <v>79</v>
      </c>
      <c r="F128" s="157" t="s">
        <v>1443</v>
      </c>
      <c r="H128" s="158">
        <v>45.9</v>
      </c>
      <c r="I128" s="159"/>
      <c r="L128" s="155"/>
      <c r="M128" s="160"/>
      <c r="T128" s="161"/>
      <c r="AT128" s="156" t="s">
        <v>154</v>
      </c>
      <c r="AU128" s="156" t="s">
        <v>226</v>
      </c>
      <c r="AV128" s="13" t="s">
        <v>91</v>
      </c>
      <c r="AW128" s="13" t="s">
        <v>42</v>
      </c>
      <c r="AX128" s="13" t="s">
        <v>81</v>
      </c>
      <c r="AY128" s="156" t="s">
        <v>142</v>
      </c>
    </row>
    <row r="129" spans="2:65" s="12" customFormat="1" ht="22.5">
      <c r="B129" s="148"/>
      <c r="D129" s="149" t="s">
        <v>154</v>
      </c>
      <c r="E129" s="150" t="s">
        <v>79</v>
      </c>
      <c r="F129" s="151" t="s">
        <v>1442</v>
      </c>
      <c r="H129" s="150" t="s">
        <v>79</v>
      </c>
      <c r="I129" s="152"/>
      <c r="L129" s="148"/>
      <c r="M129" s="153"/>
      <c r="T129" s="154"/>
      <c r="AT129" s="150" t="s">
        <v>154</v>
      </c>
      <c r="AU129" s="150" t="s">
        <v>226</v>
      </c>
      <c r="AV129" s="12" t="s">
        <v>89</v>
      </c>
      <c r="AW129" s="12" t="s">
        <v>42</v>
      </c>
      <c r="AX129" s="12" t="s">
        <v>81</v>
      </c>
      <c r="AY129" s="150" t="s">
        <v>142</v>
      </c>
    </row>
    <row r="130" spans="2:65" s="12" customFormat="1">
      <c r="B130" s="148"/>
      <c r="D130" s="149" t="s">
        <v>154</v>
      </c>
      <c r="E130" s="150" t="s">
        <v>79</v>
      </c>
      <c r="F130" s="151" t="s">
        <v>1444</v>
      </c>
      <c r="H130" s="150" t="s">
        <v>79</v>
      </c>
      <c r="I130" s="152"/>
      <c r="L130" s="148"/>
      <c r="M130" s="153"/>
      <c r="T130" s="154"/>
      <c r="AT130" s="150" t="s">
        <v>154</v>
      </c>
      <c r="AU130" s="150" t="s">
        <v>226</v>
      </c>
      <c r="AV130" s="12" t="s">
        <v>89</v>
      </c>
      <c r="AW130" s="12" t="s">
        <v>42</v>
      </c>
      <c r="AX130" s="12" t="s">
        <v>81</v>
      </c>
      <c r="AY130" s="150" t="s">
        <v>142</v>
      </c>
    </row>
    <row r="131" spans="2:65" s="13" customFormat="1">
      <c r="B131" s="155"/>
      <c r="D131" s="149" t="s">
        <v>154</v>
      </c>
      <c r="E131" s="156" t="s">
        <v>79</v>
      </c>
      <c r="F131" s="157" t="s">
        <v>1445</v>
      </c>
      <c r="H131" s="158">
        <v>11.016</v>
      </c>
      <c r="I131" s="159"/>
      <c r="L131" s="155"/>
      <c r="M131" s="160"/>
      <c r="T131" s="161"/>
      <c r="AT131" s="156" t="s">
        <v>154</v>
      </c>
      <c r="AU131" s="156" t="s">
        <v>226</v>
      </c>
      <c r="AV131" s="13" t="s">
        <v>91</v>
      </c>
      <c r="AW131" s="13" t="s">
        <v>42</v>
      </c>
      <c r="AX131" s="13" t="s">
        <v>81</v>
      </c>
      <c r="AY131" s="156" t="s">
        <v>142</v>
      </c>
    </row>
    <row r="132" spans="2:65" s="14" customFormat="1">
      <c r="B132" s="165"/>
      <c r="D132" s="149" t="s">
        <v>154</v>
      </c>
      <c r="E132" s="166" t="s">
        <v>79</v>
      </c>
      <c r="F132" s="167" t="s">
        <v>210</v>
      </c>
      <c r="H132" s="168">
        <v>56.915999999999997</v>
      </c>
      <c r="I132" s="169"/>
      <c r="L132" s="165"/>
      <c r="M132" s="170"/>
      <c r="T132" s="171"/>
      <c r="AT132" s="166" t="s">
        <v>154</v>
      </c>
      <c r="AU132" s="166" t="s">
        <v>226</v>
      </c>
      <c r="AV132" s="14" t="s">
        <v>188</v>
      </c>
      <c r="AW132" s="14" t="s">
        <v>42</v>
      </c>
      <c r="AX132" s="14" t="s">
        <v>89</v>
      </c>
      <c r="AY132" s="166" t="s">
        <v>142</v>
      </c>
    </row>
    <row r="133" spans="2:65" s="1" customFormat="1" ht="44.25" customHeight="1">
      <c r="B133" s="32"/>
      <c r="C133" s="131" t="s">
        <v>256</v>
      </c>
      <c r="D133" s="131" t="s">
        <v>145</v>
      </c>
      <c r="E133" s="132" t="s">
        <v>1446</v>
      </c>
      <c r="F133" s="133" t="s">
        <v>1447</v>
      </c>
      <c r="G133" s="134" t="s">
        <v>213</v>
      </c>
      <c r="H133" s="135">
        <v>7.65</v>
      </c>
      <c r="I133" s="136"/>
      <c r="J133" s="137">
        <f>ROUND(I133*H133,2)</f>
        <v>0</v>
      </c>
      <c r="K133" s="133" t="s">
        <v>149</v>
      </c>
      <c r="L133" s="32"/>
      <c r="M133" s="138" t="s">
        <v>79</v>
      </c>
      <c r="N133" s="139" t="s">
        <v>51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188</v>
      </c>
      <c r="AT133" s="142" t="s">
        <v>145</v>
      </c>
      <c r="AU133" s="142" t="s">
        <v>226</v>
      </c>
      <c r="AY133" s="16" t="s">
        <v>142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89</v>
      </c>
      <c r="BK133" s="143">
        <f>ROUND(I133*H133,2)</f>
        <v>0</v>
      </c>
      <c r="BL133" s="16" t="s">
        <v>188</v>
      </c>
      <c r="BM133" s="142" t="s">
        <v>1448</v>
      </c>
    </row>
    <row r="134" spans="2:65" s="1" customFormat="1">
      <c r="B134" s="32"/>
      <c r="D134" s="144" t="s">
        <v>152</v>
      </c>
      <c r="F134" s="145" t="s">
        <v>1449</v>
      </c>
      <c r="I134" s="146"/>
      <c r="L134" s="32"/>
      <c r="M134" s="147"/>
      <c r="T134" s="53"/>
      <c r="AT134" s="16" t="s">
        <v>152</v>
      </c>
      <c r="AU134" s="16" t="s">
        <v>226</v>
      </c>
    </row>
    <row r="135" spans="2:65" s="12" customFormat="1">
      <c r="B135" s="148"/>
      <c r="D135" s="149" t="s">
        <v>154</v>
      </c>
      <c r="E135" s="150" t="s">
        <v>79</v>
      </c>
      <c r="F135" s="151" t="s">
        <v>1420</v>
      </c>
      <c r="H135" s="150" t="s">
        <v>79</v>
      </c>
      <c r="I135" s="152"/>
      <c r="L135" s="148"/>
      <c r="M135" s="153"/>
      <c r="T135" s="154"/>
      <c r="AT135" s="150" t="s">
        <v>154</v>
      </c>
      <c r="AU135" s="150" t="s">
        <v>226</v>
      </c>
      <c r="AV135" s="12" t="s">
        <v>89</v>
      </c>
      <c r="AW135" s="12" t="s">
        <v>42</v>
      </c>
      <c r="AX135" s="12" t="s">
        <v>81</v>
      </c>
      <c r="AY135" s="150" t="s">
        <v>142</v>
      </c>
    </row>
    <row r="136" spans="2:65" s="12" customFormat="1" ht="22.5">
      <c r="B136" s="148"/>
      <c r="D136" s="149" t="s">
        <v>154</v>
      </c>
      <c r="E136" s="150" t="s">
        <v>79</v>
      </c>
      <c r="F136" s="151" t="s">
        <v>1450</v>
      </c>
      <c r="H136" s="150" t="s">
        <v>79</v>
      </c>
      <c r="I136" s="152"/>
      <c r="L136" s="148"/>
      <c r="M136" s="153"/>
      <c r="T136" s="154"/>
      <c r="AT136" s="150" t="s">
        <v>154</v>
      </c>
      <c r="AU136" s="150" t="s">
        <v>226</v>
      </c>
      <c r="AV136" s="12" t="s">
        <v>89</v>
      </c>
      <c r="AW136" s="12" t="s">
        <v>42</v>
      </c>
      <c r="AX136" s="12" t="s">
        <v>81</v>
      </c>
      <c r="AY136" s="150" t="s">
        <v>142</v>
      </c>
    </row>
    <row r="137" spans="2:65" s="13" customFormat="1">
      <c r="B137" s="155"/>
      <c r="D137" s="149" t="s">
        <v>154</v>
      </c>
      <c r="E137" s="156" t="s">
        <v>79</v>
      </c>
      <c r="F137" s="157" t="s">
        <v>1436</v>
      </c>
      <c r="H137" s="158">
        <v>7.65</v>
      </c>
      <c r="I137" s="159"/>
      <c r="L137" s="155"/>
      <c r="M137" s="160"/>
      <c r="T137" s="161"/>
      <c r="AT137" s="156" t="s">
        <v>154</v>
      </c>
      <c r="AU137" s="156" t="s">
        <v>226</v>
      </c>
      <c r="AV137" s="13" t="s">
        <v>91</v>
      </c>
      <c r="AW137" s="13" t="s">
        <v>42</v>
      </c>
      <c r="AX137" s="13" t="s">
        <v>89</v>
      </c>
      <c r="AY137" s="156" t="s">
        <v>142</v>
      </c>
    </row>
    <row r="138" spans="2:65" s="11" customFormat="1" ht="25.9" customHeight="1">
      <c r="B138" s="119"/>
      <c r="D138" s="120" t="s">
        <v>80</v>
      </c>
      <c r="E138" s="121" t="s">
        <v>239</v>
      </c>
      <c r="F138" s="121" t="s">
        <v>332</v>
      </c>
      <c r="I138" s="122"/>
      <c r="J138" s="123">
        <f>BK138</f>
        <v>0</v>
      </c>
      <c r="L138" s="119"/>
      <c r="M138" s="124"/>
      <c r="P138" s="125">
        <f>P139+P321</f>
        <v>0</v>
      </c>
      <c r="R138" s="125">
        <f>R139+R321</f>
        <v>9.7963000000000008E-2</v>
      </c>
      <c r="T138" s="126">
        <f>T139+T321</f>
        <v>13.72</v>
      </c>
      <c r="AR138" s="120" t="s">
        <v>226</v>
      </c>
      <c r="AT138" s="127" t="s">
        <v>80</v>
      </c>
      <c r="AU138" s="127" t="s">
        <v>81</v>
      </c>
      <c r="AY138" s="120" t="s">
        <v>142</v>
      </c>
      <c r="BK138" s="128">
        <f>BK139+BK321</f>
        <v>0</v>
      </c>
    </row>
    <row r="139" spans="2:65" s="11" customFormat="1" ht="22.9" customHeight="1">
      <c r="B139" s="119"/>
      <c r="D139" s="120" t="s">
        <v>80</v>
      </c>
      <c r="E139" s="129" t="s">
        <v>333</v>
      </c>
      <c r="F139" s="129" t="s">
        <v>334</v>
      </c>
      <c r="I139" s="122"/>
      <c r="J139" s="130">
        <f>BK139</f>
        <v>0</v>
      </c>
      <c r="L139" s="119"/>
      <c r="M139" s="124"/>
      <c r="P139" s="125">
        <f>SUM(P140:P320)</f>
        <v>0</v>
      </c>
      <c r="R139" s="125">
        <f>SUM(R140:R320)</f>
        <v>6.3310000000000005E-2</v>
      </c>
      <c r="T139" s="126">
        <f>SUM(T140:T320)</f>
        <v>0</v>
      </c>
      <c r="AR139" s="120" t="s">
        <v>226</v>
      </c>
      <c r="AT139" s="127" t="s">
        <v>80</v>
      </c>
      <c r="AU139" s="127" t="s">
        <v>89</v>
      </c>
      <c r="AY139" s="120" t="s">
        <v>142</v>
      </c>
      <c r="BK139" s="128">
        <f>SUM(BK140:BK320)</f>
        <v>0</v>
      </c>
    </row>
    <row r="140" spans="2:65" s="1" customFormat="1" ht="37.9" customHeight="1">
      <c r="B140" s="32"/>
      <c r="C140" s="131" t="s">
        <v>242</v>
      </c>
      <c r="D140" s="131" t="s">
        <v>145</v>
      </c>
      <c r="E140" s="132" t="s">
        <v>1451</v>
      </c>
      <c r="F140" s="133" t="s">
        <v>1452</v>
      </c>
      <c r="G140" s="134" t="s">
        <v>148</v>
      </c>
      <c r="H140" s="135">
        <v>6</v>
      </c>
      <c r="I140" s="136"/>
      <c r="J140" s="137">
        <f>ROUND(I140*H140,2)</f>
        <v>0</v>
      </c>
      <c r="K140" s="133" t="s">
        <v>149</v>
      </c>
      <c r="L140" s="32"/>
      <c r="M140" s="138" t="s">
        <v>79</v>
      </c>
      <c r="N140" s="139" t="s">
        <v>51</v>
      </c>
      <c r="P140" s="140">
        <f>O140*H140</f>
        <v>0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89</v>
      </c>
      <c r="AT140" s="142" t="s">
        <v>145</v>
      </c>
      <c r="AU140" s="142" t="s">
        <v>91</v>
      </c>
      <c r="AY140" s="16" t="s">
        <v>142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89</v>
      </c>
      <c r="BK140" s="143">
        <f>ROUND(I140*H140,2)</f>
        <v>0</v>
      </c>
      <c r="BL140" s="16" t="s">
        <v>89</v>
      </c>
      <c r="BM140" s="142" t="s">
        <v>1453</v>
      </c>
    </row>
    <row r="141" spans="2:65" s="1" customFormat="1">
      <c r="B141" s="32"/>
      <c r="D141" s="144" t="s">
        <v>152</v>
      </c>
      <c r="F141" s="145" t="s">
        <v>1454</v>
      </c>
      <c r="I141" s="146"/>
      <c r="L141" s="32"/>
      <c r="M141" s="147"/>
      <c r="T141" s="53"/>
      <c r="AT141" s="16" t="s">
        <v>152</v>
      </c>
      <c r="AU141" s="16" t="s">
        <v>91</v>
      </c>
    </row>
    <row r="142" spans="2:65" s="12" customFormat="1">
      <c r="B142" s="148"/>
      <c r="D142" s="149" t="s">
        <v>154</v>
      </c>
      <c r="E142" s="150" t="s">
        <v>79</v>
      </c>
      <c r="F142" s="151" t="s">
        <v>1455</v>
      </c>
      <c r="H142" s="150" t="s">
        <v>79</v>
      </c>
      <c r="I142" s="152"/>
      <c r="L142" s="148"/>
      <c r="M142" s="153"/>
      <c r="T142" s="154"/>
      <c r="AT142" s="150" t="s">
        <v>154</v>
      </c>
      <c r="AU142" s="150" t="s">
        <v>91</v>
      </c>
      <c r="AV142" s="12" t="s">
        <v>89</v>
      </c>
      <c r="AW142" s="12" t="s">
        <v>42</v>
      </c>
      <c r="AX142" s="12" t="s">
        <v>81</v>
      </c>
      <c r="AY142" s="150" t="s">
        <v>142</v>
      </c>
    </row>
    <row r="143" spans="2:65" s="12" customFormat="1">
      <c r="B143" s="148"/>
      <c r="D143" s="149" t="s">
        <v>154</v>
      </c>
      <c r="E143" s="150" t="s">
        <v>79</v>
      </c>
      <c r="F143" s="151" t="s">
        <v>1456</v>
      </c>
      <c r="H143" s="150" t="s">
        <v>79</v>
      </c>
      <c r="I143" s="152"/>
      <c r="L143" s="148"/>
      <c r="M143" s="153"/>
      <c r="T143" s="154"/>
      <c r="AT143" s="150" t="s">
        <v>154</v>
      </c>
      <c r="AU143" s="150" t="s">
        <v>91</v>
      </c>
      <c r="AV143" s="12" t="s">
        <v>89</v>
      </c>
      <c r="AW143" s="12" t="s">
        <v>42</v>
      </c>
      <c r="AX143" s="12" t="s">
        <v>81</v>
      </c>
      <c r="AY143" s="150" t="s">
        <v>142</v>
      </c>
    </row>
    <row r="144" spans="2:65" s="13" customFormat="1">
      <c r="B144" s="155"/>
      <c r="D144" s="149" t="s">
        <v>154</v>
      </c>
      <c r="E144" s="156" t="s">
        <v>79</v>
      </c>
      <c r="F144" s="157" t="s">
        <v>251</v>
      </c>
      <c r="H144" s="158">
        <v>6</v>
      </c>
      <c r="I144" s="159"/>
      <c r="L144" s="155"/>
      <c r="M144" s="160"/>
      <c r="T144" s="161"/>
      <c r="AT144" s="156" t="s">
        <v>154</v>
      </c>
      <c r="AU144" s="156" t="s">
        <v>91</v>
      </c>
      <c r="AV144" s="13" t="s">
        <v>91</v>
      </c>
      <c r="AW144" s="13" t="s">
        <v>42</v>
      </c>
      <c r="AX144" s="13" t="s">
        <v>89</v>
      </c>
      <c r="AY144" s="156" t="s">
        <v>142</v>
      </c>
    </row>
    <row r="145" spans="2:65" s="1" customFormat="1" ht="21.75" customHeight="1">
      <c r="B145" s="32"/>
      <c r="C145" s="172" t="s">
        <v>224</v>
      </c>
      <c r="D145" s="172" t="s">
        <v>239</v>
      </c>
      <c r="E145" s="173" t="s">
        <v>1457</v>
      </c>
      <c r="F145" s="174" t="s">
        <v>1458</v>
      </c>
      <c r="G145" s="175" t="s">
        <v>148</v>
      </c>
      <c r="H145" s="176">
        <v>4</v>
      </c>
      <c r="I145" s="177"/>
      <c r="J145" s="178">
        <f>ROUND(I145*H145,2)</f>
        <v>0</v>
      </c>
      <c r="K145" s="174" t="s">
        <v>247</v>
      </c>
      <c r="L145" s="179"/>
      <c r="M145" s="180" t="s">
        <v>79</v>
      </c>
      <c r="N145" s="181" t="s">
        <v>51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91</v>
      </c>
      <c r="AT145" s="142" t="s">
        <v>239</v>
      </c>
      <c r="AU145" s="142" t="s">
        <v>91</v>
      </c>
      <c r="AY145" s="16" t="s">
        <v>142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89</v>
      </c>
      <c r="BK145" s="143">
        <f>ROUND(I145*H145,2)</f>
        <v>0</v>
      </c>
      <c r="BL145" s="16" t="s">
        <v>89</v>
      </c>
      <c r="BM145" s="142" t="s">
        <v>1459</v>
      </c>
    </row>
    <row r="146" spans="2:65" s="12" customFormat="1">
      <c r="B146" s="148"/>
      <c r="D146" s="149" t="s">
        <v>154</v>
      </c>
      <c r="E146" s="150" t="s">
        <v>79</v>
      </c>
      <c r="F146" s="151" t="s">
        <v>1455</v>
      </c>
      <c r="H146" s="150" t="s">
        <v>79</v>
      </c>
      <c r="I146" s="152"/>
      <c r="L146" s="148"/>
      <c r="M146" s="153"/>
      <c r="T146" s="154"/>
      <c r="AT146" s="150" t="s">
        <v>154</v>
      </c>
      <c r="AU146" s="150" t="s">
        <v>91</v>
      </c>
      <c r="AV146" s="12" t="s">
        <v>89</v>
      </c>
      <c r="AW146" s="12" t="s">
        <v>42</v>
      </c>
      <c r="AX146" s="12" t="s">
        <v>81</v>
      </c>
      <c r="AY146" s="150" t="s">
        <v>142</v>
      </c>
    </row>
    <row r="147" spans="2:65" s="12" customFormat="1">
      <c r="B147" s="148"/>
      <c r="D147" s="149" t="s">
        <v>154</v>
      </c>
      <c r="E147" s="150" t="s">
        <v>79</v>
      </c>
      <c r="F147" s="151" t="s">
        <v>1460</v>
      </c>
      <c r="H147" s="150" t="s">
        <v>79</v>
      </c>
      <c r="I147" s="152"/>
      <c r="L147" s="148"/>
      <c r="M147" s="153"/>
      <c r="T147" s="154"/>
      <c r="AT147" s="150" t="s">
        <v>154</v>
      </c>
      <c r="AU147" s="150" t="s">
        <v>91</v>
      </c>
      <c r="AV147" s="12" t="s">
        <v>89</v>
      </c>
      <c r="AW147" s="12" t="s">
        <v>42</v>
      </c>
      <c r="AX147" s="12" t="s">
        <v>81</v>
      </c>
      <c r="AY147" s="150" t="s">
        <v>142</v>
      </c>
    </row>
    <row r="148" spans="2:65" s="13" customFormat="1">
      <c r="B148" s="155"/>
      <c r="D148" s="149" t="s">
        <v>154</v>
      </c>
      <c r="E148" s="156" t="s">
        <v>79</v>
      </c>
      <c r="F148" s="157" t="s">
        <v>188</v>
      </c>
      <c r="H148" s="158">
        <v>4</v>
      </c>
      <c r="I148" s="159"/>
      <c r="L148" s="155"/>
      <c r="M148" s="160"/>
      <c r="T148" s="161"/>
      <c r="AT148" s="156" t="s">
        <v>154</v>
      </c>
      <c r="AU148" s="156" t="s">
        <v>91</v>
      </c>
      <c r="AV148" s="13" t="s">
        <v>91</v>
      </c>
      <c r="AW148" s="13" t="s">
        <v>42</v>
      </c>
      <c r="AX148" s="13" t="s">
        <v>89</v>
      </c>
      <c r="AY148" s="156" t="s">
        <v>142</v>
      </c>
    </row>
    <row r="149" spans="2:65" s="1" customFormat="1" ht="21.75" customHeight="1">
      <c r="B149" s="32"/>
      <c r="C149" s="172" t="s">
        <v>276</v>
      </c>
      <c r="D149" s="172" t="s">
        <v>239</v>
      </c>
      <c r="E149" s="173" t="s">
        <v>1461</v>
      </c>
      <c r="F149" s="174" t="s">
        <v>1462</v>
      </c>
      <c r="G149" s="175" t="s">
        <v>148</v>
      </c>
      <c r="H149" s="176">
        <v>2</v>
      </c>
      <c r="I149" s="177"/>
      <c r="J149" s="178">
        <f>ROUND(I149*H149,2)</f>
        <v>0</v>
      </c>
      <c r="K149" s="174" t="s">
        <v>247</v>
      </c>
      <c r="L149" s="179"/>
      <c r="M149" s="180" t="s">
        <v>79</v>
      </c>
      <c r="N149" s="181" t="s">
        <v>51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91</v>
      </c>
      <c r="AT149" s="142" t="s">
        <v>239</v>
      </c>
      <c r="AU149" s="142" t="s">
        <v>91</v>
      </c>
      <c r="AY149" s="16" t="s">
        <v>142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6" t="s">
        <v>89</v>
      </c>
      <c r="BK149" s="143">
        <f>ROUND(I149*H149,2)</f>
        <v>0</v>
      </c>
      <c r="BL149" s="16" t="s">
        <v>89</v>
      </c>
      <c r="BM149" s="142" t="s">
        <v>1463</v>
      </c>
    </row>
    <row r="150" spans="2:65" s="12" customFormat="1">
      <c r="B150" s="148"/>
      <c r="D150" s="149" t="s">
        <v>154</v>
      </c>
      <c r="E150" s="150" t="s">
        <v>79</v>
      </c>
      <c r="F150" s="151" t="s">
        <v>1455</v>
      </c>
      <c r="H150" s="150" t="s">
        <v>79</v>
      </c>
      <c r="I150" s="152"/>
      <c r="L150" s="148"/>
      <c r="M150" s="153"/>
      <c r="T150" s="154"/>
      <c r="AT150" s="150" t="s">
        <v>154</v>
      </c>
      <c r="AU150" s="150" t="s">
        <v>91</v>
      </c>
      <c r="AV150" s="12" t="s">
        <v>89</v>
      </c>
      <c r="AW150" s="12" t="s">
        <v>42</v>
      </c>
      <c r="AX150" s="12" t="s">
        <v>81</v>
      </c>
      <c r="AY150" s="150" t="s">
        <v>142</v>
      </c>
    </row>
    <row r="151" spans="2:65" s="12" customFormat="1">
      <c r="B151" s="148"/>
      <c r="D151" s="149" t="s">
        <v>154</v>
      </c>
      <c r="E151" s="150" t="s">
        <v>79</v>
      </c>
      <c r="F151" s="151" t="s">
        <v>1460</v>
      </c>
      <c r="H151" s="150" t="s">
        <v>79</v>
      </c>
      <c r="I151" s="152"/>
      <c r="L151" s="148"/>
      <c r="M151" s="153"/>
      <c r="T151" s="154"/>
      <c r="AT151" s="150" t="s">
        <v>154</v>
      </c>
      <c r="AU151" s="150" t="s">
        <v>91</v>
      </c>
      <c r="AV151" s="12" t="s">
        <v>89</v>
      </c>
      <c r="AW151" s="12" t="s">
        <v>42</v>
      </c>
      <c r="AX151" s="12" t="s">
        <v>81</v>
      </c>
      <c r="AY151" s="150" t="s">
        <v>142</v>
      </c>
    </row>
    <row r="152" spans="2:65" s="13" customFormat="1">
      <c r="B152" s="155"/>
      <c r="D152" s="149" t="s">
        <v>154</v>
      </c>
      <c r="E152" s="156" t="s">
        <v>79</v>
      </c>
      <c r="F152" s="157" t="s">
        <v>91</v>
      </c>
      <c r="H152" s="158">
        <v>2</v>
      </c>
      <c r="I152" s="159"/>
      <c r="L152" s="155"/>
      <c r="M152" s="160"/>
      <c r="T152" s="161"/>
      <c r="AT152" s="156" t="s">
        <v>154</v>
      </c>
      <c r="AU152" s="156" t="s">
        <v>91</v>
      </c>
      <c r="AV152" s="13" t="s">
        <v>91</v>
      </c>
      <c r="AW152" s="13" t="s">
        <v>42</v>
      </c>
      <c r="AX152" s="13" t="s">
        <v>89</v>
      </c>
      <c r="AY152" s="156" t="s">
        <v>142</v>
      </c>
    </row>
    <row r="153" spans="2:65" s="1" customFormat="1" ht="37.9" customHeight="1">
      <c r="B153" s="32"/>
      <c r="C153" s="131" t="s">
        <v>283</v>
      </c>
      <c r="D153" s="131" t="s">
        <v>145</v>
      </c>
      <c r="E153" s="132" t="s">
        <v>1464</v>
      </c>
      <c r="F153" s="133" t="s">
        <v>1465</v>
      </c>
      <c r="G153" s="134" t="s">
        <v>148</v>
      </c>
      <c r="H153" s="135">
        <v>24</v>
      </c>
      <c r="I153" s="136"/>
      <c r="J153" s="137">
        <f>ROUND(I153*H153,2)</f>
        <v>0</v>
      </c>
      <c r="K153" s="133" t="s">
        <v>149</v>
      </c>
      <c r="L153" s="32"/>
      <c r="M153" s="138" t="s">
        <v>79</v>
      </c>
      <c r="N153" s="139" t="s">
        <v>51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89</v>
      </c>
      <c r="AT153" s="142" t="s">
        <v>145</v>
      </c>
      <c r="AU153" s="142" t="s">
        <v>91</v>
      </c>
      <c r="AY153" s="16" t="s">
        <v>142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89</v>
      </c>
      <c r="BK153" s="143">
        <f>ROUND(I153*H153,2)</f>
        <v>0</v>
      </c>
      <c r="BL153" s="16" t="s">
        <v>89</v>
      </c>
      <c r="BM153" s="142" t="s">
        <v>1466</v>
      </c>
    </row>
    <row r="154" spans="2:65" s="1" customFormat="1">
      <c r="B154" s="32"/>
      <c r="D154" s="144" t="s">
        <v>152</v>
      </c>
      <c r="F154" s="145" t="s">
        <v>1467</v>
      </c>
      <c r="I154" s="146"/>
      <c r="L154" s="32"/>
      <c r="M154" s="147"/>
      <c r="T154" s="53"/>
      <c r="AT154" s="16" t="s">
        <v>152</v>
      </c>
      <c r="AU154" s="16" t="s">
        <v>91</v>
      </c>
    </row>
    <row r="155" spans="2:65" s="12" customFormat="1">
      <c r="B155" s="148"/>
      <c r="D155" s="149" t="s">
        <v>154</v>
      </c>
      <c r="E155" s="150" t="s">
        <v>79</v>
      </c>
      <c r="F155" s="151" t="s">
        <v>1455</v>
      </c>
      <c r="H155" s="150" t="s">
        <v>79</v>
      </c>
      <c r="I155" s="152"/>
      <c r="L155" s="148"/>
      <c r="M155" s="153"/>
      <c r="T155" s="154"/>
      <c r="AT155" s="150" t="s">
        <v>154</v>
      </c>
      <c r="AU155" s="150" t="s">
        <v>91</v>
      </c>
      <c r="AV155" s="12" t="s">
        <v>89</v>
      </c>
      <c r="AW155" s="12" t="s">
        <v>42</v>
      </c>
      <c r="AX155" s="12" t="s">
        <v>81</v>
      </c>
      <c r="AY155" s="150" t="s">
        <v>142</v>
      </c>
    </row>
    <row r="156" spans="2:65" s="12" customFormat="1">
      <c r="B156" s="148"/>
      <c r="D156" s="149" t="s">
        <v>154</v>
      </c>
      <c r="E156" s="150" t="s">
        <v>79</v>
      </c>
      <c r="F156" s="151" t="s">
        <v>1456</v>
      </c>
      <c r="H156" s="150" t="s">
        <v>79</v>
      </c>
      <c r="I156" s="152"/>
      <c r="L156" s="148"/>
      <c r="M156" s="153"/>
      <c r="T156" s="154"/>
      <c r="AT156" s="150" t="s">
        <v>154</v>
      </c>
      <c r="AU156" s="150" t="s">
        <v>91</v>
      </c>
      <c r="AV156" s="12" t="s">
        <v>89</v>
      </c>
      <c r="AW156" s="12" t="s">
        <v>42</v>
      </c>
      <c r="AX156" s="12" t="s">
        <v>81</v>
      </c>
      <c r="AY156" s="150" t="s">
        <v>142</v>
      </c>
    </row>
    <row r="157" spans="2:65" s="13" customFormat="1">
      <c r="B157" s="155"/>
      <c r="D157" s="149" t="s">
        <v>154</v>
      </c>
      <c r="E157" s="156" t="s">
        <v>79</v>
      </c>
      <c r="F157" s="157" t="s">
        <v>1468</v>
      </c>
      <c r="H157" s="158">
        <v>24</v>
      </c>
      <c r="I157" s="159"/>
      <c r="L157" s="155"/>
      <c r="M157" s="160"/>
      <c r="T157" s="161"/>
      <c r="AT157" s="156" t="s">
        <v>154</v>
      </c>
      <c r="AU157" s="156" t="s">
        <v>91</v>
      </c>
      <c r="AV157" s="13" t="s">
        <v>91</v>
      </c>
      <c r="AW157" s="13" t="s">
        <v>42</v>
      </c>
      <c r="AX157" s="13" t="s">
        <v>89</v>
      </c>
      <c r="AY157" s="156" t="s">
        <v>142</v>
      </c>
    </row>
    <row r="158" spans="2:65" s="1" customFormat="1" ht="16.5" customHeight="1">
      <c r="B158" s="32"/>
      <c r="C158" s="172" t="s">
        <v>289</v>
      </c>
      <c r="D158" s="172" t="s">
        <v>239</v>
      </c>
      <c r="E158" s="173" t="s">
        <v>1469</v>
      </c>
      <c r="F158" s="174" t="s">
        <v>1470</v>
      </c>
      <c r="G158" s="175" t="s">
        <v>148</v>
      </c>
      <c r="H158" s="176">
        <v>6</v>
      </c>
      <c r="I158" s="177"/>
      <c r="J158" s="178">
        <f>ROUND(I158*H158,2)</f>
        <v>0</v>
      </c>
      <c r="K158" s="174" t="s">
        <v>247</v>
      </c>
      <c r="L158" s="179"/>
      <c r="M158" s="180" t="s">
        <v>79</v>
      </c>
      <c r="N158" s="181" t="s">
        <v>51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91</v>
      </c>
      <c r="AT158" s="142" t="s">
        <v>239</v>
      </c>
      <c r="AU158" s="142" t="s">
        <v>91</v>
      </c>
      <c r="AY158" s="16" t="s">
        <v>142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89</v>
      </c>
      <c r="BK158" s="143">
        <f>ROUND(I158*H158,2)</f>
        <v>0</v>
      </c>
      <c r="BL158" s="16" t="s">
        <v>89</v>
      </c>
      <c r="BM158" s="142" t="s">
        <v>1471</v>
      </c>
    </row>
    <row r="159" spans="2:65" s="12" customFormat="1">
      <c r="B159" s="148"/>
      <c r="D159" s="149" t="s">
        <v>154</v>
      </c>
      <c r="E159" s="150" t="s">
        <v>79</v>
      </c>
      <c r="F159" s="151" t="s">
        <v>1455</v>
      </c>
      <c r="H159" s="150" t="s">
        <v>79</v>
      </c>
      <c r="I159" s="152"/>
      <c r="L159" s="148"/>
      <c r="M159" s="153"/>
      <c r="T159" s="154"/>
      <c r="AT159" s="150" t="s">
        <v>154</v>
      </c>
      <c r="AU159" s="150" t="s">
        <v>91</v>
      </c>
      <c r="AV159" s="12" t="s">
        <v>89</v>
      </c>
      <c r="AW159" s="12" t="s">
        <v>42</v>
      </c>
      <c r="AX159" s="12" t="s">
        <v>81</v>
      </c>
      <c r="AY159" s="150" t="s">
        <v>142</v>
      </c>
    </row>
    <row r="160" spans="2:65" s="12" customFormat="1">
      <c r="B160" s="148"/>
      <c r="D160" s="149" t="s">
        <v>154</v>
      </c>
      <c r="E160" s="150" t="s">
        <v>79</v>
      </c>
      <c r="F160" s="151" t="s">
        <v>1460</v>
      </c>
      <c r="H160" s="150" t="s">
        <v>79</v>
      </c>
      <c r="I160" s="152"/>
      <c r="L160" s="148"/>
      <c r="M160" s="153"/>
      <c r="T160" s="154"/>
      <c r="AT160" s="150" t="s">
        <v>154</v>
      </c>
      <c r="AU160" s="150" t="s">
        <v>91</v>
      </c>
      <c r="AV160" s="12" t="s">
        <v>89</v>
      </c>
      <c r="AW160" s="12" t="s">
        <v>42</v>
      </c>
      <c r="AX160" s="12" t="s">
        <v>81</v>
      </c>
      <c r="AY160" s="150" t="s">
        <v>142</v>
      </c>
    </row>
    <row r="161" spans="2:65" s="13" customFormat="1">
      <c r="B161" s="155"/>
      <c r="D161" s="149" t="s">
        <v>154</v>
      </c>
      <c r="E161" s="156" t="s">
        <v>79</v>
      </c>
      <c r="F161" s="157" t="s">
        <v>251</v>
      </c>
      <c r="H161" s="158">
        <v>6</v>
      </c>
      <c r="I161" s="159"/>
      <c r="L161" s="155"/>
      <c r="M161" s="160"/>
      <c r="T161" s="161"/>
      <c r="AT161" s="156" t="s">
        <v>154</v>
      </c>
      <c r="AU161" s="156" t="s">
        <v>91</v>
      </c>
      <c r="AV161" s="13" t="s">
        <v>91</v>
      </c>
      <c r="AW161" s="13" t="s">
        <v>42</v>
      </c>
      <c r="AX161" s="13" t="s">
        <v>89</v>
      </c>
      <c r="AY161" s="156" t="s">
        <v>142</v>
      </c>
    </row>
    <row r="162" spans="2:65" s="1" customFormat="1" ht="16.5" customHeight="1">
      <c r="B162" s="32"/>
      <c r="C162" s="172" t="s">
        <v>299</v>
      </c>
      <c r="D162" s="172" t="s">
        <v>239</v>
      </c>
      <c r="E162" s="173" t="s">
        <v>1472</v>
      </c>
      <c r="F162" s="174" t="s">
        <v>1473</v>
      </c>
      <c r="G162" s="175" t="s">
        <v>148</v>
      </c>
      <c r="H162" s="176">
        <v>6</v>
      </c>
      <c r="I162" s="177"/>
      <c r="J162" s="178">
        <f>ROUND(I162*H162,2)</f>
        <v>0</v>
      </c>
      <c r="K162" s="174" t="s">
        <v>247</v>
      </c>
      <c r="L162" s="179"/>
      <c r="M162" s="180" t="s">
        <v>79</v>
      </c>
      <c r="N162" s="181" t="s">
        <v>51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91</v>
      </c>
      <c r="AT162" s="142" t="s">
        <v>239</v>
      </c>
      <c r="AU162" s="142" t="s">
        <v>91</v>
      </c>
      <c r="AY162" s="16" t="s">
        <v>142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89</v>
      </c>
      <c r="BK162" s="143">
        <f>ROUND(I162*H162,2)</f>
        <v>0</v>
      </c>
      <c r="BL162" s="16" t="s">
        <v>89</v>
      </c>
      <c r="BM162" s="142" t="s">
        <v>1474</v>
      </c>
    </row>
    <row r="163" spans="2:65" s="12" customFormat="1">
      <c r="B163" s="148"/>
      <c r="D163" s="149" t="s">
        <v>154</v>
      </c>
      <c r="E163" s="150" t="s">
        <v>79</v>
      </c>
      <c r="F163" s="151" t="s">
        <v>1455</v>
      </c>
      <c r="H163" s="150" t="s">
        <v>79</v>
      </c>
      <c r="I163" s="152"/>
      <c r="L163" s="148"/>
      <c r="M163" s="153"/>
      <c r="T163" s="154"/>
      <c r="AT163" s="150" t="s">
        <v>154</v>
      </c>
      <c r="AU163" s="150" t="s">
        <v>91</v>
      </c>
      <c r="AV163" s="12" t="s">
        <v>89</v>
      </c>
      <c r="AW163" s="12" t="s">
        <v>42</v>
      </c>
      <c r="AX163" s="12" t="s">
        <v>81</v>
      </c>
      <c r="AY163" s="150" t="s">
        <v>142</v>
      </c>
    </row>
    <row r="164" spans="2:65" s="12" customFormat="1">
      <c r="B164" s="148"/>
      <c r="D164" s="149" t="s">
        <v>154</v>
      </c>
      <c r="E164" s="150" t="s">
        <v>79</v>
      </c>
      <c r="F164" s="151" t="s">
        <v>1460</v>
      </c>
      <c r="H164" s="150" t="s">
        <v>79</v>
      </c>
      <c r="I164" s="152"/>
      <c r="L164" s="148"/>
      <c r="M164" s="153"/>
      <c r="T164" s="154"/>
      <c r="AT164" s="150" t="s">
        <v>154</v>
      </c>
      <c r="AU164" s="150" t="s">
        <v>91</v>
      </c>
      <c r="AV164" s="12" t="s">
        <v>89</v>
      </c>
      <c r="AW164" s="12" t="s">
        <v>42</v>
      </c>
      <c r="AX164" s="12" t="s">
        <v>81</v>
      </c>
      <c r="AY164" s="150" t="s">
        <v>142</v>
      </c>
    </row>
    <row r="165" spans="2:65" s="13" customFormat="1">
      <c r="B165" s="155"/>
      <c r="D165" s="149" t="s">
        <v>154</v>
      </c>
      <c r="E165" s="156" t="s">
        <v>79</v>
      </c>
      <c r="F165" s="157" t="s">
        <v>251</v>
      </c>
      <c r="H165" s="158">
        <v>6</v>
      </c>
      <c r="I165" s="159"/>
      <c r="L165" s="155"/>
      <c r="M165" s="160"/>
      <c r="T165" s="161"/>
      <c r="AT165" s="156" t="s">
        <v>154</v>
      </c>
      <c r="AU165" s="156" t="s">
        <v>91</v>
      </c>
      <c r="AV165" s="13" t="s">
        <v>91</v>
      </c>
      <c r="AW165" s="13" t="s">
        <v>42</v>
      </c>
      <c r="AX165" s="13" t="s">
        <v>89</v>
      </c>
      <c r="AY165" s="156" t="s">
        <v>142</v>
      </c>
    </row>
    <row r="166" spans="2:65" s="1" customFormat="1" ht="16.5" customHeight="1">
      <c r="B166" s="32"/>
      <c r="C166" s="172" t="s">
        <v>304</v>
      </c>
      <c r="D166" s="172" t="s">
        <v>239</v>
      </c>
      <c r="E166" s="173" t="s">
        <v>1475</v>
      </c>
      <c r="F166" s="174" t="s">
        <v>1476</v>
      </c>
      <c r="G166" s="175" t="s">
        <v>148</v>
      </c>
      <c r="H166" s="176">
        <v>6</v>
      </c>
      <c r="I166" s="177"/>
      <c r="J166" s="178">
        <f>ROUND(I166*H166,2)</f>
        <v>0</v>
      </c>
      <c r="K166" s="174" t="s">
        <v>247</v>
      </c>
      <c r="L166" s="179"/>
      <c r="M166" s="180" t="s">
        <v>79</v>
      </c>
      <c r="N166" s="181" t="s">
        <v>51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91</v>
      </c>
      <c r="AT166" s="142" t="s">
        <v>239</v>
      </c>
      <c r="AU166" s="142" t="s">
        <v>91</v>
      </c>
      <c r="AY166" s="16" t="s">
        <v>142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6" t="s">
        <v>89</v>
      </c>
      <c r="BK166" s="143">
        <f>ROUND(I166*H166,2)</f>
        <v>0</v>
      </c>
      <c r="BL166" s="16" t="s">
        <v>89</v>
      </c>
      <c r="BM166" s="142" t="s">
        <v>1477</v>
      </c>
    </row>
    <row r="167" spans="2:65" s="12" customFormat="1">
      <c r="B167" s="148"/>
      <c r="D167" s="149" t="s">
        <v>154</v>
      </c>
      <c r="E167" s="150" t="s">
        <v>79</v>
      </c>
      <c r="F167" s="151" t="s">
        <v>1455</v>
      </c>
      <c r="H167" s="150" t="s">
        <v>79</v>
      </c>
      <c r="I167" s="152"/>
      <c r="L167" s="148"/>
      <c r="M167" s="153"/>
      <c r="T167" s="154"/>
      <c r="AT167" s="150" t="s">
        <v>154</v>
      </c>
      <c r="AU167" s="150" t="s">
        <v>91</v>
      </c>
      <c r="AV167" s="12" t="s">
        <v>89</v>
      </c>
      <c r="AW167" s="12" t="s">
        <v>42</v>
      </c>
      <c r="AX167" s="12" t="s">
        <v>81</v>
      </c>
      <c r="AY167" s="150" t="s">
        <v>142</v>
      </c>
    </row>
    <row r="168" spans="2:65" s="12" customFormat="1">
      <c r="B168" s="148"/>
      <c r="D168" s="149" t="s">
        <v>154</v>
      </c>
      <c r="E168" s="150" t="s">
        <v>79</v>
      </c>
      <c r="F168" s="151" t="s">
        <v>1460</v>
      </c>
      <c r="H168" s="150" t="s">
        <v>79</v>
      </c>
      <c r="I168" s="152"/>
      <c r="L168" s="148"/>
      <c r="M168" s="153"/>
      <c r="T168" s="154"/>
      <c r="AT168" s="150" t="s">
        <v>154</v>
      </c>
      <c r="AU168" s="150" t="s">
        <v>91</v>
      </c>
      <c r="AV168" s="12" t="s">
        <v>89</v>
      </c>
      <c r="AW168" s="12" t="s">
        <v>42</v>
      </c>
      <c r="AX168" s="12" t="s">
        <v>81</v>
      </c>
      <c r="AY168" s="150" t="s">
        <v>142</v>
      </c>
    </row>
    <row r="169" spans="2:65" s="13" customFormat="1">
      <c r="B169" s="155"/>
      <c r="D169" s="149" t="s">
        <v>154</v>
      </c>
      <c r="E169" s="156" t="s">
        <v>79</v>
      </c>
      <c r="F169" s="157" t="s">
        <v>251</v>
      </c>
      <c r="H169" s="158">
        <v>6</v>
      </c>
      <c r="I169" s="159"/>
      <c r="L169" s="155"/>
      <c r="M169" s="160"/>
      <c r="T169" s="161"/>
      <c r="AT169" s="156" t="s">
        <v>154</v>
      </c>
      <c r="AU169" s="156" t="s">
        <v>91</v>
      </c>
      <c r="AV169" s="13" t="s">
        <v>91</v>
      </c>
      <c r="AW169" s="13" t="s">
        <v>42</v>
      </c>
      <c r="AX169" s="13" t="s">
        <v>89</v>
      </c>
      <c r="AY169" s="156" t="s">
        <v>142</v>
      </c>
    </row>
    <row r="170" spans="2:65" s="1" customFormat="1" ht="16.5" customHeight="1">
      <c r="B170" s="32"/>
      <c r="C170" s="172" t="s">
        <v>8</v>
      </c>
      <c r="D170" s="172" t="s">
        <v>239</v>
      </c>
      <c r="E170" s="173" t="s">
        <v>1478</v>
      </c>
      <c r="F170" s="174" t="s">
        <v>1479</v>
      </c>
      <c r="G170" s="175" t="s">
        <v>148</v>
      </c>
      <c r="H170" s="176">
        <v>6</v>
      </c>
      <c r="I170" s="177"/>
      <c r="J170" s="178">
        <f>ROUND(I170*H170,2)</f>
        <v>0</v>
      </c>
      <c r="K170" s="174" t="s">
        <v>247</v>
      </c>
      <c r="L170" s="179"/>
      <c r="M170" s="180" t="s">
        <v>79</v>
      </c>
      <c r="N170" s="181" t="s">
        <v>51</v>
      </c>
      <c r="P170" s="140">
        <f>O170*H170</f>
        <v>0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91</v>
      </c>
      <c r="AT170" s="142" t="s">
        <v>239</v>
      </c>
      <c r="AU170" s="142" t="s">
        <v>91</v>
      </c>
      <c r="AY170" s="16" t="s">
        <v>142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89</v>
      </c>
      <c r="BK170" s="143">
        <f>ROUND(I170*H170,2)</f>
        <v>0</v>
      </c>
      <c r="BL170" s="16" t="s">
        <v>89</v>
      </c>
      <c r="BM170" s="142" t="s">
        <v>1480</v>
      </c>
    </row>
    <row r="171" spans="2:65" s="12" customFormat="1">
      <c r="B171" s="148"/>
      <c r="D171" s="149" t="s">
        <v>154</v>
      </c>
      <c r="E171" s="150" t="s">
        <v>79</v>
      </c>
      <c r="F171" s="151" t="s">
        <v>1455</v>
      </c>
      <c r="H171" s="150" t="s">
        <v>79</v>
      </c>
      <c r="I171" s="152"/>
      <c r="L171" s="148"/>
      <c r="M171" s="153"/>
      <c r="T171" s="154"/>
      <c r="AT171" s="150" t="s">
        <v>154</v>
      </c>
      <c r="AU171" s="150" t="s">
        <v>91</v>
      </c>
      <c r="AV171" s="12" t="s">
        <v>89</v>
      </c>
      <c r="AW171" s="12" t="s">
        <v>42</v>
      </c>
      <c r="AX171" s="12" t="s">
        <v>81</v>
      </c>
      <c r="AY171" s="150" t="s">
        <v>142</v>
      </c>
    </row>
    <row r="172" spans="2:65" s="12" customFormat="1">
      <c r="B172" s="148"/>
      <c r="D172" s="149" t="s">
        <v>154</v>
      </c>
      <c r="E172" s="150" t="s">
        <v>79</v>
      </c>
      <c r="F172" s="151" t="s">
        <v>1460</v>
      </c>
      <c r="H172" s="150" t="s">
        <v>79</v>
      </c>
      <c r="I172" s="152"/>
      <c r="L172" s="148"/>
      <c r="M172" s="153"/>
      <c r="T172" s="154"/>
      <c r="AT172" s="150" t="s">
        <v>154</v>
      </c>
      <c r="AU172" s="150" t="s">
        <v>91</v>
      </c>
      <c r="AV172" s="12" t="s">
        <v>89</v>
      </c>
      <c r="AW172" s="12" t="s">
        <v>42</v>
      </c>
      <c r="AX172" s="12" t="s">
        <v>81</v>
      </c>
      <c r="AY172" s="150" t="s">
        <v>142</v>
      </c>
    </row>
    <row r="173" spans="2:65" s="13" customFormat="1">
      <c r="B173" s="155"/>
      <c r="D173" s="149" t="s">
        <v>154</v>
      </c>
      <c r="E173" s="156" t="s">
        <v>79</v>
      </c>
      <c r="F173" s="157" t="s">
        <v>251</v>
      </c>
      <c r="H173" s="158">
        <v>6</v>
      </c>
      <c r="I173" s="159"/>
      <c r="L173" s="155"/>
      <c r="M173" s="160"/>
      <c r="T173" s="161"/>
      <c r="AT173" s="156" t="s">
        <v>154</v>
      </c>
      <c r="AU173" s="156" t="s">
        <v>91</v>
      </c>
      <c r="AV173" s="13" t="s">
        <v>91</v>
      </c>
      <c r="AW173" s="13" t="s">
        <v>42</v>
      </c>
      <c r="AX173" s="13" t="s">
        <v>89</v>
      </c>
      <c r="AY173" s="156" t="s">
        <v>142</v>
      </c>
    </row>
    <row r="174" spans="2:65" s="1" customFormat="1" ht="37.9" customHeight="1">
      <c r="B174" s="32"/>
      <c r="C174" s="131" t="s">
        <v>335</v>
      </c>
      <c r="D174" s="131" t="s">
        <v>145</v>
      </c>
      <c r="E174" s="132" t="s">
        <v>1481</v>
      </c>
      <c r="F174" s="133" t="s">
        <v>1482</v>
      </c>
      <c r="G174" s="134" t="s">
        <v>148</v>
      </c>
      <c r="H174" s="135">
        <v>4</v>
      </c>
      <c r="I174" s="136"/>
      <c r="J174" s="137">
        <f>ROUND(I174*H174,2)</f>
        <v>0</v>
      </c>
      <c r="K174" s="133" t="s">
        <v>149</v>
      </c>
      <c r="L174" s="32"/>
      <c r="M174" s="138" t="s">
        <v>79</v>
      </c>
      <c r="N174" s="139" t="s">
        <v>51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89</v>
      </c>
      <c r="AT174" s="142" t="s">
        <v>145</v>
      </c>
      <c r="AU174" s="142" t="s">
        <v>91</v>
      </c>
      <c r="AY174" s="16" t="s">
        <v>142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89</v>
      </c>
      <c r="BK174" s="143">
        <f>ROUND(I174*H174,2)</f>
        <v>0</v>
      </c>
      <c r="BL174" s="16" t="s">
        <v>89</v>
      </c>
      <c r="BM174" s="142" t="s">
        <v>1483</v>
      </c>
    </row>
    <row r="175" spans="2:65" s="1" customFormat="1">
      <c r="B175" s="32"/>
      <c r="D175" s="144" t="s">
        <v>152</v>
      </c>
      <c r="F175" s="145" t="s">
        <v>1484</v>
      </c>
      <c r="I175" s="146"/>
      <c r="L175" s="32"/>
      <c r="M175" s="147"/>
      <c r="T175" s="53"/>
      <c r="AT175" s="16" t="s">
        <v>152</v>
      </c>
      <c r="AU175" s="16" t="s">
        <v>91</v>
      </c>
    </row>
    <row r="176" spans="2:65" s="12" customFormat="1">
      <c r="B176" s="148"/>
      <c r="D176" s="149" t="s">
        <v>154</v>
      </c>
      <c r="E176" s="150" t="s">
        <v>79</v>
      </c>
      <c r="F176" s="151" t="s">
        <v>1455</v>
      </c>
      <c r="H176" s="150" t="s">
        <v>79</v>
      </c>
      <c r="I176" s="152"/>
      <c r="L176" s="148"/>
      <c r="M176" s="153"/>
      <c r="T176" s="154"/>
      <c r="AT176" s="150" t="s">
        <v>154</v>
      </c>
      <c r="AU176" s="150" t="s">
        <v>91</v>
      </c>
      <c r="AV176" s="12" t="s">
        <v>89</v>
      </c>
      <c r="AW176" s="12" t="s">
        <v>42</v>
      </c>
      <c r="AX176" s="12" t="s">
        <v>81</v>
      </c>
      <c r="AY176" s="150" t="s">
        <v>142</v>
      </c>
    </row>
    <row r="177" spans="2:65" s="12" customFormat="1">
      <c r="B177" s="148"/>
      <c r="D177" s="149" t="s">
        <v>154</v>
      </c>
      <c r="E177" s="150" t="s">
        <v>79</v>
      </c>
      <c r="F177" s="151" t="s">
        <v>1456</v>
      </c>
      <c r="H177" s="150" t="s">
        <v>79</v>
      </c>
      <c r="I177" s="152"/>
      <c r="L177" s="148"/>
      <c r="M177" s="153"/>
      <c r="T177" s="154"/>
      <c r="AT177" s="150" t="s">
        <v>154</v>
      </c>
      <c r="AU177" s="150" t="s">
        <v>91</v>
      </c>
      <c r="AV177" s="12" t="s">
        <v>89</v>
      </c>
      <c r="AW177" s="12" t="s">
        <v>42</v>
      </c>
      <c r="AX177" s="12" t="s">
        <v>81</v>
      </c>
      <c r="AY177" s="150" t="s">
        <v>142</v>
      </c>
    </row>
    <row r="178" spans="2:65" s="13" customFormat="1">
      <c r="B178" s="155"/>
      <c r="D178" s="149" t="s">
        <v>154</v>
      </c>
      <c r="E178" s="156" t="s">
        <v>79</v>
      </c>
      <c r="F178" s="157" t="s">
        <v>188</v>
      </c>
      <c r="H178" s="158">
        <v>4</v>
      </c>
      <c r="I178" s="159"/>
      <c r="L178" s="155"/>
      <c r="M178" s="160"/>
      <c r="T178" s="161"/>
      <c r="AT178" s="156" t="s">
        <v>154</v>
      </c>
      <c r="AU178" s="156" t="s">
        <v>91</v>
      </c>
      <c r="AV178" s="13" t="s">
        <v>91</v>
      </c>
      <c r="AW178" s="13" t="s">
        <v>42</v>
      </c>
      <c r="AX178" s="13" t="s">
        <v>89</v>
      </c>
      <c r="AY178" s="156" t="s">
        <v>142</v>
      </c>
    </row>
    <row r="179" spans="2:65" s="1" customFormat="1" ht="16.5" customHeight="1">
      <c r="B179" s="32"/>
      <c r="C179" s="172" t="s">
        <v>343</v>
      </c>
      <c r="D179" s="172" t="s">
        <v>239</v>
      </c>
      <c r="E179" s="173" t="s">
        <v>1485</v>
      </c>
      <c r="F179" s="174" t="s">
        <v>1486</v>
      </c>
      <c r="G179" s="175" t="s">
        <v>148</v>
      </c>
      <c r="H179" s="176">
        <v>4</v>
      </c>
      <c r="I179" s="177"/>
      <c r="J179" s="178">
        <f>ROUND(I179*H179,2)</f>
        <v>0</v>
      </c>
      <c r="K179" s="174" t="s">
        <v>247</v>
      </c>
      <c r="L179" s="179"/>
      <c r="M179" s="180" t="s">
        <v>79</v>
      </c>
      <c r="N179" s="181" t="s">
        <v>51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91</v>
      </c>
      <c r="AT179" s="142" t="s">
        <v>239</v>
      </c>
      <c r="AU179" s="142" t="s">
        <v>91</v>
      </c>
      <c r="AY179" s="16" t="s">
        <v>142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89</v>
      </c>
      <c r="BK179" s="143">
        <f>ROUND(I179*H179,2)</f>
        <v>0</v>
      </c>
      <c r="BL179" s="16" t="s">
        <v>89</v>
      </c>
      <c r="BM179" s="142" t="s">
        <v>1487</v>
      </c>
    </row>
    <row r="180" spans="2:65" s="12" customFormat="1">
      <c r="B180" s="148"/>
      <c r="D180" s="149" t="s">
        <v>154</v>
      </c>
      <c r="E180" s="150" t="s">
        <v>79</v>
      </c>
      <c r="F180" s="151" t="s">
        <v>1455</v>
      </c>
      <c r="H180" s="150" t="s">
        <v>79</v>
      </c>
      <c r="I180" s="152"/>
      <c r="L180" s="148"/>
      <c r="M180" s="153"/>
      <c r="T180" s="154"/>
      <c r="AT180" s="150" t="s">
        <v>154</v>
      </c>
      <c r="AU180" s="150" t="s">
        <v>91</v>
      </c>
      <c r="AV180" s="12" t="s">
        <v>89</v>
      </c>
      <c r="AW180" s="12" t="s">
        <v>42</v>
      </c>
      <c r="AX180" s="12" t="s">
        <v>81</v>
      </c>
      <c r="AY180" s="150" t="s">
        <v>142</v>
      </c>
    </row>
    <row r="181" spans="2:65" s="12" customFormat="1">
      <c r="B181" s="148"/>
      <c r="D181" s="149" t="s">
        <v>154</v>
      </c>
      <c r="E181" s="150" t="s">
        <v>79</v>
      </c>
      <c r="F181" s="151" t="s">
        <v>1460</v>
      </c>
      <c r="H181" s="150" t="s">
        <v>79</v>
      </c>
      <c r="I181" s="152"/>
      <c r="L181" s="148"/>
      <c r="M181" s="153"/>
      <c r="T181" s="154"/>
      <c r="AT181" s="150" t="s">
        <v>154</v>
      </c>
      <c r="AU181" s="150" t="s">
        <v>91</v>
      </c>
      <c r="AV181" s="12" t="s">
        <v>89</v>
      </c>
      <c r="AW181" s="12" t="s">
        <v>42</v>
      </c>
      <c r="AX181" s="12" t="s">
        <v>81</v>
      </c>
      <c r="AY181" s="150" t="s">
        <v>142</v>
      </c>
    </row>
    <row r="182" spans="2:65" s="13" customFormat="1">
      <c r="B182" s="155"/>
      <c r="D182" s="149" t="s">
        <v>154</v>
      </c>
      <c r="E182" s="156" t="s">
        <v>79</v>
      </c>
      <c r="F182" s="157" t="s">
        <v>188</v>
      </c>
      <c r="H182" s="158">
        <v>4</v>
      </c>
      <c r="I182" s="159"/>
      <c r="L182" s="155"/>
      <c r="M182" s="160"/>
      <c r="T182" s="161"/>
      <c r="AT182" s="156" t="s">
        <v>154</v>
      </c>
      <c r="AU182" s="156" t="s">
        <v>91</v>
      </c>
      <c r="AV182" s="13" t="s">
        <v>91</v>
      </c>
      <c r="AW182" s="13" t="s">
        <v>42</v>
      </c>
      <c r="AX182" s="13" t="s">
        <v>89</v>
      </c>
      <c r="AY182" s="156" t="s">
        <v>142</v>
      </c>
    </row>
    <row r="183" spans="2:65" s="1" customFormat="1" ht="49.15" customHeight="1">
      <c r="B183" s="32"/>
      <c r="C183" s="131" t="s">
        <v>350</v>
      </c>
      <c r="D183" s="131" t="s">
        <v>145</v>
      </c>
      <c r="E183" s="132" t="s">
        <v>1488</v>
      </c>
      <c r="F183" s="133" t="s">
        <v>1489</v>
      </c>
      <c r="G183" s="134" t="s">
        <v>148</v>
      </c>
      <c r="H183" s="135">
        <v>2</v>
      </c>
      <c r="I183" s="136"/>
      <c r="J183" s="137">
        <f>ROUND(I183*H183,2)</f>
        <v>0</v>
      </c>
      <c r="K183" s="133" t="s">
        <v>149</v>
      </c>
      <c r="L183" s="32"/>
      <c r="M183" s="138" t="s">
        <v>79</v>
      </c>
      <c r="N183" s="139" t="s">
        <v>51</v>
      </c>
      <c r="P183" s="140">
        <f>O183*H183</f>
        <v>0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2" t="s">
        <v>89</v>
      </c>
      <c r="AT183" s="142" t="s">
        <v>145</v>
      </c>
      <c r="AU183" s="142" t="s">
        <v>91</v>
      </c>
      <c r="AY183" s="16" t="s">
        <v>142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6" t="s">
        <v>89</v>
      </c>
      <c r="BK183" s="143">
        <f>ROUND(I183*H183,2)</f>
        <v>0</v>
      </c>
      <c r="BL183" s="16" t="s">
        <v>89</v>
      </c>
      <c r="BM183" s="142" t="s">
        <v>1490</v>
      </c>
    </row>
    <row r="184" spans="2:65" s="1" customFormat="1">
      <c r="B184" s="32"/>
      <c r="D184" s="144" t="s">
        <v>152</v>
      </c>
      <c r="F184" s="145" t="s">
        <v>1491</v>
      </c>
      <c r="I184" s="146"/>
      <c r="L184" s="32"/>
      <c r="M184" s="147"/>
      <c r="T184" s="53"/>
      <c r="AT184" s="16" t="s">
        <v>152</v>
      </c>
      <c r="AU184" s="16" t="s">
        <v>91</v>
      </c>
    </row>
    <row r="185" spans="2:65" s="12" customFormat="1">
      <c r="B185" s="148"/>
      <c r="D185" s="149" t="s">
        <v>154</v>
      </c>
      <c r="E185" s="150" t="s">
        <v>79</v>
      </c>
      <c r="F185" s="151" t="s">
        <v>1455</v>
      </c>
      <c r="H185" s="150" t="s">
        <v>79</v>
      </c>
      <c r="I185" s="152"/>
      <c r="L185" s="148"/>
      <c r="M185" s="153"/>
      <c r="T185" s="154"/>
      <c r="AT185" s="150" t="s">
        <v>154</v>
      </c>
      <c r="AU185" s="150" t="s">
        <v>91</v>
      </c>
      <c r="AV185" s="12" t="s">
        <v>89</v>
      </c>
      <c r="AW185" s="12" t="s">
        <v>42</v>
      </c>
      <c r="AX185" s="12" t="s">
        <v>81</v>
      </c>
      <c r="AY185" s="150" t="s">
        <v>142</v>
      </c>
    </row>
    <row r="186" spans="2:65" s="12" customFormat="1">
      <c r="B186" s="148"/>
      <c r="D186" s="149" t="s">
        <v>154</v>
      </c>
      <c r="E186" s="150" t="s">
        <v>79</v>
      </c>
      <c r="F186" s="151" t="s">
        <v>1456</v>
      </c>
      <c r="H186" s="150" t="s">
        <v>79</v>
      </c>
      <c r="I186" s="152"/>
      <c r="L186" s="148"/>
      <c r="M186" s="153"/>
      <c r="T186" s="154"/>
      <c r="AT186" s="150" t="s">
        <v>154</v>
      </c>
      <c r="AU186" s="150" t="s">
        <v>91</v>
      </c>
      <c r="AV186" s="12" t="s">
        <v>89</v>
      </c>
      <c r="AW186" s="12" t="s">
        <v>42</v>
      </c>
      <c r="AX186" s="12" t="s">
        <v>81</v>
      </c>
      <c r="AY186" s="150" t="s">
        <v>142</v>
      </c>
    </row>
    <row r="187" spans="2:65" s="13" customFormat="1">
      <c r="B187" s="155"/>
      <c r="D187" s="149" t="s">
        <v>154</v>
      </c>
      <c r="E187" s="156" t="s">
        <v>79</v>
      </c>
      <c r="F187" s="157" t="s">
        <v>91</v>
      </c>
      <c r="H187" s="158">
        <v>2</v>
      </c>
      <c r="I187" s="159"/>
      <c r="L187" s="155"/>
      <c r="M187" s="160"/>
      <c r="T187" s="161"/>
      <c r="AT187" s="156" t="s">
        <v>154</v>
      </c>
      <c r="AU187" s="156" t="s">
        <v>91</v>
      </c>
      <c r="AV187" s="13" t="s">
        <v>91</v>
      </c>
      <c r="AW187" s="13" t="s">
        <v>42</v>
      </c>
      <c r="AX187" s="13" t="s">
        <v>89</v>
      </c>
      <c r="AY187" s="156" t="s">
        <v>142</v>
      </c>
    </row>
    <row r="188" spans="2:65" s="1" customFormat="1" ht="21.75" customHeight="1">
      <c r="B188" s="32"/>
      <c r="C188" s="172" t="s">
        <v>357</v>
      </c>
      <c r="D188" s="172" t="s">
        <v>239</v>
      </c>
      <c r="E188" s="173" t="s">
        <v>1492</v>
      </c>
      <c r="F188" s="174" t="s">
        <v>1493</v>
      </c>
      <c r="G188" s="175" t="s">
        <v>148</v>
      </c>
      <c r="H188" s="176">
        <v>2</v>
      </c>
      <c r="I188" s="177"/>
      <c r="J188" s="178">
        <f>ROUND(I188*H188,2)</f>
        <v>0</v>
      </c>
      <c r="K188" s="174" t="s">
        <v>247</v>
      </c>
      <c r="L188" s="179"/>
      <c r="M188" s="180" t="s">
        <v>79</v>
      </c>
      <c r="N188" s="181" t="s">
        <v>51</v>
      </c>
      <c r="P188" s="140">
        <f>O188*H188</f>
        <v>0</v>
      </c>
      <c r="Q188" s="140">
        <v>0</v>
      </c>
      <c r="R188" s="140">
        <f>Q188*H188</f>
        <v>0</v>
      </c>
      <c r="S188" s="140">
        <v>0</v>
      </c>
      <c r="T188" s="141">
        <f>S188*H188</f>
        <v>0</v>
      </c>
      <c r="AR188" s="142" t="s">
        <v>91</v>
      </c>
      <c r="AT188" s="142" t="s">
        <v>239</v>
      </c>
      <c r="AU188" s="142" t="s">
        <v>91</v>
      </c>
      <c r="AY188" s="16" t="s">
        <v>142</v>
      </c>
      <c r="BE188" s="143">
        <f>IF(N188="základní",J188,0)</f>
        <v>0</v>
      </c>
      <c r="BF188" s="143">
        <f>IF(N188="snížená",J188,0)</f>
        <v>0</v>
      </c>
      <c r="BG188" s="143">
        <f>IF(N188="zákl. přenesená",J188,0)</f>
        <v>0</v>
      </c>
      <c r="BH188" s="143">
        <f>IF(N188="sníž. přenesená",J188,0)</f>
        <v>0</v>
      </c>
      <c r="BI188" s="143">
        <f>IF(N188="nulová",J188,0)</f>
        <v>0</v>
      </c>
      <c r="BJ188" s="16" t="s">
        <v>89</v>
      </c>
      <c r="BK188" s="143">
        <f>ROUND(I188*H188,2)</f>
        <v>0</v>
      </c>
      <c r="BL188" s="16" t="s">
        <v>89</v>
      </c>
      <c r="BM188" s="142" t="s">
        <v>1494</v>
      </c>
    </row>
    <row r="189" spans="2:65" s="12" customFormat="1">
      <c r="B189" s="148"/>
      <c r="D189" s="149" t="s">
        <v>154</v>
      </c>
      <c r="E189" s="150" t="s">
        <v>79</v>
      </c>
      <c r="F189" s="151" t="s">
        <v>1455</v>
      </c>
      <c r="H189" s="150" t="s">
        <v>79</v>
      </c>
      <c r="I189" s="152"/>
      <c r="L189" s="148"/>
      <c r="M189" s="153"/>
      <c r="T189" s="154"/>
      <c r="AT189" s="150" t="s">
        <v>154</v>
      </c>
      <c r="AU189" s="150" t="s">
        <v>91</v>
      </c>
      <c r="AV189" s="12" t="s">
        <v>89</v>
      </c>
      <c r="AW189" s="12" t="s">
        <v>42</v>
      </c>
      <c r="AX189" s="12" t="s">
        <v>81</v>
      </c>
      <c r="AY189" s="150" t="s">
        <v>142</v>
      </c>
    </row>
    <row r="190" spans="2:65" s="12" customFormat="1">
      <c r="B190" s="148"/>
      <c r="D190" s="149" t="s">
        <v>154</v>
      </c>
      <c r="E190" s="150" t="s">
        <v>79</v>
      </c>
      <c r="F190" s="151" t="s">
        <v>1460</v>
      </c>
      <c r="H190" s="150" t="s">
        <v>79</v>
      </c>
      <c r="I190" s="152"/>
      <c r="L190" s="148"/>
      <c r="M190" s="153"/>
      <c r="T190" s="154"/>
      <c r="AT190" s="150" t="s">
        <v>154</v>
      </c>
      <c r="AU190" s="150" t="s">
        <v>91</v>
      </c>
      <c r="AV190" s="12" t="s">
        <v>89</v>
      </c>
      <c r="AW190" s="12" t="s">
        <v>42</v>
      </c>
      <c r="AX190" s="12" t="s">
        <v>81</v>
      </c>
      <c r="AY190" s="150" t="s">
        <v>142</v>
      </c>
    </row>
    <row r="191" spans="2:65" s="13" customFormat="1">
      <c r="B191" s="155"/>
      <c r="D191" s="149" t="s">
        <v>154</v>
      </c>
      <c r="E191" s="156" t="s">
        <v>79</v>
      </c>
      <c r="F191" s="157" t="s">
        <v>91</v>
      </c>
      <c r="H191" s="158">
        <v>2</v>
      </c>
      <c r="I191" s="159"/>
      <c r="L191" s="155"/>
      <c r="M191" s="160"/>
      <c r="T191" s="161"/>
      <c r="AT191" s="156" t="s">
        <v>154</v>
      </c>
      <c r="AU191" s="156" t="s">
        <v>91</v>
      </c>
      <c r="AV191" s="13" t="s">
        <v>91</v>
      </c>
      <c r="AW191" s="13" t="s">
        <v>42</v>
      </c>
      <c r="AX191" s="13" t="s">
        <v>89</v>
      </c>
      <c r="AY191" s="156" t="s">
        <v>142</v>
      </c>
    </row>
    <row r="192" spans="2:65" s="1" customFormat="1" ht="44.25" customHeight="1">
      <c r="B192" s="32"/>
      <c r="C192" s="131" t="s">
        <v>363</v>
      </c>
      <c r="D192" s="131" t="s">
        <v>145</v>
      </c>
      <c r="E192" s="132" t="s">
        <v>1495</v>
      </c>
      <c r="F192" s="133" t="s">
        <v>1496</v>
      </c>
      <c r="G192" s="134" t="s">
        <v>148</v>
      </c>
      <c r="H192" s="135">
        <v>16</v>
      </c>
      <c r="I192" s="136"/>
      <c r="J192" s="137">
        <f>ROUND(I192*H192,2)</f>
        <v>0</v>
      </c>
      <c r="K192" s="133" t="s">
        <v>149</v>
      </c>
      <c r="L192" s="32"/>
      <c r="M192" s="138" t="s">
        <v>79</v>
      </c>
      <c r="N192" s="139" t="s">
        <v>51</v>
      </c>
      <c r="P192" s="140">
        <f>O192*H192</f>
        <v>0</v>
      </c>
      <c r="Q192" s="140">
        <v>0</v>
      </c>
      <c r="R192" s="140">
        <f>Q192*H192</f>
        <v>0</v>
      </c>
      <c r="S192" s="140">
        <v>0</v>
      </c>
      <c r="T192" s="141">
        <f>S192*H192</f>
        <v>0</v>
      </c>
      <c r="AR192" s="142" t="s">
        <v>89</v>
      </c>
      <c r="AT192" s="142" t="s">
        <v>145</v>
      </c>
      <c r="AU192" s="142" t="s">
        <v>91</v>
      </c>
      <c r="AY192" s="16" t="s">
        <v>142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89</v>
      </c>
      <c r="BK192" s="143">
        <f>ROUND(I192*H192,2)</f>
        <v>0</v>
      </c>
      <c r="BL192" s="16" t="s">
        <v>89</v>
      </c>
      <c r="BM192" s="142" t="s">
        <v>1497</v>
      </c>
    </row>
    <row r="193" spans="2:65" s="1" customFormat="1">
      <c r="B193" s="32"/>
      <c r="D193" s="144" t="s">
        <v>152</v>
      </c>
      <c r="F193" s="145" t="s">
        <v>1498</v>
      </c>
      <c r="I193" s="146"/>
      <c r="L193" s="32"/>
      <c r="M193" s="147"/>
      <c r="T193" s="53"/>
      <c r="AT193" s="16" t="s">
        <v>152</v>
      </c>
      <c r="AU193" s="16" t="s">
        <v>91</v>
      </c>
    </row>
    <row r="194" spans="2:65" s="12" customFormat="1">
      <c r="B194" s="148"/>
      <c r="D194" s="149" t="s">
        <v>154</v>
      </c>
      <c r="E194" s="150" t="s">
        <v>79</v>
      </c>
      <c r="F194" s="151" t="s">
        <v>1455</v>
      </c>
      <c r="H194" s="150" t="s">
        <v>79</v>
      </c>
      <c r="I194" s="152"/>
      <c r="L194" s="148"/>
      <c r="M194" s="153"/>
      <c r="T194" s="154"/>
      <c r="AT194" s="150" t="s">
        <v>154</v>
      </c>
      <c r="AU194" s="150" t="s">
        <v>91</v>
      </c>
      <c r="AV194" s="12" t="s">
        <v>89</v>
      </c>
      <c r="AW194" s="12" t="s">
        <v>42</v>
      </c>
      <c r="AX194" s="12" t="s">
        <v>81</v>
      </c>
      <c r="AY194" s="150" t="s">
        <v>142</v>
      </c>
    </row>
    <row r="195" spans="2:65" s="12" customFormat="1">
      <c r="B195" s="148"/>
      <c r="D195" s="149" t="s">
        <v>154</v>
      </c>
      <c r="E195" s="150" t="s">
        <v>79</v>
      </c>
      <c r="F195" s="151" t="s">
        <v>1456</v>
      </c>
      <c r="H195" s="150" t="s">
        <v>79</v>
      </c>
      <c r="I195" s="152"/>
      <c r="L195" s="148"/>
      <c r="M195" s="153"/>
      <c r="T195" s="154"/>
      <c r="AT195" s="150" t="s">
        <v>154</v>
      </c>
      <c r="AU195" s="150" t="s">
        <v>91</v>
      </c>
      <c r="AV195" s="12" t="s">
        <v>89</v>
      </c>
      <c r="AW195" s="12" t="s">
        <v>42</v>
      </c>
      <c r="AX195" s="12" t="s">
        <v>81</v>
      </c>
      <c r="AY195" s="150" t="s">
        <v>142</v>
      </c>
    </row>
    <row r="196" spans="2:65" s="13" customFormat="1">
      <c r="B196" s="155"/>
      <c r="D196" s="149" t="s">
        <v>154</v>
      </c>
      <c r="E196" s="156" t="s">
        <v>79</v>
      </c>
      <c r="F196" s="157" t="s">
        <v>1499</v>
      </c>
      <c r="H196" s="158">
        <v>16</v>
      </c>
      <c r="I196" s="159"/>
      <c r="L196" s="155"/>
      <c r="M196" s="160"/>
      <c r="T196" s="161"/>
      <c r="AT196" s="156" t="s">
        <v>154</v>
      </c>
      <c r="AU196" s="156" t="s">
        <v>91</v>
      </c>
      <c r="AV196" s="13" t="s">
        <v>91</v>
      </c>
      <c r="AW196" s="13" t="s">
        <v>42</v>
      </c>
      <c r="AX196" s="13" t="s">
        <v>89</v>
      </c>
      <c r="AY196" s="156" t="s">
        <v>142</v>
      </c>
    </row>
    <row r="197" spans="2:65" s="1" customFormat="1" ht="16.5" customHeight="1">
      <c r="B197" s="32"/>
      <c r="C197" s="172" t="s">
        <v>7</v>
      </c>
      <c r="D197" s="172" t="s">
        <v>239</v>
      </c>
      <c r="E197" s="173" t="s">
        <v>1500</v>
      </c>
      <c r="F197" s="174" t="s">
        <v>1501</v>
      </c>
      <c r="G197" s="175" t="s">
        <v>148</v>
      </c>
      <c r="H197" s="176">
        <v>4</v>
      </c>
      <c r="I197" s="177"/>
      <c r="J197" s="178">
        <f>ROUND(I197*H197,2)</f>
        <v>0</v>
      </c>
      <c r="K197" s="174" t="s">
        <v>247</v>
      </c>
      <c r="L197" s="179"/>
      <c r="M197" s="180" t="s">
        <v>79</v>
      </c>
      <c r="N197" s="181" t="s">
        <v>51</v>
      </c>
      <c r="P197" s="140">
        <f>O197*H197</f>
        <v>0</v>
      </c>
      <c r="Q197" s="140">
        <v>0</v>
      </c>
      <c r="R197" s="140">
        <f>Q197*H197</f>
        <v>0</v>
      </c>
      <c r="S197" s="140">
        <v>0</v>
      </c>
      <c r="T197" s="141">
        <f>S197*H197</f>
        <v>0</v>
      </c>
      <c r="AR197" s="142" t="s">
        <v>91</v>
      </c>
      <c r="AT197" s="142" t="s">
        <v>239</v>
      </c>
      <c r="AU197" s="142" t="s">
        <v>91</v>
      </c>
      <c r="AY197" s="16" t="s">
        <v>142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89</v>
      </c>
      <c r="BK197" s="143">
        <f>ROUND(I197*H197,2)</f>
        <v>0</v>
      </c>
      <c r="BL197" s="16" t="s">
        <v>89</v>
      </c>
      <c r="BM197" s="142" t="s">
        <v>1502</v>
      </c>
    </row>
    <row r="198" spans="2:65" s="12" customFormat="1">
      <c r="B198" s="148"/>
      <c r="D198" s="149" t="s">
        <v>154</v>
      </c>
      <c r="E198" s="150" t="s">
        <v>79</v>
      </c>
      <c r="F198" s="151" t="s">
        <v>1455</v>
      </c>
      <c r="H198" s="150" t="s">
        <v>79</v>
      </c>
      <c r="I198" s="152"/>
      <c r="L198" s="148"/>
      <c r="M198" s="153"/>
      <c r="T198" s="154"/>
      <c r="AT198" s="150" t="s">
        <v>154</v>
      </c>
      <c r="AU198" s="150" t="s">
        <v>91</v>
      </c>
      <c r="AV198" s="12" t="s">
        <v>89</v>
      </c>
      <c r="AW198" s="12" t="s">
        <v>42</v>
      </c>
      <c r="AX198" s="12" t="s">
        <v>81</v>
      </c>
      <c r="AY198" s="150" t="s">
        <v>142</v>
      </c>
    </row>
    <row r="199" spans="2:65" s="12" customFormat="1">
      <c r="B199" s="148"/>
      <c r="D199" s="149" t="s">
        <v>154</v>
      </c>
      <c r="E199" s="150" t="s">
        <v>79</v>
      </c>
      <c r="F199" s="151" t="s">
        <v>1460</v>
      </c>
      <c r="H199" s="150" t="s">
        <v>79</v>
      </c>
      <c r="I199" s="152"/>
      <c r="L199" s="148"/>
      <c r="M199" s="153"/>
      <c r="T199" s="154"/>
      <c r="AT199" s="150" t="s">
        <v>154</v>
      </c>
      <c r="AU199" s="150" t="s">
        <v>91</v>
      </c>
      <c r="AV199" s="12" t="s">
        <v>89</v>
      </c>
      <c r="AW199" s="12" t="s">
        <v>42</v>
      </c>
      <c r="AX199" s="12" t="s">
        <v>81</v>
      </c>
      <c r="AY199" s="150" t="s">
        <v>142</v>
      </c>
    </row>
    <row r="200" spans="2:65" s="13" customFormat="1">
      <c r="B200" s="155"/>
      <c r="D200" s="149" t="s">
        <v>154</v>
      </c>
      <c r="E200" s="156" t="s">
        <v>79</v>
      </c>
      <c r="F200" s="157" t="s">
        <v>188</v>
      </c>
      <c r="H200" s="158">
        <v>4</v>
      </c>
      <c r="I200" s="159"/>
      <c r="L200" s="155"/>
      <c r="M200" s="160"/>
      <c r="T200" s="161"/>
      <c r="AT200" s="156" t="s">
        <v>154</v>
      </c>
      <c r="AU200" s="156" t="s">
        <v>91</v>
      </c>
      <c r="AV200" s="13" t="s">
        <v>91</v>
      </c>
      <c r="AW200" s="13" t="s">
        <v>42</v>
      </c>
      <c r="AX200" s="13" t="s">
        <v>89</v>
      </c>
      <c r="AY200" s="156" t="s">
        <v>142</v>
      </c>
    </row>
    <row r="201" spans="2:65" s="1" customFormat="1" ht="16.5" customHeight="1">
      <c r="B201" s="32"/>
      <c r="C201" s="172" t="s">
        <v>374</v>
      </c>
      <c r="D201" s="172" t="s">
        <v>239</v>
      </c>
      <c r="E201" s="173" t="s">
        <v>1503</v>
      </c>
      <c r="F201" s="174" t="s">
        <v>1504</v>
      </c>
      <c r="G201" s="175" t="s">
        <v>148</v>
      </c>
      <c r="H201" s="176">
        <v>6</v>
      </c>
      <c r="I201" s="177"/>
      <c r="J201" s="178">
        <f>ROUND(I201*H201,2)</f>
        <v>0</v>
      </c>
      <c r="K201" s="174" t="s">
        <v>247</v>
      </c>
      <c r="L201" s="179"/>
      <c r="M201" s="180" t="s">
        <v>79</v>
      </c>
      <c r="N201" s="181" t="s">
        <v>51</v>
      </c>
      <c r="P201" s="140">
        <f>O201*H201</f>
        <v>0</v>
      </c>
      <c r="Q201" s="140">
        <v>0</v>
      </c>
      <c r="R201" s="140">
        <f>Q201*H201</f>
        <v>0</v>
      </c>
      <c r="S201" s="140">
        <v>0</v>
      </c>
      <c r="T201" s="141">
        <f>S201*H201</f>
        <v>0</v>
      </c>
      <c r="AR201" s="142" t="s">
        <v>91</v>
      </c>
      <c r="AT201" s="142" t="s">
        <v>239</v>
      </c>
      <c r="AU201" s="142" t="s">
        <v>91</v>
      </c>
      <c r="AY201" s="16" t="s">
        <v>142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6" t="s">
        <v>89</v>
      </c>
      <c r="BK201" s="143">
        <f>ROUND(I201*H201,2)</f>
        <v>0</v>
      </c>
      <c r="BL201" s="16" t="s">
        <v>89</v>
      </c>
      <c r="BM201" s="142" t="s">
        <v>1505</v>
      </c>
    </row>
    <row r="202" spans="2:65" s="12" customFormat="1">
      <c r="B202" s="148"/>
      <c r="D202" s="149" t="s">
        <v>154</v>
      </c>
      <c r="E202" s="150" t="s">
        <v>79</v>
      </c>
      <c r="F202" s="151" t="s">
        <v>1455</v>
      </c>
      <c r="H202" s="150" t="s">
        <v>79</v>
      </c>
      <c r="I202" s="152"/>
      <c r="L202" s="148"/>
      <c r="M202" s="153"/>
      <c r="T202" s="154"/>
      <c r="AT202" s="150" t="s">
        <v>154</v>
      </c>
      <c r="AU202" s="150" t="s">
        <v>91</v>
      </c>
      <c r="AV202" s="12" t="s">
        <v>89</v>
      </c>
      <c r="AW202" s="12" t="s">
        <v>42</v>
      </c>
      <c r="AX202" s="12" t="s">
        <v>81</v>
      </c>
      <c r="AY202" s="150" t="s">
        <v>142</v>
      </c>
    </row>
    <row r="203" spans="2:65" s="12" customFormat="1">
      <c r="B203" s="148"/>
      <c r="D203" s="149" t="s">
        <v>154</v>
      </c>
      <c r="E203" s="150" t="s">
        <v>79</v>
      </c>
      <c r="F203" s="151" t="s">
        <v>1460</v>
      </c>
      <c r="H203" s="150" t="s">
        <v>79</v>
      </c>
      <c r="I203" s="152"/>
      <c r="L203" s="148"/>
      <c r="M203" s="153"/>
      <c r="T203" s="154"/>
      <c r="AT203" s="150" t="s">
        <v>154</v>
      </c>
      <c r="AU203" s="150" t="s">
        <v>91</v>
      </c>
      <c r="AV203" s="12" t="s">
        <v>89</v>
      </c>
      <c r="AW203" s="12" t="s">
        <v>42</v>
      </c>
      <c r="AX203" s="12" t="s">
        <v>81</v>
      </c>
      <c r="AY203" s="150" t="s">
        <v>142</v>
      </c>
    </row>
    <row r="204" spans="2:65" s="13" customFormat="1">
      <c r="B204" s="155"/>
      <c r="D204" s="149" t="s">
        <v>154</v>
      </c>
      <c r="E204" s="156" t="s">
        <v>79</v>
      </c>
      <c r="F204" s="157" t="s">
        <v>251</v>
      </c>
      <c r="H204" s="158">
        <v>6</v>
      </c>
      <c r="I204" s="159"/>
      <c r="L204" s="155"/>
      <c r="M204" s="160"/>
      <c r="T204" s="161"/>
      <c r="AT204" s="156" t="s">
        <v>154</v>
      </c>
      <c r="AU204" s="156" t="s">
        <v>91</v>
      </c>
      <c r="AV204" s="13" t="s">
        <v>91</v>
      </c>
      <c r="AW204" s="13" t="s">
        <v>42</v>
      </c>
      <c r="AX204" s="13" t="s">
        <v>89</v>
      </c>
      <c r="AY204" s="156" t="s">
        <v>142</v>
      </c>
    </row>
    <row r="205" spans="2:65" s="1" customFormat="1" ht="16.5" customHeight="1">
      <c r="B205" s="32"/>
      <c r="C205" s="172" t="s">
        <v>379</v>
      </c>
      <c r="D205" s="172" t="s">
        <v>239</v>
      </c>
      <c r="E205" s="173" t="s">
        <v>1506</v>
      </c>
      <c r="F205" s="174" t="s">
        <v>1507</v>
      </c>
      <c r="G205" s="175" t="s">
        <v>148</v>
      </c>
      <c r="H205" s="176">
        <v>6</v>
      </c>
      <c r="I205" s="177"/>
      <c r="J205" s="178">
        <f>ROUND(I205*H205,2)</f>
        <v>0</v>
      </c>
      <c r="K205" s="174" t="s">
        <v>247</v>
      </c>
      <c r="L205" s="179"/>
      <c r="M205" s="180" t="s">
        <v>79</v>
      </c>
      <c r="N205" s="181" t="s">
        <v>51</v>
      </c>
      <c r="P205" s="140">
        <f>O205*H205</f>
        <v>0</v>
      </c>
      <c r="Q205" s="140">
        <v>0</v>
      </c>
      <c r="R205" s="140">
        <f>Q205*H205</f>
        <v>0</v>
      </c>
      <c r="S205" s="140">
        <v>0</v>
      </c>
      <c r="T205" s="141">
        <f>S205*H205</f>
        <v>0</v>
      </c>
      <c r="AR205" s="142" t="s">
        <v>91</v>
      </c>
      <c r="AT205" s="142" t="s">
        <v>239</v>
      </c>
      <c r="AU205" s="142" t="s">
        <v>91</v>
      </c>
      <c r="AY205" s="16" t="s">
        <v>142</v>
      </c>
      <c r="BE205" s="143">
        <f>IF(N205="základní",J205,0)</f>
        <v>0</v>
      </c>
      <c r="BF205" s="143">
        <f>IF(N205="snížená",J205,0)</f>
        <v>0</v>
      </c>
      <c r="BG205" s="143">
        <f>IF(N205="zákl. přenesená",J205,0)</f>
        <v>0</v>
      </c>
      <c r="BH205" s="143">
        <f>IF(N205="sníž. přenesená",J205,0)</f>
        <v>0</v>
      </c>
      <c r="BI205" s="143">
        <f>IF(N205="nulová",J205,0)</f>
        <v>0</v>
      </c>
      <c r="BJ205" s="16" t="s">
        <v>89</v>
      </c>
      <c r="BK205" s="143">
        <f>ROUND(I205*H205,2)</f>
        <v>0</v>
      </c>
      <c r="BL205" s="16" t="s">
        <v>89</v>
      </c>
      <c r="BM205" s="142" t="s">
        <v>1508</v>
      </c>
    </row>
    <row r="206" spans="2:65" s="12" customFormat="1">
      <c r="B206" s="148"/>
      <c r="D206" s="149" t="s">
        <v>154</v>
      </c>
      <c r="E206" s="150" t="s">
        <v>79</v>
      </c>
      <c r="F206" s="151" t="s">
        <v>1455</v>
      </c>
      <c r="H206" s="150" t="s">
        <v>79</v>
      </c>
      <c r="I206" s="152"/>
      <c r="L206" s="148"/>
      <c r="M206" s="153"/>
      <c r="T206" s="154"/>
      <c r="AT206" s="150" t="s">
        <v>154</v>
      </c>
      <c r="AU206" s="150" t="s">
        <v>91</v>
      </c>
      <c r="AV206" s="12" t="s">
        <v>89</v>
      </c>
      <c r="AW206" s="12" t="s">
        <v>42</v>
      </c>
      <c r="AX206" s="12" t="s">
        <v>81</v>
      </c>
      <c r="AY206" s="150" t="s">
        <v>142</v>
      </c>
    </row>
    <row r="207" spans="2:65" s="12" customFormat="1">
      <c r="B207" s="148"/>
      <c r="D207" s="149" t="s">
        <v>154</v>
      </c>
      <c r="E207" s="150" t="s">
        <v>79</v>
      </c>
      <c r="F207" s="151" t="s">
        <v>1460</v>
      </c>
      <c r="H207" s="150" t="s">
        <v>79</v>
      </c>
      <c r="I207" s="152"/>
      <c r="L207" s="148"/>
      <c r="M207" s="153"/>
      <c r="T207" s="154"/>
      <c r="AT207" s="150" t="s">
        <v>154</v>
      </c>
      <c r="AU207" s="150" t="s">
        <v>91</v>
      </c>
      <c r="AV207" s="12" t="s">
        <v>89</v>
      </c>
      <c r="AW207" s="12" t="s">
        <v>42</v>
      </c>
      <c r="AX207" s="12" t="s">
        <v>81</v>
      </c>
      <c r="AY207" s="150" t="s">
        <v>142</v>
      </c>
    </row>
    <row r="208" spans="2:65" s="13" customFormat="1">
      <c r="B208" s="155"/>
      <c r="D208" s="149" t="s">
        <v>154</v>
      </c>
      <c r="E208" s="156" t="s">
        <v>79</v>
      </c>
      <c r="F208" s="157" t="s">
        <v>251</v>
      </c>
      <c r="H208" s="158">
        <v>6</v>
      </c>
      <c r="I208" s="159"/>
      <c r="L208" s="155"/>
      <c r="M208" s="160"/>
      <c r="T208" s="161"/>
      <c r="AT208" s="156" t="s">
        <v>154</v>
      </c>
      <c r="AU208" s="156" t="s">
        <v>91</v>
      </c>
      <c r="AV208" s="13" t="s">
        <v>91</v>
      </c>
      <c r="AW208" s="13" t="s">
        <v>42</v>
      </c>
      <c r="AX208" s="13" t="s">
        <v>89</v>
      </c>
      <c r="AY208" s="156" t="s">
        <v>142</v>
      </c>
    </row>
    <row r="209" spans="2:65" s="1" customFormat="1" ht="49.15" customHeight="1">
      <c r="B209" s="32"/>
      <c r="C209" s="131" t="s">
        <v>386</v>
      </c>
      <c r="D209" s="131" t="s">
        <v>145</v>
      </c>
      <c r="E209" s="132" t="s">
        <v>1509</v>
      </c>
      <c r="F209" s="133" t="s">
        <v>1510</v>
      </c>
      <c r="G209" s="134" t="s">
        <v>259</v>
      </c>
      <c r="H209" s="135">
        <v>58</v>
      </c>
      <c r="I209" s="136"/>
      <c r="J209" s="137">
        <f>ROUND(I209*H209,2)</f>
        <v>0</v>
      </c>
      <c r="K209" s="133" t="s">
        <v>149</v>
      </c>
      <c r="L209" s="32"/>
      <c r="M209" s="138" t="s">
        <v>79</v>
      </c>
      <c r="N209" s="139" t="s">
        <v>51</v>
      </c>
      <c r="P209" s="140">
        <f>O209*H209</f>
        <v>0</v>
      </c>
      <c r="Q209" s="140">
        <v>0</v>
      </c>
      <c r="R209" s="140">
        <f>Q209*H209</f>
        <v>0</v>
      </c>
      <c r="S209" s="140">
        <v>0</v>
      </c>
      <c r="T209" s="141">
        <f>S209*H209</f>
        <v>0</v>
      </c>
      <c r="AR209" s="142" t="s">
        <v>89</v>
      </c>
      <c r="AT209" s="142" t="s">
        <v>145</v>
      </c>
      <c r="AU209" s="142" t="s">
        <v>91</v>
      </c>
      <c r="AY209" s="16" t="s">
        <v>142</v>
      </c>
      <c r="BE209" s="143">
        <f>IF(N209="základní",J209,0)</f>
        <v>0</v>
      </c>
      <c r="BF209" s="143">
        <f>IF(N209="snížená",J209,0)</f>
        <v>0</v>
      </c>
      <c r="BG209" s="143">
        <f>IF(N209="zákl. přenesená",J209,0)</f>
        <v>0</v>
      </c>
      <c r="BH209" s="143">
        <f>IF(N209="sníž. přenesená",J209,0)</f>
        <v>0</v>
      </c>
      <c r="BI209" s="143">
        <f>IF(N209="nulová",J209,0)</f>
        <v>0</v>
      </c>
      <c r="BJ209" s="16" t="s">
        <v>89</v>
      </c>
      <c r="BK209" s="143">
        <f>ROUND(I209*H209,2)</f>
        <v>0</v>
      </c>
      <c r="BL209" s="16" t="s">
        <v>89</v>
      </c>
      <c r="BM209" s="142" t="s">
        <v>1511</v>
      </c>
    </row>
    <row r="210" spans="2:65" s="1" customFormat="1">
      <c r="B210" s="32"/>
      <c r="D210" s="144" t="s">
        <v>152</v>
      </c>
      <c r="F210" s="145" t="s">
        <v>1512</v>
      </c>
      <c r="I210" s="146"/>
      <c r="L210" s="32"/>
      <c r="M210" s="147"/>
      <c r="T210" s="53"/>
      <c r="AT210" s="16" t="s">
        <v>152</v>
      </c>
      <c r="AU210" s="16" t="s">
        <v>91</v>
      </c>
    </row>
    <row r="211" spans="2:65" s="12" customFormat="1">
      <c r="B211" s="148"/>
      <c r="D211" s="149" t="s">
        <v>154</v>
      </c>
      <c r="E211" s="150" t="s">
        <v>79</v>
      </c>
      <c r="F211" s="151" t="s">
        <v>1455</v>
      </c>
      <c r="H211" s="150" t="s">
        <v>79</v>
      </c>
      <c r="I211" s="152"/>
      <c r="L211" s="148"/>
      <c r="M211" s="153"/>
      <c r="T211" s="154"/>
      <c r="AT211" s="150" t="s">
        <v>154</v>
      </c>
      <c r="AU211" s="150" t="s">
        <v>91</v>
      </c>
      <c r="AV211" s="12" t="s">
        <v>89</v>
      </c>
      <c r="AW211" s="12" t="s">
        <v>42</v>
      </c>
      <c r="AX211" s="12" t="s">
        <v>81</v>
      </c>
      <c r="AY211" s="150" t="s">
        <v>142</v>
      </c>
    </row>
    <row r="212" spans="2:65" s="12" customFormat="1">
      <c r="B212" s="148"/>
      <c r="D212" s="149" t="s">
        <v>154</v>
      </c>
      <c r="E212" s="150" t="s">
        <v>79</v>
      </c>
      <c r="F212" s="151" t="s">
        <v>1513</v>
      </c>
      <c r="H212" s="150" t="s">
        <v>79</v>
      </c>
      <c r="I212" s="152"/>
      <c r="L212" s="148"/>
      <c r="M212" s="153"/>
      <c r="T212" s="154"/>
      <c r="AT212" s="150" t="s">
        <v>154</v>
      </c>
      <c r="AU212" s="150" t="s">
        <v>91</v>
      </c>
      <c r="AV212" s="12" t="s">
        <v>89</v>
      </c>
      <c r="AW212" s="12" t="s">
        <v>42</v>
      </c>
      <c r="AX212" s="12" t="s">
        <v>81</v>
      </c>
      <c r="AY212" s="150" t="s">
        <v>142</v>
      </c>
    </row>
    <row r="213" spans="2:65" s="13" customFormat="1">
      <c r="B213" s="155"/>
      <c r="D213" s="149" t="s">
        <v>154</v>
      </c>
      <c r="E213" s="156" t="s">
        <v>79</v>
      </c>
      <c r="F213" s="157" t="s">
        <v>613</v>
      </c>
      <c r="H213" s="158">
        <v>58</v>
      </c>
      <c r="I213" s="159"/>
      <c r="L213" s="155"/>
      <c r="M213" s="160"/>
      <c r="T213" s="161"/>
      <c r="AT213" s="156" t="s">
        <v>154</v>
      </c>
      <c r="AU213" s="156" t="s">
        <v>91</v>
      </c>
      <c r="AV213" s="13" t="s">
        <v>91</v>
      </c>
      <c r="AW213" s="13" t="s">
        <v>42</v>
      </c>
      <c r="AX213" s="13" t="s">
        <v>89</v>
      </c>
      <c r="AY213" s="156" t="s">
        <v>142</v>
      </c>
    </row>
    <row r="214" spans="2:65" s="1" customFormat="1" ht="16.5" customHeight="1">
      <c r="B214" s="32"/>
      <c r="C214" s="172" t="s">
        <v>390</v>
      </c>
      <c r="D214" s="172" t="s">
        <v>239</v>
      </c>
      <c r="E214" s="173" t="s">
        <v>1514</v>
      </c>
      <c r="F214" s="174" t="s">
        <v>1515</v>
      </c>
      <c r="G214" s="175" t="s">
        <v>259</v>
      </c>
      <c r="H214" s="176">
        <v>58</v>
      </c>
      <c r="I214" s="177"/>
      <c r="J214" s="178">
        <f>ROUND(I214*H214,2)</f>
        <v>0</v>
      </c>
      <c r="K214" s="174" t="s">
        <v>247</v>
      </c>
      <c r="L214" s="179"/>
      <c r="M214" s="180" t="s">
        <v>79</v>
      </c>
      <c r="N214" s="181" t="s">
        <v>51</v>
      </c>
      <c r="P214" s="140">
        <f>O214*H214</f>
        <v>0</v>
      </c>
      <c r="Q214" s="140">
        <v>0</v>
      </c>
      <c r="R214" s="140">
        <f>Q214*H214</f>
        <v>0</v>
      </c>
      <c r="S214" s="140">
        <v>0</v>
      </c>
      <c r="T214" s="141">
        <f>S214*H214</f>
        <v>0</v>
      </c>
      <c r="AR214" s="142" t="s">
        <v>91</v>
      </c>
      <c r="AT214" s="142" t="s">
        <v>239</v>
      </c>
      <c r="AU214" s="142" t="s">
        <v>91</v>
      </c>
      <c r="AY214" s="16" t="s">
        <v>142</v>
      </c>
      <c r="BE214" s="143">
        <f>IF(N214="základní",J214,0)</f>
        <v>0</v>
      </c>
      <c r="BF214" s="143">
        <f>IF(N214="snížená",J214,0)</f>
        <v>0</v>
      </c>
      <c r="BG214" s="143">
        <f>IF(N214="zákl. přenesená",J214,0)</f>
        <v>0</v>
      </c>
      <c r="BH214" s="143">
        <f>IF(N214="sníž. přenesená",J214,0)</f>
        <v>0</v>
      </c>
      <c r="BI214" s="143">
        <f>IF(N214="nulová",J214,0)</f>
        <v>0</v>
      </c>
      <c r="BJ214" s="16" t="s">
        <v>89</v>
      </c>
      <c r="BK214" s="143">
        <f>ROUND(I214*H214,2)</f>
        <v>0</v>
      </c>
      <c r="BL214" s="16" t="s">
        <v>89</v>
      </c>
      <c r="BM214" s="142" t="s">
        <v>1516</v>
      </c>
    </row>
    <row r="215" spans="2:65" s="12" customFormat="1">
      <c r="B215" s="148"/>
      <c r="D215" s="149" t="s">
        <v>154</v>
      </c>
      <c r="E215" s="150" t="s">
        <v>79</v>
      </c>
      <c r="F215" s="151" t="s">
        <v>1455</v>
      </c>
      <c r="H215" s="150" t="s">
        <v>79</v>
      </c>
      <c r="I215" s="152"/>
      <c r="L215" s="148"/>
      <c r="M215" s="153"/>
      <c r="T215" s="154"/>
      <c r="AT215" s="150" t="s">
        <v>154</v>
      </c>
      <c r="AU215" s="150" t="s">
        <v>91</v>
      </c>
      <c r="AV215" s="12" t="s">
        <v>89</v>
      </c>
      <c r="AW215" s="12" t="s">
        <v>42</v>
      </c>
      <c r="AX215" s="12" t="s">
        <v>81</v>
      </c>
      <c r="AY215" s="150" t="s">
        <v>142</v>
      </c>
    </row>
    <row r="216" spans="2:65" s="12" customFormat="1">
      <c r="B216" s="148"/>
      <c r="D216" s="149" t="s">
        <v>154</v>
      </c>
      <c r="E216" s="150" t="s">
        <v>79</v>
      </c>
      <c r="F216" s="151" t="s">
        <v>1517</v>
      </c>
      <c r="H216" s="150" t="s">
        <v>79</v>
      </c>
      <c r="I216" s="152"/>
      <c r="L216" s="148"/>
      <c r="M216" s="153"/>
      <c r="T216" s="154"/>
      <c r="AT216" s="150" t="s">
        <v>154</v>
      </c>
      <c r="AU216" s="150" t="s">
        <v>91</v>
      </c>
      <c r="AV216" s="12" t="s">
        <v>89</v>
      </c>
      <c r="AW216" s="12" t="s">
        <v>42</v>
      </c>
      <c r="AX216" s="12" t="s">
        <v>81</v>
      </c>
      <c r="AY216" s="150" t="s">
        <v>142</v>
      </c>
    </row>
    <row r="217" spans="2:65" s="13" customFormat="1">
      <c r="B217" s="155"/>
      <c r="D217" s="149" t="s">
        <v>154</v>
      </c>
      <c r="E217" s="156" t="s">
        <v>79</v>
      </c>
      <c r="F217" s="157" t="s">
        <v>613</v>
      </c>
      <c r="H217" s="158">
        <v>58</v>
      </c>
      <c r="I217" s="159"/>
      <c r="L217" s="155"/>
      <c r="M217" s="160"/>
      <c r="T217" s="161"/>
      <c r="AT217" s="156" t="s">
        <v>154</v>
      </c>
      <c r="AU217" s="156" t="s">
        <v>91</v>
      </c>
      <c r="AV217" s="13" t="s">
        <v>91</v>
      </c>
      <c r="AW217" s="13" t="s">
        <v>42</v>
      </c>
      <c r="AX217" s="13" t="s">
        <v>89</v>
      </c>
      <c r="AY217" s="156" t="s">
        <v>142</v>
      </c>
    </row>
    <row r="218" spans="2:65" s="1" customFormat="1" ht="44.25" customHeight="1">
      <c r="B218" s="32"/>
      <c r="C218" s="131" t="s">
        <v>397</v>
      </c>
      <c r="D218" s="131" t="s">
        <v>145</v>
      </c>
      <c r="E218" s="132" t="s">
        <v>1518</v>
      </c>
      <c r="F218" s="133" t="s">
        <v>1519</v>
      </c>
      <c r="G218" s="134" t="s">
        <v>148</v>
      </c>
      <c r="H218" s="135">
        <v>4</v>
      </c>
      <c r="I218" s="136"/>
      <c r="J218" s="137">
        <f>ROUND(I218*H218,2)</f>
        <v>0</v>
      </c>
      <c r="K218" s="133" t="s">
        <v>149</v>
      </c>
      <c r="L218" s="32"/>
      <c r="M218" s="138" t="s">
        <v>79</v>
      </c>
      <c r="N218" s="139" t="s">
        <v>51</v>
      </c>
      <c r="P218" s="140">
        <f>O218*H218</f>
        <v>0</v>
      </c>
      <c r="Q218" s="140">
        <v>0</v>
      </c>
      <c r="R218" s="140">
        <f>Q218*H218</f>
        <v>0</v>
      </c>
      <c r="S218" s="140">
        <v>0</v>
      </c>
      <c r="T218" s="141">
        <f>S218*H218</f>
        <v>0</v>
      </c>
      <c r="AR218" s="142" t="s">
        <v>89</v>
      </c>
      <c r="AT218" s="142" t="s">
        <v>145</v>
      </c>
      <c r="AU218" s="142" t="s">
        <v>91</v>
      </c>
      <c r="AY218" s="16" t="s">
        <v>142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89</v>
      </c>
      <c r="BK218" s="143">
        <f>ROUND(I218*H218,2)</f>
        <v>0</v>
      </c>
      <c r="BL218" s="16" t="s">
        <v>89</v>
      </c>
      <c r="BM218" s="142" t="s">
        <v>1520</v>
      </c>
    </row>
    <row r="219" spans="2:65" s="1" customFormat="1">
      <c r="B219" s="32"/>
      <c r="D219" s="144" t="s">
        <v>152</v>
      </c>
      <c r="F219" s="145" t="s">
        <v>1521</v>
      </c>
      <c r="I219" s="146"/>
      <c r="L219" s="32"/>
      <c r="M219" s="147"/>
      <c r="T219" s="53"/>
      <c r="AT219" s="16" t="s">
        <v>152</v>
      </c>
      <c r="AU219" s="16" t="s">
        <v>91</v>
      </c>
    </row>
    <row r="220" spans="2:65" s="12" customFormat="1">
      <c r="B220" s="148"/>
      <c r="D220" s="149" t="s">
        <v>154</v>
      </c>
      <c r="E220" s="150" t="s">
        <v>79</v>
      </c>
      <c r="F220" s="151" t="s">
        <v>1455</v>
      </c>
      <c r="H220" s="150" t="s">
        <v>79</v>
      </c>
      <c r="I220" s="152"/>
      <c r="L220" s="148"/>
      <c r="M220" s="153"/>
      <c r="T220" s="154"/>
      <c r="AT220" s="150" t="s">
        <v>154</v>
      </c>
      <c r="AU220" s="150" t="s">
        <v>91</v>
      </c>
      <c r="AV220" s="12" t="s">
        <v>89</v>
      </c>
      <c r="AW220" s="12" t="s">
        <v>42</v>
      </c>
      <c r="AX220" s="12" t="s">
        <v>81</v>
      </c>
      <c r="AY220" s="150" t="s">
        <v>142</v>
      </c>
    </row>
    <row r="221" spans="2:65" s="12" customFormat="1">
      <c r="B221" s="148"/>
      <c r="D221" s="149" t="s">
        <v>154</v>
      </c>
      <c r="E221" s="150" t="s">
        <v>79</v>
      </c>
      <c r="F221" s="151" t="s">
        <v>1456</v>
      </c>
      <c r="H221" s="150" t="s">
        <v>79</v>
      </c>
      <c r="I221" s="152"/>
      <c r="L221" s="148"/>
      <c r="M221" s="153"/>
      <c r="T221" s="154"/>
      <c r="AT221" s="150" t="s">
        <v>154</v>
      </c>
      <c r="AU221" s="150" t="s">
        <v>91</v>
      </c>
      <c r="AV221" s="12" t="s">
        <v>89</v>
      </c>
      <c r="AW221" s="12" t="s">
        <v>42</v>
      </c>
      <c r="AX221" s="12" t="s">
        <v>81</v>
      </c>
      <c r="AY221" s="150" t="s">
        <v>142</v>
      </c>
    </row>
    <row r="222" spans="2:65" s="13" customFormat="1">
      <c r="B222" s="155"/>
      <c r="D222" s="149" t="s">
        <v>154</v>
      </c>
      <c r="E222" s="156" t="s">
        <v>79</v>
      </c>
      <c r="F222" s="157" t="s">
        <v>188</v>
      </c>
      <c r="H222" s="158">
        <v>4</v>
      </c>
      <c r="I222" s="159"/>
      <c r="L222" s="155"/>
      <c r="M222" s="160"/>
      <c r="T222" s="161"/>
      <c r="AT222" s="156" t="s">
        <v>154</v>
      </c>
      <c r="AU222" s="156" t="s">
        <v>91</v>
      </c>
      <c r="AV222" s="13" t="s">
        <v>91</v>
      </c>
      <c r="AW222" s="13" t="s">
        <v>42</v>
      </c>
      <c r="AX222" s="13" t="s">
        <v>89</v>
      </c>
      <c r="AY222" s="156" t="s">
        <v>142</v>
      </c>
    </row>
    <row r="223" spans="2:65" s="1" customFormat="1" ht="16.5" customHeight="1">
      <c r="B223" s="32"/>
      <c r="C223" s="172" t="s">
        <v>403</v>
      </c>
      <c r="D223" s="172" t="s">
        <v>239</v>
      </c>
      <c r="E223" s="173" t="s">
        <v>1522</v>
      </c>
      <c r="F223" s="174" t="s">
        <v>1523</v>
      </c>
      <c r="G223" s="175" t="s">
        <v>148</v>
      </c>
      <c r="H223" s="176">
        <v>4</v>
      </c>
      <c r="I223" s="177"/>
      <c r="J223" s="178">
        <f>ROUND(I223*H223,2)</f>
        <v>0</v>
      </c>
      <c r="K223" s="174" t="s">
        <v>247</v>
      </c>
      <c r="L223" s="179"/>
      <c r="M223" s="180" t="s">
        <v>79</v>
      </c>
      <c r="N223" s="181" t="s">
        <v>51</v>
      </c>
      <c r="P223" s="140">
        <f>O223*H223</f>
        <v>0</v>
      </c>
      <c r="Q223" s="140">
        <v>0</v>
      </c>
      <c r="R223" s="140">
        <f>Q223*H223</f>
        <v>0</v>
      </c>
      <c r="S223" s="140">
        <v>0</v>
      </c>
      <c r="T223" s="141">
        <f>S223*H223</f>
        <v>0</v>
      </c>
      <c r="AR223" s="142" t="s">
        <v>91</v>
      </c>
      <c r="AT223" s="142" t="s">
        <v>239</v>
      </c>
      <c r="AU223" s="142" t="s">
        <v>91</v>
      </c>
      <c r="AY223" s="16" t="s">
        <v>142</v>
      </c>
      <c r="BE223" s="143">
        <f>IF(N223="základní",J223,0)</f>
        <v>0</v>
      </c>
      <c r="BF223" s="143">
        <f>IF(N223="snížená",J223,0)</f>
        <v>0</v>
      </c>
      <c r="BG223" s="143">
        <f>IF(N223="zákl. přenesená",J223,0)</f>
        <v>0</v>
      </c>
      <c r="BH223" s="143">
        <f>IF(N223="sníž. přenesená",J223,0)</f>
        <v>0</v>
      </c>
      <c r="BI223" s="143">
        <f>IF(N223="nulová",J223,0)</f>
        <v>0</v>
      </c>
      <c r="BJ223" s="16" t="s">
        <v>89</v>
      </c>
      <c r="BK223" s="143">
        <f>ROUND(I223*H223,2)</f>
        <v>0</v>
      </c>
      <c r="BL223" s="16" t="s">
        <v>89</v>
      </c>
      <c r="BM223" s="142" t="s">
        <v>1524</v>
      </c>
    </row>
    <row r="224" spans="2:65" s="12" customFormat="1">
      <c r="B224" s="148"/>
      <c r="D224" s="149" t="s">
        <v>154</v>
      </c>
      <c r="E224" s="150" t="s">
        <v>79</v>
      </c>
      <c r="F224" s="151" t="s">
        <v>1455</v>
      </c>
      <c r="H224" s="150" t="s">
        <v>79</v>
      </c>
      <c r="I224" s="152"/>
      <c r="L224" s="148"/>
      <c r="M224" s="153"/>
      <c r="T224" s="154"/>
      <c r="AT224" s="150" t="s">
        <v>154</v>
      </c>
      <c r="AU224" s="150" t="s">
        <v>91</v>
      </c>
      <c r="AV224" s="12" t="s">
        <v>89</v>
      </c>
      <c r="AW224" s="12" t="s">
        <v>42</v>
      </c>
      <c r="AX224" s="12" t="s">
        <v>81</v>
      </c>
      <c r="AY224" s="150" t="s">
        <v>142</v>
      </c>
    </row>
    <row r="225" spans="2:65" s="12" customFormat="1">
      <c r="B225" s="148"/>
      <c r="D225" s="149" t="s">
        <v>154</v>
      </c>
      <c r="E225" s="150" t="s">
        <v>79</v>
      </c>
      <c r="F225" s="151" t="s">
        <v>1460</v>
      </c>
      <c r="H225" s="150" t="s">
        <v>79</v>
      </c>
      <c r="I225" s="152"/>
      <c r="L225" s="148"/>
      <c r="M225" s="153"/>
      <c r="T225" s="154"/>
      <c r="AT225" s="150" t="s">
        <v>154</v>
      </c>
      <c r="AU225" s="150" t="s">
        <v>91</v>
      </c>
      <c r="AV225" s="12" t="s">
        <v>89</v>
      </c>
      <c r="AW225" s="12" t="s">
        <v>42</v>
      </c>
      <c r="AX225" s="12" t="s">
        <v>81</v>
      </c>
      <c r="AY225" s="150" t="s">
        <v>142</v>
      </c>
    </row>
    <row r="226" spans="2:65" s="13" customFormat="1">
      <c r="B226" s="155"/>
      <c r="D226" s="149" t="s">
        <v>154</v>
      </c>
      <c r="E226" s="156" t="s">
        <v>79</v>
      </c>
      <c r="F226" s="157" t="s">
        <v>188</v>
      </c>
      <c r="H226" s="158">
        <v>4</v>
      </c>
      <c r="I226" s="159"/>
      <c r="L226" s="155"/>
      <c r="M226" s="160"/>
      <c r="T226" s="161"/>
      <c r="AT226" s="156" t="s">
        <v>154</v>
      </c>
      <c r="AU226" s="156" t="s">
        <v>91</v>
      </c>
      <c r="AV226" s="13" t="s">
        <v>91</v>
      </c>
      <c r="AW226" s="13" t="s">
        <v>42</v>
      </c>
      <c r="AX226" s="13" t="s">
        <v>89</v>
      </c>
      <c r="AY226" s="156" t="s">
        <v>142</v>
      </c>
    </row>
    <row r="227" spans="2:65" s="1" customFormat="1" ht="49.15" customHeight="1">
      <c r="B227" s="32"/>
      <c r="C227" s="131" t="s">
        <v>410</v>
      </c>
      <c r="D227" s="131" t="s">
        <v>145</v>
      </c>
      <c r="E227" s="132" t="s">
        <v>1525</v>
      </c>
      <c r="F227" s="133" t="s">
        <v>1526</v>
      </c>
      <c r="G227" s="134" t="s">
        <v>148</v>
      </c>
      <c r="H227" s="135">
        <v>4</v>
      </c>
      <c r="I227" s="136"/>
      <c r="J227" s="137">
        <f>ROUND(I227*H227,2)</f>
        <v>0</v>
      </c>
      <c r="K227" s="133" t="s">
        <v>149</v>
      </c>
      <c r="L227" s="32"/>
      <c r="M227" s="138" t="s">
        <v>79</v>
      </c>
      <c r="N227" s="139" t="s">
        <v>51</v>
      </c>
      <c r="P227" s="140">
        <f>O227*H227</f>
        <v>0</v>
      </c>
      <c r="Q227" s="140">
        <v>0</v>
      </c>
      <c r="R227" s="140">
        <f>Q227*H227</f>
        <v>0</v>
      </c>
      <c r="S227" s="140">
        <v>0</v>
      </c>
      <c r="T227" s="141">
        <f>S227*H227</f>
        <v>0</v>
      </c>
      <c r="AR227" s="142" t="s">
        <v>89</v>
      </c>
      <c r="AT227" s="142" t="s">
        <v>145</v>
      </c>
      <c r="AU227" s="142" t="s">
        <v>91</v>
      </c>
      <c r="AY227" s="16" t="s">
        <v>142</v>
      </c>
      <c r="BE227" s="143">
        <f>IF(N227="základní",J227,0)</f>
        <v>0</v>
      </c>
      <c r="BF227" s="143">
        <f>IF(N227="snížená",J227,0)</f>
        <v>0</v>
      </c>
      <c r="BG227" s="143">
        <f>IF(N227="zákl. přenesená",J227,0)</f>
        <v>0</v>
      </c>
      <c r="BH227" s="143">
        <f>IF(N227="sníž. přenesená",J227,0)</f>
        <v>0</v>
      </c>
      <c r="BI227" s="143">
        <f>IF(N227="nulová",J227,0)</f>
        <v>0</v>
      </c>
      <c r="BJ227" s="16" t="s">
        <v>89</v>
      </c>
      <c r="BK227" s="143">
        <f>ROUND(I227*H227,2)</f>
        <v>0</v>
      </c>
      <c r="BL227" s="16" t="s">
        <v>89</v>
      </c>
      <c r="BM227" s="142" t="s">
        <v>1527</v>
      </c>
    </row>
    <row r="228" spans="2:65" s="1" customFormat="1">
      <c r="B228" s="32"/>
      <c r="D228" s="144" t="s">
        <v>152</v>
      </c>
      <c r="F228" s="145" t="s">
        <v>1528</v>
      </c>
      <c r="I228" s="146"/>
      <c r="L228" s="32"/>
      <c r="M228" s="147"/>
      <c r="T228" s="53"/>
      <c r="AT228" s="16" t="s">
        <v>152</v>
      </c>
      <c r="AU228" s="16" t="s">
        <v>91</v>
      </c>
    </row>
    <row r="229" spans="2:65" s="12" customFormat="1">
      <c r="B229" s="148"/>
      <c r="D229" s="149" t="s">
        <v>154</v>
      </c>
      <c r="E229" s="150" t="s">
        <v>79</v>
      </c>
      <c r="F229" s="151" t="s">
        <v>1455</v>
      </c>
      <c r="H229" s="150" t="s">
        <v>79</v>
      </c>
      <c r="I229" s="152"/>
      <c r="L229" s="148"/>
      <c r="M229" s="153"/>
      <c r="T229" s="154"/>
      <c r="AT229" s="150" t="s">
        <v>154</v>
      </c>
      <c r="AU229" s="150" t="s">
        <v>91</v>
      </c>
      <c r="AV229" s="12" t="s">
        <v>89</v>
      </c>
      <c r="AW229" s="12" t="s">
        <v>42</v>
      </c>
      <c r="AX229" s="12" t="s">
        <v>81</v>
      </c>
      <c r="AY229" s="150" t="s">
        <v>142</v>
      </c>
    </row>
    <row r="230" spans="2:65" s="12" customFormat="1">
      <c r="B230" s="148"/>
      <c r="D230" s="149" t="s">
        <v>154</v>
      </c>
      <c r="E230" s="150" t="s">
        <v>79</v>
      </c>
      <c r="F230" s="151" t="s">
        <v>1456</v>
      </c>
      <c r="H230" s="150" t="s">
        <v>79</v>
      </c>
      <c r="I230" s="152"/>
      <c r="L230" s="148"/>
      <c r="M230" s="153"/>
      <c r="T230" s="154"/>
      <c r="AT230" s="150" t="s">
        <v>154</v>
      </c>
      <c r="AU230" s="150" t="s">
        <v>91</v>
      </c>
      <c r="AV230" s="12" t="s">
        <v>89</v>
      </c>
      <c r="AW230" s="12" t="s">
        <v>42</v>
      </c>
      <c r="AX230" s="12" t="s">
        <v>81</v>
      </c>
      <c r="AY230" s="150" t="s">
        <v>142</v>
      </c>
    </row>
    <row r="231" spans="2:65" s="13" customFormat="1">
      <c r="B231" s="155"/>
      <c r="D231" s="149" t="s">
        <v>154</v>
      </c>
      <c r="E231" s="156" t="s">
        <v>79</v>
      </c>
      <c r="F231" s="157" t="s">
        <v>188</v>
      </c>
      <c r="H231" s="158">
        <v>4</v>
      </c>
      <c r="I231" s="159"/>
      <c r="L231" s="155"/>
      <c r="M231" s="160"/>
      <c r="T231" s="161"/>
      <c r="AT231" s="156" t="s">
        <v>154</v>
      </c>
      <c r="AU231" s="156" t="s">
        <v>91</v>
      </c>
      <c r="AV231" s="13" t="s">
        <v>91</v>
      </c>
      <c r="AW231" s="13" t="s">
        <v>42</v>
      </c>
      <c r="AX231" s="13" t="s">
        <v>89</v>
      </c>
      <c r="AY231" s="156" t="s">
        <v>142</v>
      </c>
    </row>
    <row r="232" spans="2:65" s="1" customFormat="1" ht="16.5" customHeight="1">
      <c r="B232" s="32"/>
      <c r="C232" s="172" t="s">
        <v>414</v>
      </c>
      <c r="D232" s="172" t="s">
        <v>239</v>
      </c>
      <c r="E232" s="173" t="s">
        <v>1529</v>
      </c>
      <c r="F232" s="174" t="s">
        <v>1530</v>
      </c>
      <c r="G232" s="175" t="s">
        <v>148</v>
      </c>
      <c r="H232" s="176">
        <v>4</v>
      </c>
      <c r="I232" s="177"/>
      <c r="J232" s="178">
        <f>ROUND(I232*H232,2)</f>
        <v>0</v>
      </c>
      <c r="K232" s="174" t="s">
        <v>247</v>
      </c>
      <c r="L232" s="179"/>
      <c r="M232" s="180" t="s">
        <v>79</v>
      </c>
      <c r="N232" s="181" t="s">
        <v>51</v>
      </c>
      <c r="P232" s="140">
        <f>O232*H232</f>
        <v>0</v>
      </c>
      <c r="Q232" s="140">
        <v>0</v>
      </c>
      <c r="R232" s="140">
        <f>Q232*H232</f>
        <v>0</v>
      </c>
      <c r="S232" s="140">
        <v>0</v>
      </c>
      <c r="T232" s="141">
        <f>S232*H232</f>
        <v>0</v>
      </c>
      <c r="AR232" s="142" t="s">
        <v>91</v>
      </c>
      <c r="AT232" s="142" t="s">
        <v>239</v>
      </c>
      <c r="AU232" s="142" t="s">
        <v>91</v>
      </c>
      <c r="AY232" s="16" t="s">
        <v>142</v>
      </c>
      <c r="BE232" s="143">
        <f>IF(N232="základní",J232,0)</f>
        <v>0</v>
      </c>
      <c r="BF232" s="143">
        <f>IF(N232="snížená",J232,0)</f>
        <v>0</v>
      </c>
      <c r="BG232" s="143">
        <f>IF(N232="zákl. přenesená",J232,0)</f>
        <v>0</v>
      </c>
      <c r="BH232" s="143">
        <f>IF(N232="sníž. přenesená",J232,0)</f>
        <v>0</v>
      </c>
      <c r="BI232" s="143">
        <f>IF(N232="nulová",J232,0)</f>
        <v>0</v>
      </c>
      <c r="BJ232" s="16" t="s">
        <v>89</v>
      </c>
      <c r="BK232" s="143">
        <f>ROUND(I232*H232,2)</f>
        <v>0</v>
      </c>
      <c r="BL232" s="16" t="s">
        <v>89</v>
      </c>
      <c r="BM232" s="142" t="s">
        <v>1531</v>
      </c>
    </row>
    <row r="233" spans="2:65" s="12" customFormat="1">
      <c r="B233" s="148"/>
      <c r="D233" s="149" t="s">
        <v>154</v>
      </c>
      <c r="E233" s="150" t="s">
        <v>79</v>
      </c>
      <c r="F233" s="151" t="s">
        <v>1455</v>
      </c>
      <c r="H233" s="150" t="s">
        <v>79</v>
      </c>
      <c r="I233" s="152"/>
      <c r="L233" s="148"/>
      <c r="M233" s="153"/>
      <c r="T233" s="154"/>
      <c r="AT233" s="150" t="s">
        <v>154</v>
      </c>
      <c r="AU233" s="150" t="s">
        <v>91</v>
      </c>
      <c r="AV233" s="12" t="s">
        <v>89</v>
      </c>
      <c r="AW233" s="12" t="s">
        <v>42</v>
      </c>
      <c r="AX233" s="12" t="s">
        <v>81</v>
      </c>
      <c r="AY233" s="150" t="s">
        <v>142</v>
      </c>
    </row>
    <row r="234" spans="2:65" s="12" customFormat="1">
      <c r="B234" s="148"/>
      <c r="D234" s="149" t="s">
        <v>154</v>
      </c>
      <c r="E234" s="150" t="s">
        <v>79</v>
      </c>
      <c r="F234" s="151" t="s">
        <v>1460</v>
      </c>
      <c r="H234" s="150" t="s">
        <v>79</v>
      </c>
      <c r="I234" s="152"/>
      <c r="L234" s="148"/>
      <c r="M234" s="153"/>
      <c r="T234" s="154"/>
      <c r="AT234" s="150" t="s">
        <v>154</v>
      </c>
      <c r="AU234" s="150" t="s">
        <v>91</v>
      </c>
      <c r="AV234" s="12" t="s">
        <v>89</v>
      </c>
      <c r="AW234" s="12" t="s">
        <v>42</v>
      </c>
      <c r="AX234" s="12" t="s">
        <v>81</v>
      </c>
      <c r="AY234" s="150" t="s">
        <v>142</v>
      </c>
    </row>
    <row r="235" spans="2:65" s="13" customFormat="1">
      <c r="B235" s="155"/>
      <c r="D235" s="149" t="s">
        <v>154</v>
      </c>
      <c r="E235" s="156" t="s">
        <v>79</v>
      </c>
      <c r="F235" s="157" t="s">
        <v>188</v>
      </c>
      <c r="H235" s="158">
        <v>4</v>
      </c>
      <c r="I235" s="159"/>
      <c r="L235" s="155"/>
      <c r="M235" s="160"/>
      <c r="T235" s="161"/>
      <c r="AT235" s="156" t="s">
        <v>154</v>
      </c>
      <c r="AU235" s="156" t="s">
        <v>91</v>
      </c>
      <c r="AV235" s="13" t="s">
        <v>91</v>
      </c>
      <c r="AW235" s="13" t="s">
        <v>42</v>
      </c>
      <c r="AX235" s="13" t="s">
        <v>89</v>
      </c>
      <c r="AY235" s="156" t="s">
        <v>142</v>
      </c>
    </row>
    <row r="236" spans="2:65" s="1" customFormat="1" ht="55.5" customHeight="1">
      <c r="B236" s="32"/>
      <c r="C236" s="131" t="s">
        <v>421</v>
      </c>
      <c r="D236" s="131" t="s">
        <v>145</v>
      </c>
      <c r="E236" s="132" t="s">
        <v>1532</v>
      </c>
      <c r="F236" s="133" t="s">
        <v>1533</v>
      </c>
      <c r="G236" s="134" t="s">
        <v>148</v>
      </c>
      <c r="H236" s="135">
        <v>2</v>
      </c>
      <c r="I236" s="136"/>
      <c r="J236" s="137">
        <f>ROUND(I236*H236,2)</f>
        <v>0</v>
      </c>
      <c r="K236" s="133" t="s">
        <v>149</v>
      </c>
      <c r="L236" s="32"/>
      <c r="M236" s="138" t="s">
        <v>79</v>
      </c>
      <c r="N236" s="139" t="s">
        <v>51</v>
      </c>
      <c r="P236" s="140">
        <f>O236*H236</f>
        <v>0</v>
      </c>
      <c r="Q236" s="140">
        <v>0</v>
      </c>
      <c r="R236" s="140">
        <f>Q236*H236</f>
        <v>0</v>
      </c>
      <c r="S236" s="140">
        <v>0</v>
      </c>
      <c r="T236" s="141">
        <f>S236*H236</f>
        <v>0</v>
      </c>
      <c r="AR236" s="142" t="s">
        <v>89</v>
      </c>
      <c r="AT236" s="142" t="s">
        <v>145</v>
      </c>
      <c r="AU236" s="142" t="s">
        <v>91</v>
      </c>
      <c r="AY236" s="16" t="s">
        <v>142</v>
      </c>
      <c r="BE236" s="143">
        <f>IF(N236="základní",J236,0)</f>
        <v>0</v>
      </c>
      <c r="BF236" s="143">
        <f>IF(N236="snížená",J236,0)</f>
        <v>0</v>
      </c>
      <c r="BG236" s="143">
        <f>IF(N236="zákl. přenesená",J236,0)</f>
        <v>0</v>
      </c>
      <c r="BH236" s="143">
        <f>IF(N236="sníž. přenesená",J236,0)</f>
        <v>0</v>
      </c>
      <c r="BI236" s="143">
        <f>IF(N236="nulová",J236,0)</f>
        <v>0</v>
      </c>
      <c r="BJ236" s="16" t="s">
        <v>89</v>
      </c>
      <c r="BK236" s="143">
        <f>ROUND(I236*H236,2)</f>
        <v>0</v>
      </c>
      <c r="BL236" s="16" t="s">
        <v>89</v>
      </c>
      <c r="BM236" s="142" t="s">
        <v>1534</v>
      </c>
    </row>
    <row r="237" spans="2:65" s="1" customFormat="1">
      <c r="B237" s="32"/>
      <c r="D237" s="144" t="s">
        <v>152</v>
      </c>
      <c r="F237" s="145" t="s">
        <v>1535</v>
      </c>
      <c r="I237" s="146"/>
      <c r="L237" s="32"/>
      <c r="M237" s="147"/>
      <c r="T237" s="53"/>
      <c r="AT237" s="16" t="s">
        <v>152</v>
      </c>
      <c r="AU237" s="16" t="s">
        <v>91</v>
      </c>
    </row>
    <row r="238" spans="2:65" s="12" customFormat="1">
      <c r="B238" s="148"/>
      <c r="D238" s="149" t="s">
        <v>154</v>
      </c>
      <c r="E238" s="150" t="s">
        <v>79</v>
      </c>
      <c r="F238" s="151" t="s">
        <v>1455</v>
      </c>
      <c r="H238" s="150" t="s">
        <v>79</v>
      </c>
      <c r="I238" s="152"/>
      <c r="L238" s="148"/>
      <c r="M238" s="153"/>
      <c r="T238" s="154"/>
      <c r="AT238" s="150" t="s">
        <v>154</v>
      </c>
      <c r="AU238" s="150" t="s">
        <v>91</v>
      </c>
      <c r="AV238" s="12" t="s">
        <v>89</v>
      </c>
      <c r="AW238" s="12" t="s">
        <v>42</v>
      </c>
      <c r="AX238" s="12" t="s">
        <v>81</v>
      </c>
      <c r="AY238" s="150" t="s">
        <v>142</v>
      </c>
    </row>
    <row r="239" spans="2:65" s="12" customFormat="1">
      <c r="B239" s="148"/>
      <c r="D239" s="149" t="s">
        <v>154</v>
      </c>
      <c r="E239" s="150" t="s">
        <v>79</v>
      </c>
      <c r="F239" s="151" t="s">
        <v>1536</v>
      </c>
      <c r="H239" s="150" t="s">
        <v>79</v>
      </c>
      <c r="I239" s="152"/>
      <c r="L239" s="148"/>
      <c r="M239" s="153"/>
      <c r="T239" s="154"/>
      <c r="AT239" s="150" t="s">
        <v>154</v>
      </c>
      <c r="AU239" s="150" t="s">
        <v>91</v>
      </c>
      <c r="AV239" s="12" t="s">
        <v>89</v>
      </c>
      <c r="AW239" s="12" t="s">
        <v>42</v>
      </c>
      <c r="AX239" s="12" t="s">
        <v>81</v>
      </c>
      <c r="AY239" s="150" t="s">
        <v>142</v>
      </c>
    </row>
    <row r="240" spans="2:65" s="13" customFormat="1">
      <c r="B240" s="155"/>
      <c r="D240" s="149" t="s">
        <v>154</v>
      </c>
      <c r="E240" s="156" t="s">
        <v>79</v>
      </c>
      <c r="F240" s="157" t="s">
        <v>91</v>
      </c>
      <c r="H240" s="158">
        <v>2</v>
      </c>
      <c r="I240" s="159"/>
      <c r="L240" s="155"/>
      <c r="M240" s="160"/>
      <c r="T240" s="161"/>
      <c r="AT240" s="156" t="s">
        <v>154</v>
      </c>
      <c r="AU240" s="156" t="s">
        <v>91</v>
      </c>
      <c r="AV240" s="13" t="s">
        <v>91</v>
      </c>
      <c r="AW240" s="13" t="s">
        <v>42</v>
      </c>
      <c r="AX240" s="13" t="s">
        <v>89</v>
      </c>
      <c r="AY240" s="156" t="s">
        <v>142</v>
      </c>
    </row>
    <row r="241" spans="2:65" s="1" customFormat="1" ht="21.75" customHeight="1">
      <c r="B241" s="32"/>
      <c r="C241" s="172" t="s">
        <v>427</v>
      </c>
      <c r="D241" s="172" t="s">
        <v>239</v>
      </c>
      <c r="E241" s="173" t="s">
        <v>1537</v>
      </c>
      <c r="F241" s="174" t="s">
        <v>1538</v>
      </c>
      <c r="G241" s="175" t="s">
        <v>148</v>
      </c>
      <c r="H241" s="176">
        <v>2</v>
      </c>
      <c r="I241" s="177"/>
      <c r="J241" s="178">
        <f>ROUND(I241*H241,2)</f>
        <v>0</v>
      </c>
      <c r="K241" s="174" t="s">
        <v>79</v>
      </c>
      <c r="L241" s="179"/>
      <c r="M241" s="180" t="s">
        <v>79</v>
      </c>
      <c r="N241" s="181" t="s">
        <v>51</v>
      </c>
      <c r="P241" s="140">
        <f>O241*H241</f>
        <v>0</v>
      </c>
      <c r="Q241" s="140">
        <v>0</v>
      </c>
      <c r="R241" s="140">
        <f>Q241*H241</f>
        <v>0</v>
      </c>
      <c r="S241" s="140">
        <v>0</v>
      </c>
      <c r="T241" s="141">
        <f>S241*H241</f>
        <v>0</v>
      </c>
      <c r="AR241" s="142" t="s">
        <v>91</v>
      </c>
      <c r="AT241" s="142" t="s">
        <v>239</v>
      </c>
      <c r="AU241" s="142" t="s">
        <v>91</v>
      </c>
      <c r="AY241" s="16" t="s">
        <v>142</v>
      </c>
      <c r="BE241" s="143">
        <f>IF(N241="základní",J241,0)</f>
        <v>0</v>
      </c>
      <c r="BF241" s="143">
        <f>IF(N241="snížená",J241,0)</f>
        <v>0</v>
      </c>
      <c r="BG241" s="143">
        <f>IF(N241="zákl. přenesená",J241,0)</f>
        <v>0</v>
      </c>
      <c r="BH241" s="143">
        <f>IF(N241="sníž. přenesená",J241,0)</f>
        <v>0</v>
      </c>
      <c r="BI241" s="143">
        <f>IF(N241="nulová",J241,0)</f>
        <v>0</v>
      </c>
      <c r="BJ241" s="16" t="s">
        <v>89</v>
      </c>
      <c r="BK241" s="143">
        <f>ROUND(I241*H241,2)</f>
        <v>0</v>
      </c>
      <c r="BL241" s="16" t="s">
        <v>89</v>
      </c>
      <c r="BM241" s="142" t="s">
        <v>1539</v>
      </c>
    </row>
    <row r="242" spans="2:65" s="12" customFormat="1">
      <c r="B242" s="148"/>
      <c r="D242" s="149" t="s">
        <v>154</v>
      </c>
      <c r="E242" s="150" t="s">
        <v>79</v>
      </c>
      <c r="F242" s="151" t="s">
        <v>1455</v>
      </c>
      <c r="H242" s="150" t="s">
        <v>79</v>
      </c>
      <c r="I242" s="152"/>
      <c r="L242" s="148"/>
      <c r="M242" s="153"/>
      <c r="T242" s="154"/>
      <c r="AT242" s="150" t="s">
        <v>154</v>
      </c>
      <c r="AU242" s="150" t="s">
        <v>91</v>
      </c>
      <c r="AV242" s="12" t="s">
        <v>89</v>
      </c>
      <c r="AW242" s="12" t="s">
        <v>42</v>
      </c>
      <c r="AX242" s="12" t="s">
        <v>81</v>
      </c>
      <c r="AY242" s="150" t="s">
        <v>142</v>
      </c>
    </row>
    <row r="243" spans="2:65" s="12" customFormat="1">
      <c r="B243" s="148"/>
      <c r="D243" s="149" t="s">
        <v>154</v>
      </c>
      <c r="E243" s="150" t="s">
        <v>79</v>
      </c>
      <c r="F243" s="151" t="s">
        <v>1540</v>
      </c>
      <c r="H243" s="150" t="s">
        <v>79</v>
      </c>
      <c r="I243" s="152"/>
      <c r="L243" s="148"/>
      <c r="M243" s="153"/>
      <c r="T243" s="154"/>
      <c r="AT243" s="150" t="s">
        <v>154</v>
      </c>
      <c r="AU243" s="150" t="s">
        <v>91</v>
      </c>
      <c r="AV243" s="12" t="s">
        <v>89</v>
      </c>
      <c r="AW243" s="12" t="s">
        <v>42</v>
      </c>
      <c r="AX243" s="12" t="s">
        <v>81</v>
      </c>
      <c r="AY243" s="150" t="s">
        <v>142</v>
      </c>
    </row>
    <row r="244" spans="2:65" s="13" customFormat="1">
      <c r="B244" s="155"/>
      <c r="D244" s="149" t="s">
        <v>154</v>
      </c>
      <c r="E244" s="156" t="s">
        <v>79</v>
      </c>
      <c r="F244" s="157" t="s">
        <v>91</v>
      </c>
      <c r="H244" s="158">
        <v>2</v>
      </c>
      <c r="I244" s="159"/>
      <c r="L244" s="155"/>
      <c r="M244" s="160"/>
      <c r="T244" s="161"/>
      <c r="AT244" s="156" t="s">
        <v>154</v>
      </c>
      <c r="AU244" s="156" t="s">
        <v>91</v>
      </c>
      <c r="AV244" s="13" t="s">
        <v>91</v>
      </c>
      <c r="AW244" s="13" t="s">
        <v>42</v>
      </c>
      <c r="AX244" s="13" t="s">
        <v>89</v>
      </c>
      <c r="AY244" s="156" t="s">
        <v>142</v>
      </c>
    </row>
    <row r="245" spans="2:65" s="1" customFormat="1" ht="49.15" customHeight="1">
      <c r="B245" s="32"/>
      <c r="C245" s="131" t="s">
        <v>436</v>
      </c>
      <c r="D245" s="131" t="s">
        <v>145</v>
      </c>
      <c r="E245" s="132" t="s">
        <v>1541</v>
      </c>
      <c r="F245" s="133" t="s">
        <v>1542</v>
      </c>
      <c r="G245" s="134" t="s">
        <v>259</v>
      </c>
      <c r="H245" s="135">
        <v>4</v>
      </c>
      <c r="I245" s="136"/>
      <c r="J245" s="137">
        <f>ROUND(I245*H245,2)</f>
        <v>0</v>
      </c>
      <c r="K245" s="133" t="s">
        <v>149</v>
      </c>
      <c r="L245" s="32"/>
      <c r="M245" s="138" t="s">
        <v>79</v>
      </c>
      <c r="N245" s="139" t="s">
        <v>51</v>
      </c>
      <c r="P245" s="140">
        <f>O245*H245</f>
        <v>0</v>
      </c>
      <c r="Q245" s="140">
        <v>0</v>
      </c>
      <c r="R245" s="140">
        <f>Q245*H245</f>
        <v>0</v>
      </c>
      <c r="S245" s="140">
        <v>0</v>
      </c>
      <c r="T245" s="141">
        <f>S245*H245</f>
        <v>0</v>
      </c>
      <c r="AR245" s="142" t="s">
        <v>89</v>
      </c>
      <c r="AT245" s="142" t="s">
        <v>145</v>
      </c>
      <c r="AU245" s="142" t="s">
        <v>91</v>
      </c>
      <c r="AY245" s="16" t="s">
        <v>142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6" t="s">
        <v>89</v>
      </c>
      <c r="BK245" s="143">
        <f>ROUND(I245*H245,2)</f>
        <v>0</v>
      </c>
      <c r="BL245" s="16" t="s">
        <v>89</v>
      </c>
      <c r="BM245" s="142" t="s">
        <v>1543</v>
      </c>
    </row>
    <row r="246" spans="2:65" s="1" customFormat="1">
      <c r="B246" s="32"/>
      <c r="D246" s="144" t="s">
        <v>152</v>
      </c>
      <c r="F246" s="145" t="s">
        <v>1544</v>
      </c>
      <c r="I246" s="146"/>
      <c r="L246" s="32"/>
      <c r="M246" s="147"/>
      <c r="T246" s="53"/>
      <c r="AT246" s="16" t="s">
        <v>152</v>
      </c>
      <c r="AU246" s="16" t="s">
        <v>91</v>
      </c>
    </row>
    <row r="247" spans="2:65" s="12" customFormat="1">
      <c r="B247" s="148"/>
      <c r="D247" s="149" t="s">
        <v>154</v>
      </c>
      <c r="E247" s="150" t="s">
        <v>79</v>
      </c>
      <c r="F247" s="151" t="s">
        <v>1455</v>
      </c>
      <c r="H247" s="150" t="s">
        <v>79</v>
      </c>
      <c r="I247" s="152"/>
      <c r="L247" s="148"/>
      <c r="M247" s="153"/>
      <c r="T247" s="154"/>
      <c r="AT247" s="150" t="s">
        <v>154</v>
      </c>
      <c r="AU247" s="150" t="s">
        <v>91</v>
      </c>
      <c r="AV247" s="12" t="s">
        <v>89</v>
      </c>
      <c r="AW247" s="12" t="s">
        <v>42</v>
      </c>
      <c r="AX247" s="12" t="s">
        <v>81</v>
      </c>
      <c r="AY247" s="150" t="s">
        <v>142</v>
      </c>
    </row>
    <row r="248" spans="2:65" s="12" customFormat="1">
      <c r="B248" s="148"/>
      <c r="D248" s="149" t="s">
        <v>154</v>
      </c>
      <c r="E248" s="150" t="s">
        <v>79</v>
      </c>
      <c r="F248" s="151" t="s">
        <v>1513</v>
      </c>
      <c r="H248" s="150" t="s">
        <v>79</v>
      </c>
      <c r="I248" s="152"/>
      <c r="L248" s="148"/>
      <c r="M248" s="153"/>
      <c r="T248" s="154"/>
      <c r="AT248" s="150" t="s">
        <v>154</v>
      </c>
      <c r="AU248" s="150" t="s">
        <v>91</v>
      </c>
      <c r="AV248" s="12" t="s">
        <v>89</v>
      </c>
      <c r="AW248" s="12" t="s">
        <v>42</v>
      </c>
      <c r="AX248" s="12" t="s">
        <v>81</v>
      </c>
      <c r="AY248" s="150" t="s">
        <v>142</v>
      </c>
    </row>
    <row r="249" spans="2:65" s="13" customFormat="1">
      <c r="B249" s="155"/>
      <c r="D249" s="149" t="s">
        <v>154</v>
      </c>
      <c r="E249" s="156" t="s">
        <v>79</v>
      </c>
      <c r="F249" s="157" t="s">
        <v>188</v>
      </c>
      <c r="H249" s="158">
        <v>4</v>
      </c>
      <c r="I249" s="159"/>
      <c r="L249" s="155"/>
      <c r="M249" s="160"/>
      <c r="T249" s="161"/>
      <c r="AT249" s="156" t="s">
        <v>154</v>
      </c>
      <c r="AU249" s="156" t="s">
        <v>91</v>
      </c>
      <c r="AV249" s="13" t="s">
        <v>91</v>
      </c>
      <c r="AW249" s="13" t="s">
        <v>42</v>
      </c>
      <c r="AX249" s="13" t="s">
        <v>89</v>
      </c>
      <c r="AY249" s="156" t="s">
        <v>142</v>
      </c>
    </row>
    <row r="250" spans="2:65" s="1" customFormat="1" ht="16.5" customHeight="1">
      <c r="B250" s="32"/>
      <c r="C250" s="172" t="s">
        <v>442</v>
      </c>
      <c r="D250" s="172" t="s">
        <v>239</v>
      </c>
      <c r="E250" s="173" t="s">
        <v>1545</v>
      </c>
      <c r="F250" s="174" t="s">
        <v>1546</v>
      </c>
      <c r="G250" s="175" t="s">
        <v>259</v>
      </c>
      <c r="H250" s="176">
        <v>4</v>
      </c>
      <c r="I250" s="177"/>
      <c r="J250" s="178">
        <f>ROUND(I250*H250,2)</f>
        <v>0</v>
      </c>
      <c r="K250" s="174" t="s">
        <v>247</v>
      </c>
      <c r="L250" s="179"/>
      <c r="M250" s="180" t="s">
        <v>79</v>
      </c>
      <c r="N250" s="181" t="s">
        <v>51</v>
      </c>
      <c r="P250" s="140">
        <f>O250*H250</f>
        <v>0</v>
      </c>
      <c r="Q250" s="140">
        <v>0</v>
      </c>
      <c r="R250" s="140">
        <f>Q250*H250</f>
        <v>0</v>
      </c>
      <c r="S250" s="140">
        <v>0</v>
      </c>
      <c r="T250" s="141">
        <f>S250*H250</f>
        <v>0</v>
      </c>
      <c r="AR250" s="142" t="s">
        <v>91</v>
      </c>
      <c r="AT250" s="142" t="s">
        <v>239</v>
      </c>
      <c r="AU250" s="142" t="s">
        <v>91</v>
      </c>
      <c r="AY250" s="16" t="s">
        <v>142</v>
      </c>
      <c r="BE250" s="143">
        <f>IF(N250="základní",J250,0)</f>
        <v>0</v>
      </c>
      <c r="BF250" s="143">
        <f>IF(N250="snížená",J250,0)</f>
        <v>0</v>
      </c>
      <c r="BG250" s="143">
        <f>IF(N250="zákl. přenesená",J250,0)</f>
        <v>0</v>
      </c>
      <c r="BH250" s="143">
        <f>IF(N250="sníž. přenesená",J250,0)</f>
        <v>0</v>
      </c>
      <c r="BI250" s="143">
        <f>IF(N250="nulová",J250,0)</f>
        <v>0</v>
      </c>
      <c r="BJ250" s="16" t="s">
        <v>89</v>
      </c>
      <c r="BK250" s="143">
        <f>ROUND(I250*H250,2)</f>
        <v>0</v>
      </c>
      <c r="BL250" s="16" t="s">
        <v>89</v>
      </c>
      <c r="BM250" s="142" t="s">
        <v>1547</v>
      </c>
    </row>
    <row r="251" spans="2:65" s="12" customFormat="1">
      <c r="B251" s="148"/>
      <c r="D251" s="149" t="s">
        <v>154</v>
      </c>
      <c r="E251" s="150" t="s">
        <v>79</v>
      </c>
      <c r="F251" s="151" t="s">
        <v>1455</v>
      </c>
      <c r="H251" s="150" t="s">
        <v>79</v>
      </c>
      <c r="I251" s="152"/>
      <c r="L251" s="148"/>
      <c r="M251" s="153"/>
      <c r="T251" s="154"/>
      <c r="AT251" s="150" t="s">
        <v>154</v>
      </c>
      <c r="AU251" s="150" t="s">
        <v>91</v>
      </c>
      <c r="AV251" s="12" t="s">
        <v>89</v>
      </c>
      <c r="AW251" s="12" t="s">
        <v>42</v>
      </c>
      <c r="AX251" s="12" t="s">
        <v>81</v>
      </c>
      <c r="AY251" s="150" t="s">
        <v>142</v>
      </c>
    </row>
    <row r="252" spans="2:65" s="12" customFormat="1">
      <c r="B252" s="148"/>
      <c r="D252" s="149" t="s">
        <v>154</v>
      </c>
      <c r="E252" s="150" t="s">
        <v>79</v>
      </c>
      <c r="F252" s="151" t="s">
        <v>1517</v>
      </c>
      <c r="H252" s="150" t="s">
        <v>79</v>
      </c>
      <c r="I252" s="152"/>
      <c r="L252" s="148"/>
      <c r="M252" s="153"/>
      <c r="T252" s="154"/>
      <c r="AT252" s="150" t="s">
        <v>154</v>
      </c>
      <c r="AU252" s="150" t="s">
        <v>91</v>
      </c>
      <c r="AV252" s="12" t="s">
        <v>89</v>
      </c>
      <c r="AW252" s="12" t="s">
        <v>42</v>
      </c>
      <c r="AX252" s="12" t="s">
        <v>81</v>
      </c>
      <c r="AY252" s="150" t="s">
        <v>142</v>
      </c>
    </row>
    <row r="253" spans="2:65" s="13" customFormat="1">
      <c r="B253" s="155"/>
      <c r="D253" s="149" t="s">
        <v>154</v>
      </c>
      <c r="E253" s="156" t="s">
        <v>79</v>
      </c>
      <c r="F253" s="157" t="s">
        <v>188</v>
      </c>
      <c r="H253" s="158">
        <v>4</v>
      </c>
      <c r="I253" s="159"/>
      <c r="L253" s="155"/>
      <c r="M253" s="160"/>
      <c r="T253" s="161"/>
      <c r="AT253" s="156" t="s">
        <v>154</v>
      </c>
      <c r="AU253" s="156" t="s">
        <v>91</v>
      </c>
      <c r="AV253" s="13" t="s">
        <v>91</v>
      </c>
      <c r="AW253" s="13" t="s">
        <v>42</v>
      </c>
      <c r="AX253" s="13" t="s">
        <v>89</v>
      </c>
      <c r="AY253" s="156" t="s">
        <v>142</v>
      </c>
    </row>
    <row r="254" spans="2:65" s="1" customFormat="1" ht="37.9" customHeight="1">
      <c r="B254" s="32"/>
      <c r="C254" s="131" t="s">
        <v>448</v>
      </c>
      <c r="D254" s="131" t="s">
        <v>145</v>
      </c>
      <c r="E254" s="132" t="s">
        <v>1548</v>
      </c>
      <c r="F254" s="133" t="s">
        <v>1549</v>
      </c>
      <c r="G254" s="134" t="s">
        <v>148</v>
      </c>
      <c r="H254" s="135">
        <v>2</v>
      </c>
      <c r="I254" s="136"/>
      <c r="J254" s="137">
        <f>ROUND(I254*H254,2)</f>
        <v>0</v>
      </c>
      <c r="K254" s="133" t="s">
        <v>149</v>
      </c>
      <c r="L254" s="32"/>
      <c r="M254" s="138" t="s">
        <v>79</v>
      </c>
      <c r="N254" s="139" t="s">
        <v>51</v>
      </c>
      <c r="P254" s="140">
        <f>O254*H254</f>
        <v>0</v>
      </c>
      <c r="Q254" s="140">
        <v>0</v>
      </c>
      <c r="R254" s="140">
        <f>Q254*H254</f>
        <v>0</v>
      </c>
      <c r="S254" s="140">
        <v>0</v>
      </c>
      <c r="T254" s="141">
        <f>S254*H254</f>
        <v>0</v>
      </c>
      <c r="AR254" s="142" t="s">
        <v>89</v>
      </c>
      <c r="AT254" s="142" t="s">
        <v>145</v>
      </c>
      <c r="AU254" s="142" t="s">
        <v>91</v>
      </c>
      <c r="AY254" s="16" t="s">
        <v>142</v>
      </c>
      <c r="BE254" s="143">
        <f>IF(N254="základní",J254,0)</f>
        <v>0</v>
      </c>
      <c r="BF254" s="143">
        <f>IF(N254="snížená",J254,0)</f>
        <v>0</v>
      </c>
      <c r="BG254" s="143">
        <f>IF(N254="zákl. přenesená",J254,0)</f>
        <v>0</v>
      </c>
      <c r="BH254" s="143">
        <f>IF(N254="sníž. přenesená",J254,0)</f>
        <v>0</v>
      </c>
      <c r="BI254" s="143">
        <f>IF(N254="nulová",J254,0)</f>
        <v>0</v>
      </c>
      <c r="BJ254" s="16" t="s">
        <v>89</v>
      </c>
      <c r="BK254" s="143">
        <f>ROUND(I254*H254,2)</f>
        <v>0</v>
      </c>
      <c r="BL254" s="16" t="s">
        <v>89</v>
      </c>
      <c r="BM254" s="142" t="s">
        <v>1550</v>
      </c>
    </row>
    <row r="255" spans="2:65" s="1" customFormat="1">
      <c r="B255" s="32"/>
      <c r="D255" s="144" t="s">
        <v>152</v>
      </c>
      <c r="F255" s="145" t="s">
        <v>1551</v>
      </c>
      <c r="I255" s="146"/>
      <c r="L255" s="32"/>
      <c r="M255" s="147"/>
      <c r="T255" s="53"/>
      <c r="AT255" s="16" t="s">
        <v>152</v>
      </c>
      <c r="AU255" s="16" t="s">
        <v>91</v>
      </c>
    </row>
    <row r="256" spans="2:65" s="12" customFormat="1">
      <c r="B256" s="148"/>
      <c r="D256" s="149" t="s">
        <v>154</v>
      </c>
      <c r="E256" s="150" t="s">
        <v>79</v>
      </c>
      <c r="F256" s="151" t="s">
        <v>1455</v>
      </c>
      <c r="H256" s="150" t="s">
        <v>79</v>
      </c>
      <c r="I256" s="152"/>
      <c r="L256" s="148"/>
      <c r="M256" s="153"/>
      <c r="T256" s="154"/>
      <c r="AT256" s="150" t="s">
        <v>154</v>
      </c>
      <c r="AU256" s="150" t="s">
        <v>91</v>
      </c>
      <c r="AV256" s="12" t="s">
        <v>89</v>
      </c>
      <c r="AW256" s="12" t="s">
        <v>42</v>
      </c>
      <c r="AX256" s="12" t="s">
        <v>81</v>
      </c>
      <c r="AY256" s="150" t="s">
        <v>142</v>
      </c>
    </row>
    <row r="257" spans="2:65" s="12" customFormat="1">
      <c r="B257" s="148"/>
      <c r="D257" s="149" t="s">
        <v>154</v>
      </c>
      <c r="E257" s="150" t="s">
        <v>79</v>
      </c>
      <c r="F257" s="151" t="s">
        <v>1552</v>
      </c>
      <c r="H257" s="150" t="s">
        <v>79</v>
      </c>
      <c r="I257" s="152"/>
      <c r="L257" s="148"/>
      <c r="M257" s="153"/>
      <c r="T257" s="154"/>
      <c r="AT257" s="150" t="s">
        <v>154</v>
      </c>
      <c r="AU257" s="150" t="s">
        <v>91</v>
      </c>
      <c r="AV257" s="12" t="s">
        <v>89</v>
      </c>
      <c r="AW257" s="12" t="s">
        <v>42</v>
      </c>
      <c r="AX257" s="12" t="s">
        <v>81</v>
      </c>
      <c r="AY257" s="150" t="s">
        <v>142</v>
      </c>
    </row>
    <row r="258" spans="2:65" s="13" customFormat="1">
      <c r="B258" s="155"/>
      <c r="D258" s="149" t="s">
        <v>154</v>
      </c>
      <c r="E258" s="156" t="s">
        <v>79</v>
      </c>
      <c r="F258" s="157" t="s">
        <v>91</v>
      </c>
      <c r="H258" s="158">
        <v>2</v>
      </c>
      <c r="I258" s="159"/>
      <c r="L258" s="155"/>
      <c r="M258" s="160"/>
      <c r="T258" s="161"/>
      <c r="AT258" s="156" t="s">
        <v>154</v>
      </c>
      <c r="AU258" s="156" t="s">
        <v>91</v>
      </c>
      <c r="AV258" s="13" t="s">
        <v>91</v>
      </c>
      <c r="AW258" s="13" t="s">
        <v>42</v>
      </c>
      <c r="AX258" s="13" t="s">
        <v>89</v>
      </c>
      <c r="AY258" s="156" t="s">
        <v>142</v>
      </c>
    </row>
    <row r="259" spans="2:65" s="1" customFormat="1" ht="16.5" customHeight="1">
      <c r="B259" s="32"/>
      <c r="C259" s="172" t="s">
        <v>454</v>
      </c>
      <c r="D259" s="172" t="s">
        <v>239</v>
      </c>
      <c r="E259" s="173" t="s">
        <v>1553</v>
      </c>
      <c r="F259" s="174" t="s">
        <v>1554</v>
      </c>
      <c r="G259" s="175" t="s">
        <v>148</v>
      </c>
      <c r="H259" s="176">
        <v>2</v>
      </c>
      <c r="I259" s="177"/>
      <c r="J259" s="178">
        <f>ROUND(I259*H259,2)</f>
        <v>0</v>
      </c>
      <c r="K259" s="174" t="s">
        <v>247</v>
      </c>
      <c r="L259" s="179"/>
      <c r="M259" s="180" t="s">
        <v>79</v>
      </c>
      <c r="N259" s="181" t="s">
        <v>51</v>
      </c>
      <c r="P259" s="140">
        <f>O259*H259</f>
        <v>0</v>
      </c>
      <c r="Q259" s="140">
        <v>0</v>
      </c>
      <c r="R259" s="140">
        <f>Q259*H259</f>
        <v>0</v>
      </c>
      <c r="S259" s="140">
        <v>0</v>
      </c>
      <c r="T259" s="141">
        <f>S259*H259</f>
        <v>0</v>
      </c>
      <c r="AR259" s="142" t="s">
        <v>91</v>
      </c>
      <c r="AT259" s="142" t="s">
        <v>239</v>
      </c>
      <c r="AU259" s="142" t="s">
        <v>91</v>
      </c>
      <c r="AY259" s="16" t="s">
        <v>142</v>
      </c>
      <c r="BE259" s="143">
        <f>IF(N259="základní",J259,0)</f>
        <v>0</v>
      </c>
      <c r="BF259" s="143">
        <f>IF(N259="snížená",J259,0)</f>
        <v>0</v>
      </c>
      <c r="BG259" s="143">
        <f>IF(N259="zákl. přenesená",J259,0)</f>
        <v>0</v>
      </c>
      <c r="BH259" s="143">
        <f>IF(N259="sníž. přenesená",J259,0)</f>
        <v>0</v>
      </c>
      <c r="BI259" s="143">
        <f>IF(N259="nulová",J259,0)</f>
        <v>0</v>
      </c>
      <c r="BJ259" s="16" t="s">
        <v>89</v>
      </c>
      <c r="BK259" s="143">
        <f>ROUND(I259*H259,2)</f>
        <v>0</v>
      </c>
      <c r="BL259" s="16" t="s">
        <v>89</v>
      </c>
      <c r="BM259" s="142" t="s">
        <v>1555</v>
      </c>
    </row>
    <row r="260" spans="2:65" s="12" customFormat="1">
      <c r="B260" s="148"/>
      <c r="D260" s="149" t="s">
        <v>154</v>
      </c>
      <c r="E260" s="150" t="s">
        <v>79</v>
      </c>
      <c r="F260" s="151" t="s">
        <v>1455</v>
      </c>
      <c r="H260" s="150" t="s">
        <v>79</v>
      </c>
      <c r="I260" s="152"/>
      <c r="L260" s="148"/>
      <c r="M260" s="153"/>
      <c r="T260" s="154"/>
      <c r="AT260" s="150" t="s">
        <v>154</v>
      </c>
      <c r="AU260" s="150" t="s">
        <v>91</v>
      </c>
      <c r="AV260" s="12" t="s">
        <v>89</v>
      </c>
      <c r="AW260" s="12" t="s">
        <v>42</v>
      </c>
      <c r="AX260" s="12" t="s">
        <v>81</v>
      </c>
      <c r="AY260" s="150" t="s">
        <v>142</v>
      </c>
    </row>
    <row r="261" spans="2:65" s="12" customFormat="1">
      <c r="B261" s="148"/>
      <c r="D261" s="149" t="s">
        <v>154</v>
      </c>
      <c r="E261" s="150" t="s">
        <v>79</v>
      </c>
      <c r="F261" s="151" t="s">
        <v>1556</v>
      </c>
      <c r="H261" s="150" t="s">
        <v>79</v>
      </c>
      <c r="I261" s="152"/>
      <c r="L261" s="148"/>
      <c r="M261" s="153"/>
      <c r="T261" s="154"/>
      <c r="AT261" s="150" t="s">
        <v>154</v>
      </c>
      <c r="AU261" s="150" t="s">
        <v>91</v>
      </c>
      <c r="AV261" s="12" t="s">
        <v>89</v>
      </c>
      <c r="AW261" s="12" t="s">
        <v>42</v>
      </c>
      <c r="AX261" s="12" t="s">
        <v>81</v>
      </c>
      <c r="AY261" s="150" t="s">
        <v>142</v>
      </c>
    </row>
    <row r="262" spans="2:65" s="13" customFormat="1">
      <c r="B262" s="155"/>
      <c r="D262" s="149" t="s">
        <v>154</v>
      </c>
      <c r="E262" s="156" t="s">
        <v>79</v>
      </c>
      <c r="F262" s="157" t="s">
        <v>91</v>
      </c>
      <c r="H262" s="158">
        <v>2</v>
      </c>
      <c r="I262" s="159"/>
      <c r="L262" s="155"/>
      <c r="M262" s="160"/>
      <c r="T262" s="161"/>
      <c r="AT262" s="156" t="s">
        <v>154</v>
      </c>
      <c r="AU262" s="156" t="s">
        <v>91</v>
      </c>
      <c r="AV262" s="13" t="s">
        <v>91</v>
      </c>
      <c r="AW262" s="13" t="s">
        <v>42</v>
      </c>
      <c r="AX262" s="13" t="s">
        <v>89</v>
      </c>
      <c r="AY262" s="156" t="s">
        <v>142</v>
      </c>
    </row>
    <row r="263" spans="2:65" s="1" customFormat="1" ht="49.15" customHeight="1">
      <c r="B263" s="32"/>
      <c r="C263" s="131" t="s">
        <v>459</v>
      </c>
      <c r="D263" s="131" t="s">
        <v>145</v>
      </c>
      <c r="E263" s="132" t="s">
        <v>1557</v>
      </c>
      <c r="F263" s="133" t="s">
        <v>1558</v>
      </c>
      <c r="G263" s="134" t="s">
        <v>148</v>
      </c>
      <c r="H263" s="135">
        <v>1</v>
      </c>
      <c r="I263" s="136"/>
      <c r="J263" s="137">
        <f>ROUND(I263*H263,2)</f>
        <v>0</v>
      </c>
      <c r="K263" s="133" t="s">
        <v>149</v>
      </c>
      <c r="L263" s="32"/>
      <c r="M263" s="138" t="s">
        <v>79</v>
      </c>
      <c r="N263" s="139" t="s">
        <v>51</v>
      </c>
      <c r="P263" s="140">
        <f>O263*H263</f>
        <v>0</v>
      </c>
      <c r="Q263" s="140">
        <v>0</v>
      </c>
      <c r="R263" s="140">
        <f>Q263*H263</f>
        <v>0</v>
      </c>
      <c r="S263" s="140">
        <v>0</v>
      </c>
      <c r="T263" s="141">
        <f>S263*H263</f>
        <v>0</v>
      </c>
      <c r="AR263" s="142" t="s">
        <v>89</v>
      </c>
      <c r="AT263" s="142" t="s">
        <v>145</v>
      </c>
      <c r="AU263" s="142" t="s">
        <v>91</v>
      </c>
      <c r="AY263" s="16" t="s">
        <v>142</v>
      </c>
      <c r="BE263" s="143">
        <f>IF(N263="základní",J263,0)</f>
        <v>0</v>
      </c>
      <c r="BF263" s="143">
        <f>IF(N263="snížená",J263,0)</f>
        <v>0</v>
      </c>
      <c r="BG263" s="143">
        <f>IF(N263="zákl. přenesená",J263,0)</f>
        <v>0</v>
      </c>
      <c r="BH263" s="143">
        <f>IF(N263="sníž. přenesená",J263,0)</f>
        <v>0</v>
      </c>
      <c r="BI263" s="143">
        <f>IF(N263="nulová",J263,0)</f>
        <v>0</v>
      </c>
      <c r="BJ263" s="16" t="s">
        <v>89</v>
      </c>
      <c r="BK263" s="143">
        <f>ROUND(I263*H263,2)</f>
        <v>0</v>
      </c>
      <c r="BL263" s="16" t="s">
        <v>89</v>
      </c>
      <c r="BM263" s="142" t="s">
        <v>1559</v>
      </c>
    </row>
    <row r="264" spans="2:65" s="1" customFormat="1">
      <c r="B264" s="32"/>
      <c r="D264" s="144" t="s">
        <v>152</v>
      </c>
      <c r="F264" s="145" t="s">
        <v>1560</v>
      </c>
      <c r="I264" s="146"/>
      <c r="L264" s="32"/>
      <c r="M264" s="147"/>
      <c r="T264" s="53"/>
      <c r="AT264" s="16" t="s">
        <v>152</v>
      </c>
      <c r="AU264" s="16" t="s">
        <v>91</v>
      </c>
    </row>
    <row r="265" spans="2:65" s="12" customFormat="1">
      <c r="B265" s="148"/>
      <c r="D265" s="149" t="s">
        <v>154</v>
      </c>
      <c r="E265" s="150" t="s">
        <v>79</v>
      </c>
      <c r="F265" s="151" t="s">
        <v>1561</v>
      </c>
      <c r="H265" s="150" t="s">
        <v>79</v>
      </c>
      <c r="I265" s="152"/>
      <c r="L265" s="148"/>
      <c r="M265" s="153"/>
      <c r="T265" s="154"/>
      <c r="AT265" s="150" t="s">
        <v>154</v>
      </c>
      <c r="AU265" s="150" t="s">
        <v>91</v>
      </c>
      <c r="AV265" s="12" t="s">
        <v>89</v>
      </c>
      <c r="AW265" s="12" t="s">
        <v>42</v>
      </c>
      <c r="AX265" s="12" t="s">
        <v>81</v>
      </c>
      <c r="AY265" s="150" t="s">
        <v>142</v>
      </c>
    </row>
    <row r="266" spans="2:65" s="12" customFormat="1">
      <c r="B266" s="148"/>
      <c r="D266" s="149" t="s">
        <v>154</v>
      </c>
      <c r="E266" s="150" t="s">
        <v>79</v>
      </c>
      <c r="F266" s="151" t="s">
        <v>1562</v>
      </c>
      <c r="H266" s="150" t="s">
        <v>79</v>
      </c>
      <c r="I266" s="152"/>
      <c r="L266" s="148"/>
      <c r="M266" s="153"/>
      <c r="T266" s="154"/>
      <c r="AT266" s="150" t="s">
        <v>154</v>
      </c>
      <c r="AU266" s="150" t="s">
        <v>91</v>
      </c>
      <c r="AV266" s="12" t="s">
        <v>89</v>
      </c>
      <c r="AW266" s="12" t="s">
        <v>42</v>
      </c>
      <c r="AX266" s="12" t="s">
        <v>81</v>
      </c>
      <c r="AY266" s="150" t="s">
        <v>142</v>
      </c>
    </row>
    <row r="267" spans="2:65" s="13" customFormat="1">
      <c r="B267" s="155"/>
      <c r="D267" s="149" t="s">
        <v>154</v>
      </c>
      <c r="E267" s="156" t="s">
        <v>79</v>
      </c>
      <c r="F267" s="157" t="s">
        <v>89</v>
      </c>
      <c r="H267" s="158">
        <v>1</v>
      </c>
      <c r="I267" s="159"/>
      <c r="L267" s="155"/>
      <c r="M267" s="160"/>
      <c r="T267" s="161"/>
      <c r="AT267" s="156" t="s">
        <v>154</v>
      </c>
      <c r="AU267" s="156" t="s">
        <v>91</v>
      </c>
      <c r="AV267" s="13" t="s">
        <v>91</v>
      </c>
      <c r="AW267" s="13" t="s">
        <v>42</v>
      </c>
      <c r="AX267" s="13" t="s">
        <v>89</v>
      </c>
      <c r="AY267" s="156" t="s">
        <v>142</v>
      </c>
    </row>
    <row r="268" spans="2:65" s="1" customFormat="1" ht="16.5" customHeight="1">
      <c r="B268" s="32"/>
      <c r="C268" s="172" t="s">
        <v>475</v>
      </c>
      <c r="D268" s="172" t="s">
        <v>239</v>
      </c>
      <c r="E268" s="173" t="s">
        <v>1563</v>
      </c>
      <c r="F268" s="174" t="s">
        <v>1564</v>
      </c>
      <c r="G268" s="175" t="s">
        <v>148</v>
      </c>
      <c r="H268" s="176">
        <v>1</v>
      </c>
      <c r="I268" s="177"/>
      <c r="J268" s="178">
        <f>ROUND(I268*H268,2)</f>
        <v>0</v>
      </c>
      <c r="K268" s="174" t="s">
        <v>247</v>
      </c>
      <c r="L268" s="179"/>
      <c r="M268" s="180" t="s">
        <v>79</v>
      </c>
      <c r="N268" s="181" t="s">
        <v>51</v>
      </c>
      <c r="P268" s="140">
        <f>O268*H268</f>
        <v>0</v>
      </c>
      <c r="Q268" s="140">
        <v>0</v>
      </c>
      <c r="R268" s="140">
        <f>Q268*H268</f>
        <v>0</v>
      </c>
      <c r="S268" s="140">
        <v>0</v>
      </c>
      <c r="T268" s="141">
        <f>S268*H268</f>
        <v>0</v>
      </c>
      <c r="AR268" s="142" t="s">
        <v>91</v>
      </c>
      <c r="AT268" s="142" t="s">
        <v>239</v>
      </c>
      <c r="AU268" s="142" t="s">
        <v>91</v>
      </c>
      <c r="AY268" s="16" t="s">
        <v>142</v>
      </c>
      <c r="BE268" s="143">
        <f>IF(N268="základní",J268,0)</f>
        <v>0</v>
      </c>
      <c r="BF268" s="143">
        <f>IF(N268="snížená",J268,0)</f>
        <v>0</v>
      </c>
      <c r="BG268" s="143">
        <f>IF(N268="zákl. přenesená",J268,0)</f>
        <v>0</v>
      </c>
      <c r="BH268" s="143">
        <f>IF(N268="sníž. přenesená",J268,0)</f>
        <v>0</v>
      </c>
      <c r="BI268" s="143">
        <f>IF(N268="nulová",J268,0)</f>
        <v>0</v>
      </c>
      <c r="BJ268" s="16" t="s">
        <v>89</v>
      </c>
      <c r="BK268" s="143">
        <f>ROUND(I268*H268,2)</f>
        <v>0</v>
      </c>
      <c r="BL268" s="16" t="s">
        <v>89</v>
      </c>
      <c r="BM268" s="142" t="s">
        <v>1565</v>
      </c>
    </row>
    <row r="269" spans="2:65" s="12" customFormat="1">
      <c r="B269" s="148"/>
      <c r="D269" s="149" t="s">
        <v>154</v>
      </c>
      <c r="E269" s="150" t="s">
        <v>79</v>
      </c>
      <c r="F269" s="151" t="s">
        <v>1561</v>
      </c>
      <c r="H269" s="150" t="s">
        <v>79</v>
      </c>
      <c r="I269" s="152"/>
      <c r="L269" s="148"/>
      <c r="M269" s="153"/>
      <c r="T269" s="154"/>
      <c r="AT269" s="150" t="s">
        <v>154</v>
      </c>
      <c r="AU269" s="150" t="s">
        <v>91</v>
      </c>
      <c r="AV269" s="12" t="s">
        <v>89</v>
      </c>
      <c r="AW269" s="12" t="s">
        <v>42</v>
      </c>
      <c r="AX269" s="12" t="s">
        <v>81</v>
      </c>
      <c r="AY269" s="150" t="s">
        <v>142</v>
      </c>
    </row>
    <row r="270" spans="2:65" s="12" customFormat="1">
      <c r="B270" s="148"/>
      <c r="D270" s="149" t="s">
        <v>154</v>
      </c>
      <c r="E270" s="150" t="s">
        <v>79</v>
      </c>
      <c r="F270" s="151" t="s">
        <v>1566</v>
      </c>
      <c r="H270" s="150" t="s">
        <v>79</v>
      </c>
      <c r="I270" s="152"/>
      <c r="L270" s="148"/>
      <c r="M270" s="153"/>
      <c r="T270" s="154"/>
      <c r="AT270" s="150" t="s">
        <v>154</v>
      </c>
      <c r="AU270" s="150" t="s">
        <v>91</v>
      </c>
      <c r="AV270" s="12" t="s">
        <v>89</v>
      </c>
      <c r="AW270" s="12" t="s">
        <v>42</v>
      </c>
      <c r="AX270" s="12" t="s">
        <v>81</v>
      </c>
      <c r="AY270" s="150" t="s">
        <v>142</v>
      </c>
    </row>
    <row r="271" spans="2:65" s="13" customFormat="1">
      <c r="B271" s="155"/>
      <c r="D271" s="149" t="s">
        <v>154</v>
      </c>
      <c r="E271" s="156" t="s">
        <v>79</v>
      </c>
      <c r="F271" s="157" t="s">
        <v>89</v>
      </c>
      <c r="H271" s="158">
        <v>1</v>
      </c>
      <c r="I271" s="159"/>
      <c r="L271" s="155"/>
      <c r="M271" s="160"/>
      <c r="T271" s="161"/>
      <c r="AT271" s="156" t="s">
        <v>154</v>
      </c>
      <c r="AU271" s="156" t="s">
        <v>91</v>
      </c>
      <c r="AV271" s="13" t="s">
        <v>91</v>
      </c>
      <c r="AW271" s="13" t="s">
        <v>42</v>
      </c>
      <c r="AX271" s="13" t="s">
        <v>89</v>
      </c>
      <c r="AY271" s="156" t="s">
        <v>142</v>
      </c>
    </row>
    <row r="272" spans="2:65" s="1" customFormat="1" ht="49.15" customHeight="1">
      <c r="B272" s="32"/>
      <c r="C272" s="131" t="s">
        <v>484</v>
      </c>
      <c r="D272" s="131" t="s">
        <v>145</v>
      </c>
      <c r="E272" s="132" t="s">
        <v>1557</v>
      </c>
      <c r="F272" s="133" t="s">
        <v>1558</v>
      </c>
      <c r="G272" s="134" t="s">
        <v>148</v>
      </c>
      <c r="H272" s="135">
        <v>1</v>
      </c>
      <c r="I272" s="136"/>
      <c r="J272" s="137">
        <f>ROUND(I272*H272,2)</f>
        <v>0</v>
      </c>
      <c r="K272" s="133" t="s">
        <v>149</v>
      </c>
      <c r="L272" s="32"/>
      <c r="M272" s="138" t="s">
        <v>79</v>
      </c>
      <c r="N272" s="139" t="s">
        <v>51</v>
      </c>
      <c r="P272" s="140">
        <f>O272*H272</f>
        <v>0</v>
      </c>
      <c r="Q272" s="140">
        <v>0</v>
      </c>
      <c r="R272" s="140">
        <f>Q272*H272</f>
        <v>0</v>
      </c>
      <c r="S272" s="140">
        <v>0</v>
      </c>
      <c r="T272" s="141">
        <f>S272*H272</f>
        <v>0</v>
      </c>
      <c r="AR272" s="142" t="s">
        <v>89</v>
      </c>
      <c r="AT272" s="142" t="s">
        <v>145</v>
      </c>
      <c r="AU272" s="142" t="s">
        <v>91</v>
      </c>
      <c r="AY272" s="16" t="s">
        <v>142</v>
      </c>
      <c r="BE272" s="143">
        <f>IF(N272="základní",J272,0)</f>
        <v>0</v>
      </c>
      <c r="BF272" s="143">
        <f>IF(N272="snížená",J272,0)</f>
        <v>0</v>
      </c>
      <c r="BG272" s="143">
        <f>IF(N272="zákl. přenesená",J272,0)</f>
        <v>0</v>
      </c>
      <c r="BH272" s="143">
        <f>IF(N272="sníž. přenesená",J272,0)</f>
        <v>0</v>
      </c>
      <c r="BI272" s="143">
        <f>IF(N272="nulová",J272,0)</f>
        <v>0</v>
      </c>
      <c r="BJ272" s="16" t="s">
        <v>89</v>
      </c>
      <c r="BK272" s="143">
        <f>ROUND(I272*H272,2)</f>
        <v>0</v>
      </c>
      <c r="BL272" s="16" t="s">
        <v>89</v>
      </c>
      <c r="BM272" s="142" t="s">
        <v>1567</v>
      </c>
    </row>
    <row r="273" spans="2:65" s="1" customFormat="1">
      <c r="B273" s="32"/>
      <c r="D273" s="144" t="s">
        <v>152</v>
      </c>
      <c r="F273" s="145" t="s">
        <v>1560</v>
      </c>
      <c r="I273" s="146"/>
      <c r="L273" s="32"/>
      <c r="M273" s="147"/>
      <c r="T273" s="53"/>
      <c r="AT273" s="16" t="s">
        <v>152</v>
      </c>
      <c r="AU273" s="16" t="s">
        <v>91</v>
      </c>
    </row>
    <row r="274" spans="2:65" s="12" customFormat="1">
      <c r="B274" s="148"/>
      <c r="D274" s="149" t="s">
        <v>154</v>
      </c>
      <c r="E274" s="150" t="s">
        <v>79</v>
      </c>
      <c r="F274" s="151" t="s">
        <v>1561</v>
      </c>
      <c r="H274" s="150" t="s">
        <v>79</v>
      </c>
      <c r="I274" s="152"/>
      <c r="L274" s="148"/>
      <c r="M274" s="153"/>
      <c r="T274" s="154"/>
      <c r="AT274" s="150" t="s">
        <v>154</v>
      </c>
      <c r="AU274" s="150" t="s">
        <v>91</v>
      </c>
      <c r="AV274" s="12" t="s">
        <v>89</v>
      </c>
      <c r="AW274" s="12" t="s">
        <v>42</v>
      </c>
      <c r="AX274" s="12" t="s">
        <v>81</v>
      </c>
      <c r="AY274" s="150" t="s">
        <v>142</v>
      </c>
    </row>
    <row r="275" spans="2:65" s="12" customFormat="1">
      <c r="B275" s="148"/>
      <c r="D275" s="149" t="s">
        <v>154</v>
      </c>
      <c r="E275" s="150" t="s">
        <v>79</v>
      </c>
      <c r="F275" s="151" t="s">
        <v>1562</v>
      </c>
      <c r="H275" s="150" t="s">
        <v>79</v>
      </c>
      <c r="I275" s="152"/>
      <c r="L275" s="148"/>
      <c r="M275" s="153"/>
      <c r="T275" s="154"/>
      <c r="AT275" s="150" t="s">
        <v>154</v>
      </c>
      <c r="AU275" s="150" t="s">
        <v>91</v>
      </c>
      <c r="AV275" s="12" t="s">
        <v>89</v>
      </c>
      <c r="AW275" s="12" t="s">
        <v>42</v>
      </c>
      <c r="AX275" s="12" t="s">
        <v>81</v>
      </c>
      <c r="AY275" s="150" t="s">
        <v>142</v>
      </c>
    </row>
    <row r="276" spans="2:65" s="13" customFormat="1">
      <c r="B276" s="155"/>
      <c r="D276" s="149" t="s">
        <v>154</v>
      </c>
      <c r="E276" s="156" t="s">
        <v>79</v>
      </c>
      <c r="F276" s="157" t="s">
        <v>89</v>
      </c>
      <c r="H276" s="158">
        <v>1</v>
      </c>
      <c r="I276" s="159"/>
      <c r="L276" s="155"/>
      <c r="M276" s="160"/>
      <c r="T276" s="161"/>
      <c r="AT276" s="156" t="s">
        <v>154</v>
      </c>
      <c r="AU276" s="156" t="s">
        <v>91</v>
      </c>
      <c r="AV276" s="13" t="s">
        <v>91</v>
      </c>
      <c r="AW276" s="13" t="s">
        <v>42</v>
      </c>
      <c r="AX276" s="13" t="s">
        <v>89</v>
      </c>
      <c r="AY276" s="156" t="s">
        <v>142</v>
      </c>
    </row>
    <row r="277" spans="2:65" s="1" customFormat="1" ht="16.5" customHeight="1">
      <c r="B277" s="32"/>
      <c r="C277" s="172" t="s">
        <v>493</v>
      </c>
      <c r="D277" s="172" t="s">
        <v>239</v>
      </c>
      <c r="E277" s="173" t="s">
        <v>1568</v>
      </c>
      <c r="F277" s="174" t="s">
        <v>1569</v>
      </c>
      <c r="G277" s="175" t="s">
        <v>148</v>
      </c>
      <c r="H277" s="176">
        <v>1</v>
      </c>
      <c r="I277" s="177"/>
      <c r="J277" s="178">
        <f>ROUND(I277*H277,2)</f>
        <v>0</v>
      </c>
      <c r="K277" s="174" t="s">
        <v>247</v>
      </c>
      <c r="L277" s="179"/>
      <c r="M277" s="180" t="s">
        <v>79</v>
      </c>
      <c r="N277" s="181" t="s">
        <v>51</v>
      </c>
      <c r="P277" s="140">
        <f>O277*H277</f>
        <v>0</v>
      </c>
      <c r="Q277" s="140">
        <v>0</v>
      </c>
      <c r="R277" s="140">
        <f>Q277*H277</f>
        <v>0</v>
      </c>
      <c r="S277" s="140">
        <v>0</v>
      </c>
      <c r="T277" s="141">
        <f>S277*H277</f>
        <v>0</v>
      </c>
      <c r="AR277" s="142" t="s">
        <v>91</v>
      </c>
      <c r="AT277" s="142" t="s">
        <v>239</v>
      </c>
      <c r="AU277" s="142" t="s">
        <v>91</v>
      </c>
      <c r="AY277" s="16" t="s">
        <v>142</v>
      </c>
      <c r="BE277" s="143">
        <f>IF(N277="základní",J277,0)</f>
        <v>0</v>
      </c>
      <c r="BF277" s="143">
        <f>IF(N277="snížená",J277,0)</f>
        <v>0</v>
      </c>
      <c r="BG277" s="143">
        <f>IF(N277="zákl. přenesená",J277,0)</f>
        <v>0</v>
      </c>
      <c r="BH277" s="143">
        <f>IF(N277="sníž. přenesená",J277,0)</f>
        <v>0</v>
      </c>
      <c r="BI277" s="143">
        <f>IF(N277="nulová",J277,0)</f>
        <v>0</v>
      </c>
      <c r="BJ277" s="16" t="s">
        <v>89</v>
      </c>
      <c r="BK277" s="143">
        <f>ROUND(I277*H277,2)</f>
        <v>0</v>
      </c>
      <c r="BL277" s="16" t="s">
        <v>89</v>
      </c>
      <c r="BM277" s="142" t="s">
        <v>1570</v>
      </c>
    </row>
    <row r="278" spans="2:65" s="12" customFormat="1">
      <c r="B278" s="148"/>
      <c r="D278" s="149" t="s">
        <v>154</v>
      </c>
      <c r="E278" s="150" t="s">
        <v>79</v>
      </c>
      <c r="F278" s="151" t="s">
        <v>1561</v>
      </c>
      <c r="H278" s="150" t="s">
        <v>79</v>
      </c>
      <c r="I278" s="152"/>
      <c r="L278" s="148"/>
      <c r="M278" s="153"/>
      <c r="T278" s="154"/>
      <c r="AT278" s="150" t="s">
        <v>154</v>
      </c>
      <c r="AU278" s="150" t="s">
        <v>91</v>
      </c>
      <c r="AV278" s="12" t="s">
        <v>89</v>
      </c>
      <c r="AW278" s="12" t="s">
        <v>42</v>
      </c>
      <c r="AX278" s="12" t="s">
        <v>81</v>
      </c>
      <c r="AY278" s="150" t="s">
        <v>142</v>
      </c>
    </row>
    <row r="279" spans="2:65" s="12" customFormat="1">
      <c r="B279" s="148"/>
      <c r="D279" s="149" t="s">
        <v>154</v>
      </c>
      <c r="E279" s="150" t="s">
        <v>79</v>
      </c>
      <c r="F279" s="151" t="s">
        <v>1566</v>
      </c>
      <c r="H279" s="150" t="s">
        <v>79</v>
      </c>
      <c r="I279" s="152"/>
      <c r="L279" s="148"/>
      <c r="M279" s="153"/>
      <c r="T279" s="154"/>
      <c r="AT279" s="150" t="s">
        <v>154</v>
      </c>
      <c r="AU279" s="150" t="s">
        <v>91</v>
      </c>
      <c r="AV279" s="12" t="s">
        <v>89</v>
      </c>
      <c r="AW279" s="12" t="s">
        <v>42</v>
      </c>
      <c r="AX279" s="12" t="s">
        <v>81</v>
      </c>
      <c r="AY279" s="150" t="s">
        <v>142</v>
      </c>
    </row>
    <row r="280" spans="2:65" s="13" customFormat="1">
      <c r="B280" s="155"/>
      <c r="D280" s="149" t="s">
        <v>154</v>
      </c>
      <c r="E280" s="156" t="s">
        <v>79</v>
      </c>
      <c r="F280" s="157" t="s">
        <v>89</v>
      </c>
      <c r="H280" s="158">
        <v>1</v>
      </c>
      <c r="I280" s="159"/>
      <c r="L280" s="155"/>
      <c r="M280" s="160"/>
      <c r="T280" s="161"/>
      <c r="AT280" s="156" t="s">
        <v>154</v>
      </c>
      <c r="AU280" s="156" t="s">
        <v>91</v>
      </c>
      <c r="AV280" s="13" t="s">
        <v>91</v>
      </c>
      <c r="AW280" s="13" t="s">
        <v>42</v>
      </c>
      <c r="AX280" s="13" t="s">
        <v>89</v>
      </c>
      <c r="AY280" s="156" t="s">
        <v>142</v>
      </c>
    </row>
    <row r="281" spans="2:65" s="1" customFormat="1" ht="101.25" customHeight="1">
      <c r="B281" s="32"/>
      <c r="C281" s="131" t="s">
        <v>499</v>
      </c>
      <c r="D281" s="131" t="s">
        <v>145</v>
      </c>
      <c r="E281" s="132" t="s">
        <v>1571</v>
      </c>
      <c r="F281" s="133" t="s">
        <v>1572</v>
      </c>
      <c r="G281" s="134" t="s">
        <v>148</v>
      </c>
      <c r="H281" s="135">
        <v>20</v>
      </c>
      <c r="I281" s="136"/>
      <c r="J281" s="137">
        <f>ROUND(I281*H281,2)</f>
        <v>0</v>
      </c>
      <c r="K281" s="133" t="s">
        <v>149</v>
      </c>
      <c r="L281" s="32"/>
      <c r="M281" s="138" t="s">
        <v>79</v>
      </c>
      <c r="N281" s="139" t="s">
        <v>51</v>
      </c>
      <c r="P281" s="140">
        <f>O281*H281</f>
        <v>0</v>
      </c>
      <c r="Q281" s="140">
        <v>0</v>
      </c>
      <c r="R281" s="140">
        <f>Q281*H281</f>
        <v>0</v>
      </c>
      <c r="S281" s="140">
        <v>0</v>
      </c>
      <c r="T281" s="141">
        <f>S281*H281</f>
        <v>0</v>
      </c>
      <c r="AR281" s="142" t="s">
        <v>89</v>
      </c>
      <c r="AT281" s="142" t="s">
        <v>145</v>
      </c>
      <c r="AU281" s="142" t="s">
        <v>91</v>
      </c>
      <c r="AY281" s="16" t="s">
        <v>142</v>
      </c>
      <c r="BE281" s="143">
        <f>IF(N281="základní",J281,0)</f>
        <v>0</v>
      </c>
      <c r="BF281" s="143">
        <f>IF(N281="snížená",J281,0)</f>
        <v>0</v>
      </c>
      <c r="BG281" s="143">
        <f>IF(N281="zákl. přenesená",J281,0)</f>
        <v>0</v>
      </c>
      <c r="BH281" s="143">
        <f>IF(N281="sníž. přenesená",J281,0)</f>
        <v>0</v>
      </c>
      <c r="BI281" s="143">
        <f>IF(N281="nulová",J281,0)</f>
        <v>0</v>
      </c>
      <c r="BJ281" s="16" t="s">
        <v>89</v>
      </c>
      <c r="BK281" s="143">
        <f>ROUND(I281*H281,2)</f>
        <v>0</v>
      </c>
      <c r="BL281" s="16" t="s">
        <v>89</v>
      </c>
      <c r="BM281" s="142" t="s">
        <v>1573</v>
      </c>
    </row>
    <row r="282" spans="2:65" s="1" customFormat="1">
      <c r="B282" s="32"/>
      <c r="D282" s="144" t="s">
        <v>152</v>
      </c>
      <c r="F282" s="145" t="s">
        <v>1574</v>
      </c>
      <c r="I282" s="146"/>
      <c r="L282" s="32"/>
      <c r="M282" s="147"/>
      <c r="T282" s="53"/>
      <c r="AT282" s="16" t="s">
        <v>152</v>
      </c>
      <c r="AU282" s="16" t="s">
        <v>91</v>
      </c>
    </row>
    <row r="283" spans="2:65" s="12" customFormat="1">
      <c r="B283" s="148"/>
      <c r="D283" s="149" t="s">
        <v>154</v>
      </c>
      <c r="E283" s="150" t="s">
        <v>79</v>
      </c>
      <c r="F283" s="151" t="s">
        <v>1455</v>
      </c>
      <c r="H283" s="150" t="s">
        <v>79</v>
      </c>
      <c r="I283" s="152"/>
      <c r="L283" s="148"/>
      <c r="M283" s="153"/>
      <c r="T283" s="154"/>
      <c r="AT283" s="150" t="s">
        <v>154</v>
      </c>
      <c r="AU283" s="150" t="s">
        <v>91</v>
      </c>
      <c r="AV283" s="12" t="s">
        <v>89</v>
      </c>
      <c r="AW283" s="12" t="s">
        <v>42</v>
      </c>
      <c r="AX283" s="12" t="s">
        <v>81</v>
      </c>
      <c r="AY283" s="150" t="s">
        <v>142</v>
      </c>
    </row>
    <row r="284" spans="2:65" s="12" customFormat="1">
      <c r="B284" s="148"/>
      <c r="D284" s="149" t="s">
        <v>154</v>
      </c>
      <c r="E284" s="150" t="s">
        <v>79</v>
      </c>
      <c r="F284" s="151" t="s">
        <v>1456</v>
      </c>
      <c r="H284" s="150" t="s">
        <v>79</v>
      </c>
      <c r="I284" s="152"/>
      <c r="L284" s="148"/>
      <c r="M284" s="153"/>
      <c r="T284" s="154"/>
      <c r="AT284" s="150" t="s">
        <v>154</v>
      </c>
      <c r="AU284" s="150" t="s">
        <v>91</v>
      </c>
      <c r="AV284" s="12" t="s">
        <v>89</v>
      </c>
      <c r="AW284" s="12" t="s">
        <v>42</v>
      </c>
      <c r="AX284" s="12" t="s">
        <v>81</v>
      </c>
      <c r="AY284" s="150" t="s">
        <v>142</v>
      </c>
    </row>
    <row r="285" spans="2:65" s="13" customFormat="1">
      <c r="B285" s="155"/>
      <c r="D285" s="149" t="s">
        <v>154</v>
      </c>
      <c r="E285" s="156" t="s">
        <v>79</v>
      </c>
      <c r="F285" s="157" t="s">
        <v>1575</v>
      </c>
      <c r="H285" s="158">
        <v>20</v>
      </c>
      <c r="I285" s="159"/>
      <c r="L285" s="155"/>
      <c r="M285" s="160"/>
      <c r="T285" s="161"/>
      <c r="AT285" s="156" t="s">
        <v>154</v>
      </c>
      <c r="AU285" s="156" t="s">
        <v>91</v>
      </c>
      <c r="AV285" s="13" t="s">
        <v>91</v>
      </c>
      <c r="AW285" s="13" t="s">
        <v>42</v>
      </c>
      <c r="AX285" s="13" t="s">
        <v>89</v>
      </c>
      <c r="AY285" s="156" t="s">
        <v>142</v>
      </c>
    </row>
    <row r="286" spans="2:65" s="1" customFormat="1" ht="16.5" customHeight="1">
      <c r="B286" s="32"/>
      <c r="C286" s="172" t="s">
        <v>506</v>
      </c>
      <c r="D286" s="172" t="s">
        <v>239</v>
      </c>
      <c r="E286" s="173" t="s">
        <v>1576</v>
      </c>
      <c r="F286" s="174" t="s">
        <v>1577</v>
      </c>
      <c r="G286" s="175" t="s">
        <v>148</v>
      </c>
      <c r="H286" s="176">
        <v>8</v>
      </c>
      <c r="I286" s="177"/>
      <c r="J286" s="178">
        <f>ROUND(I286*H286,2)</f>
        <v>0</v>
      </c>
      <c r="K286" s="174" t="s">
        <v>247</v>
      </c>
      <c r="L286" s="179"/>
      <c r="M286" s="180" t="s">
        <v>79</v>
      </c>
      <c r="N286" s="181" t="s">
        <v>51</v>
      </c>
      <c r="P286" s="140">
        <f>O286*H286</f>
        <v>0</v>
      </c>
      <c r="Q286" s="140">
        <v>0</v>
      </c>
      <c r="R286" s="140">
        <f>Q286*H286</f>
        <v>0</v>
      </c>
      <c r="S286" s="140">
        <v>0</v>
      </c>
      <c r="T286" s="141">
        <f>S286*H286</f>
        <v>0</v>
      </c>
      <c r="AR286" s="142" t="s">
        <v>91</v>
      </c>
      <c r="AT286" s="142" t="s">
        <v>239</v>
      </c>
      <c r="AU286" s="142" t="s">
        <v>91</v>
      </c>
      <c r="AY286" s="16" t="s">
        <v>142</v>
      </c>
      <c r="BE286" s="143">
        <f>IF(N286="základní",J286,0)</f>
        <v>0</v>
      </c>
      <c r="BF286" s="143">
        <f>IF(N286="snížená",J286,0)</f>
        <v>0</v>
      </c>
      <c r="BG286" s="143">
        <f>IF(N286="zákl. přenesená",J286,0)</f>
        <v>0</v>
      </c>
      <c r="BH286" s="143">
        <f>IF(N286="sníž. přenesená",J286,0)</f>
        <v>0</v>
      </c>
      <c r="BI286" s="143">
        <f>IF(N286="nulová",J286,0)</f>
        <v>0</v>
      </c>
      <c r="BJ286" s="16" t="s">
        <v>89</v>
      </c>
      <c r="BK286" s="143">
        <f>ROUND(I286*H286,2)</f>
        <v>0</v>
      </c>
      <c r="BL286" s="16" t="s">
        <v>89</v>
      </c>
      <c r="BM286" s="142" t="s">
        <v>1578</v>
      </c>
    </row>
    <row r="287" spans="2:65" s="12" customFormat="1">
      <c r="B287" s="148"/>
      <c r="D287" s="149" t="s">
        <v>154</v>
      </c>
      <c r="E287" s="150" t="s">
        <v>79</v>
      </c>
      <c r="F287" s="151" t="s">
        <v>1455</v>
      </c>
      <c r="H287" s="150" t="s">
        <v>79</v>
      </c>
      <c r="I287" s="152"/>
      <c r="L287" s="148"/>
      <c r="M287" s="153"/>
      <c r="T287" s="154"/>
      <c r="AT287" s="150" t="s">
        <v>154</v>
      </c>
      <c r="AU287" s="150" t="s">
        <v>91</v>
      </c>
      <c r="AV287" s="12" t="s">
        <v>89</v>
      </c>
      <c r="AW287" s="12" t="s">
        <v>42</v>
      </c>
      <c r="AX287" s="12" t="s">
        <v>81</v>
      </c>
      <c r="AY287" s="150" t="s">
        <v>142</v>
      </c>
    </row>
    <row r="288" spans="2:65" s="12" customFormat="1">
      <c r="B288" s="148"/>
      <c r="D288" s="149" t="s">
        <v>154</v>
      </c>
      <c r="E288" s="150" t="s">
        <v>79</v>
      </c>
      <c r="F288" s="151" t="s">
        <v>1460</v>
      </c>
      <c r="H288" s="150" t="s">
        <v>79</v>
      </c>
      <c r="I288" s="152"/>
      <c r="L288" s="148"/>
      <c r="M288" s="153"/>
      <c r="T288" s="154"/>
      <c r="AT288" s="150" t="s">
        <v>154</v>
      </c>
      <c r="AU288" s="150" t="s">
        <v>91</v>
      </c>
      <c r="AV288" s="12" t="s">
        <v>89</v>
      </c>
      <c r="AW288" s="12" t="s">
        <v>42</v>
      </c>
      <c r="AX288" s="12" t="s">
        <v>81</v>
      </c>
      <c r="AY288" s="150" t="s">
        <v>142</v>
      </c>
    </row>
    <row r="289" spans="2:65" s="13" customFormat="1">
      <c r="B289" s="155"/>
      <c r="D289" s="149" t="s">
        <v>154</v>
      </c>
      <c r="E289" s="156" t="s">
        <v>79</v>
      </c>
      <c r="F289" s="157" t="s">
        <v>242</v>
      </c>
      <c r="H289" s="158">
        <v>8</v>
      </c>
      <c r="I289" s="159"/>
      <c r="L289" s="155"/>
      <c r="M289" s="160"/>
      <c r="T289" s="161"/>
      <c r="AT289" s="156" t="s">
        <v>154</v>
      </c>
      <c r="AU289" s="156" t="s">
        <v>91</v>
      </c>
      <c r="AV289" s="13" t="s">
        <v>91</v>
      </c>
      <c r="AW289" s="13" t="s">
        <v>42</v>
      </c>
      <c r="AX289" s="13" t="s">
        <v>89</v>
      </c>
      <c r="AY289" s="156" t="s">
        <v>142</v>
      </c>
    </row>
    <row r="290" spans="2:65" s="1" customFormat="1" ht="21.75" customHeight="1">
      <c r="B290" s="32"/>
      <c r="C290" s="172" t="s">
        <v>512</v>
      </c>
      <c r="D290" s="172" t="s">
        <v>239</v>
      </c>
      <c r="E290" s="173" t="s">
        <v>1579</v>
      </c>
      <c r="F290" s="174" t="s">
        <v>1580</v>
      </c>
      <c r="G290" s="175" t="s">
        <v>148</v>
      </c>
      <c r="H290" s="176">
        <v>12</v>
      </c>
      <c r="I290" s="177"/>
      <c r="J290" s="178">
        <f>ROUND(I290*H290,2)</f>
        <v>0</v>
      </c>
      <c r="K290" s="174" t="s">
        <v>247</v>
      </c>
      <c r="L290" s="179"/>
      <c r="M290" s="180" t="s">
        <v>79</v>
      </c>
      <c r="N290" s="181" t="s">
        <v>51</v>
      </c>
      <c r="P290" s="140">
        <f>O290*H290</f>
        <v>0</v>
      </c>
      <c r="Q290" s="140">
        <v>0</v>
      </c>
      <c r="R290" s="140">
        <f>Q290*H290</f>
        <v>0</v>
      </c>
      <c r="S290" s="140">
        <v>0</v>
      </c>
      <c r="T290" s="141">
        <f>S290*H290</f>
        <v>0</v>
      </c>
      <c r="AR290" s="142" t="s">
        <v>91</v>
      </c>
      <c r="AT290" s="142" t="s">
        <v>239</v>
      </c>
      <c r="AU290" s="142" t="s">
        <v>91</v>
      </c>
      <c r="AY290" s="16" t="s">
        <v>142</v>
      </c>
      <c r="BE290" s="143">
        <f>IF(N290="základní",J290,0)</f>
        <v>0</v>
      </c>
      <c r="BF290" s="143">
        <f>IF(N290="snížená",J290,0)</f>
        <v>0</v>
      </c>
      <c r="BG290" s="143">
        <f>IF(N290="zákl. přenesená",J290,0)</f>
        <v>0</v>
      </c>
      <c r="BH290" s="143">
        <f>IF(N290="sníž. přenesená",J290,0)</f>
        <v>0</v>
      </c>
      <c r="BI290" s="143">
        <f>IF(N290="nulová",J290,0)</f>
        <v>0</v>
      </c>
      <c r="BJ290" s="16" t="s">
        <v>89</v>
      </c>
      <c r="BK290" s="143">
        <f>ROUND(I290*H290,2)</f>
        <v>0</v>
      </c>
      <c r="BL290" s="16" t="s">
        <v>89</v>
      </c>
      <c r="BM290" s="142" t="s">
        <v>1581</v>
      </c>
    </row>
    <row r="291" spans="2:65" s="12" customFormat="1">
      <c r="B291" s="148"/>
      <c r="D291" s="149" t="s">
        <v>154</v>
      </c>
      <c r="E291" s="150" t="s">
        <v>79</v>
      </c>
      <c r="F291" s="151" t="s">
        <v>1455</v>
      </c>
      <c r="H291" s="150" t="s">
        <v>79</v>
      </c>
      <c r="I291" s="152"/>
      <c r="L291" s="148"/>
      <c r="M291" s="153"/>
      <c r="T291" s="154"/>
      <c r="AT291" s="150" t="s">
        <v>154</v>
      </c>
      <c r="AU291" s="150" t="s">
        <v>91</v>
      </c>
      <c r="AV291" s="12" t="s">
        <v>89</v>
      </c>
      <c r="AW291" s="12" t="s">
        <v>42</v>
      </c>
      <c r="AX291" s="12" t="s">
        <v>81</v>
      </c>
      <c r="AY291" s="150" t="s">
        <v>142</v>
      </c>
    </row>
    <row r="292" spans="2:65" s="12" customFormat="1">
      <c r="B292" s="148"/>
      <c r="D292" s="149" t="s">
        <v>154</v>
      </c>
      <c r="E292" s="150" t="s">
        <v>79</v>
      </c>
      <c r="F292" s="151" t="s">
        <v>1460</v>
      </c>
      <c r="H292" s="150" t="s">
        <v>79</v>
      </c>
      <c r="I292" s="152"/>
      <c r="L292" s="148"/>
      <c r="M292" s="153"/>
      <c r="T292" s="154"/>
      <c r="AT292" s="150" t="s">
        <v>154</v>
      </c>
      <c r="AU292" s="150" t="s">
        <v>91</v>
      </c>
      <c r="AV292" s="12" t="s">
        <v>89</v>
      </c>
      <c r="AW292" s="12" t="s">
        <v>42</v>
      </c>
      <c r="AX292" s="12" t="s">
        <v>81</v>
      </c>
      <c r="AY292" s="150" t="s">
        <v>142</v>
      </c>
    </row>
    <row r="293" spans="2:65" s="13" customFormat="1">
      <c r="B293" s="155"/>
      <c r="D293" s="149" t="s">
        <v>154</v>
      </c>
      <c r="E293" s="156" t="s">
        <v>79</v>
      </c>
      <c r="F293" s="157" t="s">
        <v>289</v>
      </c>
      <c r="H293" s="158">
        <v>12</v>
      </c>
      <c r="I293" s="159"/>
      <c r="L293" s="155"/>
      <c r="M293" s="160"/>
      <c r="T293" s="161"/>
      <c r="AT293" s="156" t="s">
        <v>154</v>
      </c>
      <c r="AU293" s="156" t="s">
        <v>91</v>
      </c>
      <c r="AV293" s="13" t="s">
        <v>91</v>
      </c>
      <c r="AW293" s="13" t="s">
        <v>42</v>
      </c>
      <c r="AX293" s="13" t="s">
        <v>89</v>
      </c>
      <c r="AY293" s="156" t="s">
        <v>142</v>
      </c>
    </row>
    <row r="294" spans="2:65" s="1" customFormat="1" ht="24.2" customHeight="1">
      <c r="B294" s="32"/>
      <c r="C294" s="131" t="s">
        <v>519</v>
      </c>
      <c r="D294" s="131" t="s">
        <v>145</v>
      </c>
      <c r="E294" s="132" t="s">
        <v>1582</v>
      </c>
      <c r="F294" s="133" t="s">
        <v>1583</v>
      </c>
      <c r="G294" s="134" t="s">
        <v>1584</v>
      </c>
      <c r="H294" s="135">
        <v>1</v>
      </c>
      <c r="I294" s="136"/>
      <c r="J294" s="137">
        <f>ROUND(I294*H294,2)</f>
        <v>0</v>
      </c>
      <c r="K294" s="133" t="s">
        <v>149</v>
      </c>
      <c r="L294" s="32"/>
      <c r="M294" s="138" t="s">
        <v>79</v>
      </c>
      <c r="N294" s="139" t="s">
        <v>51</v>
      </c>
      <c r="P294" s="140">
        <f>O294*H294</f>
        <v>0</v>
      </c>
      <c r="Q294" s="140">
        <v>0</v>
      </c>
      <c r="R294" s="140">
        <f>Q294*H294</f>
        <v>0</v>
      </c>
      <c r="S294" s="140">
        <v>0</v>
      </c>
      <c r="T294" s="141">
        <f>S294*H294</f>
        <v>0</v>
      </c>
      <c r="AR294" s="142" t="s">
        <v>89</v>
      </c>
      <c r="AT294" s="142" t="s">
        <v>145</v>
      </c>
      <c r="AU294" s="142" t="s">
        <v>91</v>
      </c>
      <c r="AY294" s="16" t="s">
        <v>142</v>
      </c>
      <c r="BE294" s="143">
        <f>IF(N294="základní",J294,0)</f>
        <v>0</v>
      </c>
      <c r="BF294" s="143">
        <f>IF(N294="snížená",J294,0)</f>
        <v>0</v>
      </c>
      <c r="BG294" s="143">
        <f>IF(N294="zákl. přenesená",J294,0)</f>
        <v>0</v>
      </c>
      <c r="BH294" s="143">
        <f>IF(N294="sníž. přenesená",J294,0)</f>
        <v>0</v>
      </c>
      <c r="BI294" s="143">
        <f>IF(N294="nulová",J294,0)</f>
        <v>0</v>
      </c>
      <c r="BJ294" s="16" t="s">
        <v>89</v>
      </c>
      <c r="BK294" s="143">
        <f>ROUND(I294*H294,2)</f>
        <v>0</v>
      </c>
      <c r="BL294" s="16" t="s">
        <v>89</v>
      </c>
      <c r="BM294" s="142" t="s">
        <v>1585</v>
      </c>
    </row>
    <row r="295" spans="2:65" s="1" customFormat="1">
      <c r="B295" s="32"/>
      <c r="D295" s="144" t="s">
        <v>152</v>
      </c>
      <c r="F295" s="145" t="s">
        <v>1586</v>
      </c>
      <c r="I295" s="146"/>
      <c r="L295" s="32"/>
      <c r="M295" s="147"/>
      <c r="T295" s="53"/>
      <c r="AT295" s="16" t="s">
        <v>152</v>
      </c>
      <c r="AU295" s="16" t="s">
        <v>91</v>
      </c>
    </row>
    <row r="296" spans="2:65" s="12" customFormat="1">
      <c r="B296" s="148"/>
      <c r="D296" s="149" t="s">
        <v>154</v>
      </c>
      <c r="E296" s="150" t="s">
        <v>79</v>
      </c>
      <c r="F296" s="151" t="s">
        <v>1420</v>
      </c>
      <c r="H296" s="150" t="s">
        <v>79</v>
      </c>
      <c r="I296" s="152"/>
      <c r="L296" s="148"/>
      <c r="M296" s="153"/>
      <c r="T296" s="154"/>
      <c r="AT296" s="150" t="s">
        <v>154</v>
      </c>
      <c r="AU296" s="150" t="s">
        <v>91</v>
      </c>
      <c r="AV296" s="12" t="s">
        <v>89</v>
      </c>
      <c r="AW296" s="12" t="s">
        <v>42</v>
      </c>
      <c r="AX296" s="12" t="s">
        <v>81</v>
      </c>
      <c r="AY296" s="150" t="s">
        <v>142</v>
      </c>
    </row>
    <row r="297" spans="2:65" s="13" customFormat="1">
      <c r="B297" s="155"/>
      <c r="D297" s="149" t="s">
        <v>154</v>
      </c>
      <c r="E297" s="156" t="s">
        <v>79</v>
      </c>
      <c r="F297" s="157" t="s">
        <v>89</v>
      </c>
      <c r="H297" s="158">
        <v>1</v>
      </c>
      <c r="I297" s="159"/>
      <c r="L297" s="155"/>
      <c r="M297" s="160"/>
      <c r="T297" s="161"/>
      <c r="AT297" s="156" t="s">
        <v>154</v>
      </c>
      <c r="AU297" s="156" t="s">
        <v>91</v>
      </c>
      <c r="AV297" s="13" t="s">
        <v>91</v>
      </c>
      <c r="AW297" s="13" t="s">
        <v>42</v>
      </c>
      <c r="AX297" s="13" t="s">
        <v>89</v>
      </c>
      <c r="AY297" s="156" t="s">
        <v>142</v>
      </c>
    </row>
    <row r="298" spans="2:65" s="1" customFormat="1" ht="62.65" customHeight="1">
      <c r="B298" s="32"/>
      <c r="C298" s="131" t="s">
        <v>525</v>
      </c>
      <c r="D298" s="131" t="s">
        <v>145</v>
      </c>
      <c r="E298" s="132" t="s">
        <v>1587</v>
      </c>
      <c r="F298" s="133" t="s">
        <v>1588</v>
      </c>
      <c r="G298" s="134" t="s">
        <v>259</v>
      </c>
      <c r="H298" s="135">
        <v>3</v>
      </c>
      <c r="I298" s="136"/>
      <c r="J298" s="137">
        <f>ROUND(I298*H298,2)</f>
        <v>0</v>
      </c>
      <c r="K298" s="133" t="s">
        <v>149</v>
      </c>
      <c r="L298" s="32"/>
      <c r="M298" s="138" t="s">
        <v>79</v>
      </c>
      <c r="N298" s="139" t="s">
        <v>51</v>
      </c>
      <c r="P298" s="140">
        <f>O298*H298</f>
        <v>0</v>
      </c>
      <c r="Q298" s="140">
        <v>0</v>
      </c>
      <c r="R298" s="140">
        <f>Q298*H298</f>
        <v>0</v>
      </c>
      <c r="S298" s="140">
        <v>0</v>
      </c>
      <c r="T298" s="141">
        <f>S298*H298</f>
        <v>0</v>
      </c>
      <c r="AR298" s="142" t="s">
        <v>89</v>
      </c>
      <c r="AT298" s="142" t="s">
        <v>145</v>
      </c>
      <c r="AU298" s="142" t="s">
        <v>91</v>
      </c>
      <c r="AY298" s="16" t="s">
        <v>142</v>
      </c>
      <c r="BE298" s="143">
        <f>IF(N298="základní",J298,0)</f>
        <v>0</v>
      </c>
      <c r="BF298" s="143">
        <f>IF(N298="snížená",J298,0)</f>
        <v>0</v>
      </c>
      <c r="BG298" s="143">
        <f>IF(N298="zákl. přenesená",J298,0)</f>
        <v>0</v>
      </c>
      <c r="BH298" s="143">
        <f>IF(N298="sníž. přenesená",J298,0)</f>
        <v>0</v>
      </c>
      <c r="BI298" s="143">
        <f>IF(N298="nulová",J298,0)</f>
        <v>0</v>
      </c>
      <c r="BJ298" s="16" t="s">
        <v>89</v>
      </c>
      <c r="BK298" s="143">
        <f>ROUND(I298*H298,2)</f>
        <v>0</v>
      </c>
      <c r="BL298" s="16" t="s">
        <v>89</v>
      </c>
      <c r="BM298" s="142" t="s">
        <v>1589</v>
      </c>
    </row>
    <row r="299" spans="2:65" s="1" customFormat="1">
      <c r="B299" s="32"/>
      <c r="D299" s="144" t="s">
        <v>152</v>
      </c>
      <c r="F299" s="145" t="s">
        <v>1590</v>
      </c>
      <c r="I299" s="146"/>
      <c r="L299" s="32"/>
      <c r="M299" s="147"/>
      <c r="T299" s="53"/>
      <c r="AT299" s="16" t="s">
        <v>152</v>
      </c>
      <c r="AU299" s="16" t="s">
        <v>91</v>
      </c>
    </row>
    <row r="300" spans="2:65" s="12" customFormat="1">
      <c r="B300" s="148"/>
      <c r="D300" s="149" t="s">
        <v>154</v>
      </c>
      <c r="E300" s="150" t="s">
        <v>79</v>
      </c>
      <c r="F300" s="151" t="s">
        <v>1455</v>
      </c>
      <c r="H300" s="150" t="s">
        <v>79</v>
      </c>
      <c r="I300" s="152"/>
      <c r="L300" s="148"/>
      <c r="M300" s="153"/>
      <c r="T300" s="154"/>
      <c r="AT300" s="150" t="s">
        <v>154</v>
      </c>
      <c r="AU300" s="150" t="s">
        <v>91</v>
      </c>
      <c r="AV300" s="12" t="s">
        <v>89</v>
      </c>
      <c r="AW300" s="12" t="s">
        <v>42</v>
      </c>
      <c r="AX300" s="12" t="s">
        <v>81</v>
      </c>
      <c r="AY300" s="150" t="s">
        <v>142</v>
      </c>
    </row>
    <row r="301" spans="2:65" s="12" customFormat="1">
      <c r="B301" s="148"/>
      <c r="D301" s="149" t="s">
        <v>154</v>
      </c>
      <c r="E301" s="150" t="s">
        <v>79</v>
      </c>
      <c r="F301" s="151" t="s">
        <v>1591</v>
      </c>
      <c r="H301" s="150" t="s">
        <v>79</v>
      </c>
      <c r="I301" s="152"/>
      <c r="L301" s="148"/>
      <c r="M301" s="153"/>
      <c r="T301" s="154"/>
      <c r="AT301" s="150" t="s">
        <v>154</v>
      </c>
      <c r="AU301" s="150" t="s">
        <v>91</v>
      </c>
      <c r="AV301" s="12" t="s">
        <v>89</v>
      </c>
      <c r="AW301" s="12" t="s">
        <v>42</v>
      </c>
      <c r="AX301" s="12" t="s">
        <v>81</v>
      </c>
      <c r="AY301" s="150" t="s">
        <v>142</v>
      </c>
    </row>
    <row r="302" spans="2:65" s="13" customFormat="1">
      <c r="B302" s="155"/>
      <c r="D302" s="149" t="s">
        <v>154</v>
      </c>
      <c r="E302" s="156" t="s">
        <v>79</v>
      </c>
      <c r="F302" s="157" t="s">
        <v>226</v>
      </c>
      <c r="H302" s="158">
        <v>3</v>
      </c>
      <c r="I302" s="159"/>
      <c r="L302" s="155"/>
      <c r="M302" s="160"/>
      <c r="T302" s="161"/>
      <c r="AT302" s="156" t="s">
        <v>154</v>
      </c>
      <c r="AU302" s="156" t="s">
        <v>91</v>
      </c>
      <c r="AV302" s="13" t="s">
        <v>91</v>
      </c>
      <c r="AW302" s="13" t="s">
        <v>42</v>
      </c>
      <c r="AX302" s="13" t="s">
        <v>89</v>
      </c>
      <c r="AY302" s="156" t="s">
        <v>142</v>
      </c>
    </row>
    <row r="303" spans="2:65" s="1" customFormat="1" ht="37.9" customHeight="1">
      <c r="B303" s="32"/>
      <c r="C303" s="172" t="s">
        <v>532</v>
      </c>
      <c r="D303" s="172" t="s">
        <v>239</v>
      </c>
      <c r="E303" s="173" t="s">
        <v>1592</v>
      </c>
      <c r="F303" s="174" t="s">
        <v>1593</v>
      </c>
      <c r="G303" s="175" t="s">
        <v>259</v>
      </c>
      <c r="H303" s="176">
        <v>3</v>
      </c>
      <c r="I303" s="177"/>
      <c r="J303" s="178">
        <f>ROUND(I303*H303,2)</f>
        <v>0</v>
      </c>
      <c r="K303" s="174" t="s">
        <v>149</v>
      </c>
      <c r="L303" s="179"/>
      <c r="M303" s="180" t="s">
        <v>79</v>
      </c>
      <c r="N303" s="181" t="s">
        <v>51</v>
      </c>
      <c r="P303" s="140">
        <f>O303*H303</f>
        <v>0</v>
      </c>
      <c r="Q303" s="140">
        <v>5.8E-4</v>
      </c>
      <c r="R303" s="140">
        <f>Q303*H303</f>
        <v>1.74E-3</v>
      </c>
      <c r="S303" s="140">
        <v>0</v>
      </c>
      <c r="T303" s="141">
        <f>S303*H303</f>
        <v>0</v>
      </c>
      <c r="AR303" s="142" t="s">
        <v>91</v>
      </c>
      <c r="AT303" s="142" t="s">
        <v>239</v>
      </c>
      <c r="AU303" s="142" t="s">
        <v>91</v>
      </c>
      <c r="AY303" s="16" t="s">
        <v>142</v>
      </c>
      <c r="BE303" s="143">
        <f>IF(N303="základní",J303,0)</f>
        <v>0</v>
      </c>
      <c r="BF303" s="143">
        <f>IF(N303="snížená",J303,0)</f>
        <v>0</v>
      </c>
      <c r="BG303" s="143">
        <f>IF(N303="zákl. přenesená",J303,0)</f>
        <v>0</v>
      </c>
      <c r="BH303" s="143">
        <f>IF(N303="sníž. přenesená",J303,0)</f>
        <v>0</v>
      </c>
      <c r="BI303" s="143">
        <f>IF(N303="nulová",J303,0)</f>
        <v>0</v>
      </c>
      <c r="BJ303" s="16" t="s">
        <v>89</v>
      </c>
      <c r="BK303" s="143">
        <f>ROUND(I303*H303,2)</f>
        <v>0</v>
      </c>
      <c r="BL303" s="16" t="s">
        <v>89</v>
      </c>
      <c r="BM303" s="142" t="s">
        <v>1594</v>
      </c>
    </row>
    <row r="304" spans="2:65" s="12" customFormat="1">
      <c r="B304" s="148"/>
      <c r="D304" s="149" t="s">
        <v>154</v>
      </c>
      <c r="E304" s="150" t="s">
        <v>79</v>
      </c>
      <c r="F304" s="151" t="s">
        <v>1455</v>
      </c>
      <c r="H304" s="150" t="s">
        <v>79</v>
      </c>
      <c r="I304" s="152"/>
      <c r="L304" s="148"/>
      <c r="M304" s="153"/>
      <c r="T304" s="154"/>
      <c r="AT304" s="150" t="s">
        <v>154</v>
      </c>
      <c r="AU304" s="150" t="s">
        <v>91</v>
      </c>
      <c r="AV304" s="12" t="s">
        <v>89</v>
      </c>
      <c r="AW304" s="12" t="s">
        <v>42</v>
      </c>
      <c r="AX304" s="12" t="s">
        <v>81</v>
      </c>
      <c r="AY304" s="150" t="s">
        <v>142</v>
      </c>
    </row>
    <row r="305" spans="2:65" s="12" customFormat="1">
      <c r="B305" s="148"/>
      <c r="D305" s="149" t="s">
        <v>154</v>
      </c>
      <c r="E305" s="150" t="s">
        <v>79</v>
      </c>
      <c r="F305" s="151" t="s">
        <v>1595</v>
      </c>
      <c r="H305" s="150" t="s">
        <v>79</v>
      </c>
      <c r="I305" s="152"/>
      <c r="L305" s="148"/>
      <c r="M305" s="153"/>
      <c r="T305" s="154"/>
      <c r="AT305" s="150" t="s">
        <v>154</v>
      </c>
      <c r="AU305" s="150" t="s">
        <v>91</v>
      </c>
      <c r="AV305" s="12" t="s">
        <v>89</v>
      </c>
      <c r="AW305" s="12" t="s">
        <v>42</v>
      </c>
      <c r="AX305" s="12" t="s">
        <v>81</v>
      </c>
      <c r="AY305" s="150" t="s">
        <v>142</v>
      </c>
    </row>
    <row r="306" spans="2:65" s="13" customFormat="1">
      <c r="B306" s="155"/>
      <c r="D306" s="149" t="s">
        <v>154</v>
      </c>
      <c r="E306" s="156" t="s">
        <v>79</v>
      </c>
      <c r="F306" s="157" t="s">
        <v>226</v>
      </c>
      <c r="H306" s="158">
        <v>3</v>
      </c>
      <c r="I306" s="159"/>
      <c r="L306" s="155"/>
      <c r="M306" s="160"/>
      <c r="T306" s="161"/>
      <c r="AT306" s="156" t="s">
        <v>154</v>
      </c>
      <c r="AU306" s="156" t="s">
        <v>91</v>
      </c>
      <c r="AV306" s="13" t="s">
        <v>91</v>
      </c>
      <c r="AW306" s="13" t="s">
        <v>42</v>
      </c>
      <c r="AX306" s="13" t="s">
        <v>89</v>
      </c>
      <c r="AY306" s="156" t="s">
        <v>142</v>
      </c>
    </row>
    <row r="307" spans="2:65" s="1" customFormat="1" ht="66.75" customHeight="1">
      <c r="B307" s="32"/>
      <c r="C307" s="131" t="s">
        <v>538</v>
      </c>
      <c r="D307" s="131" t="s">
        <v>145</v>
      </c>
      <c r="E307" s="132" t="s">
        <v>1596</v>
      </c>
      <c r="F307" s="133" t="s">
        <v>1597</v>
      </c>
      <c r="G307" s="134" t="s">
        <v>259</v>
      </c>
      <c r="H307" s="135">
        <v>47</v>
      </c>
      <c r="I307" s="136"/>
      <c r="J307" s="137">
        <f>ROUND(I307*H307,2)</f>
        <v>0</v>
      </c>
      <c r="K307" s="133" t="s">
        <v>149</v>
      </c>
      <c r="L307" s="32"/>
      <c r="M307" s="138" t="s">
        <v>79</v>
      </c>
      <c r="N307" s="139" t="s">
        <v>51</v>
      </c>
      <c r="P307" s="140">
        <f>O307*H307</f>
        <v>0</v>
      </c>
      <c r="Q307" s="140">
        <v>0</v>
      </c>
      <c r="R307" s="140">
        <f>Q307*H307</f>
        <v>0</v>
      </c>
      <c r="S307" s="140">
        <v>0</v>
      </c>
      <c r="T307" s="141">
        <f>S307*H307</f>
        <v>0</v>
      </c>
      <c r="AR307" s="142" t="s">
        <v>89</v>
      </c>
      <c r="AT307" s="142" t="s">
        <v>145</v>
      </c>
      <c r="AU307" s="142" t="s">
        <v>91</v>
      </c>
      <c r="AY307" s="16" t="s">
        <v>142</v>
      </c>
      <c r="BE307" s="143">
        <f>IF(N307="základní",J307,0)</f>
        <v>0</v>
      </c>
      <c r="BF307" s="143">
        <f>IF(N307="snížená",J307,0)</f>
        <v>0</v>
      </c>
      <c r="BG307" s="143">
        <f>IF(N307="zákl. přenesená",J307,0)</f>
        <v>0</v>
      </c>
      <c r="BH307" s="143">
        <f>IF(N307="sníž. přenesená",J307,0)</f>
        <v>0</v>
      </c>
      <c r="BI307" s="143">
        <f>IF(N307="nulová",J307,0)</f>
        <v>0</v>
      </c>
      <c r="BJ307" s="16" t="s">
        <v>89</v>
      </c>
      <c r="BK307" s="143">
        <f>ROUND(I307*H307,2)</f>
        <v>0</v>
      </c>
      <c r="BL307" s="16" t="s">
        <v>89</v>
      </c>
      <c r="BM307" s="142" t="s">
        <v>1598</v>
      </c>
    </row>
    <row r="308" spans="2:65" s="1" customFormat="1">
      <c r="B308" s="32"/>
      <c r="D308" s="144" t="s">
        <v>152</v>
      </c>
      <c r="F308" s="145" t="s">
        <v>1599</v>
      </c>
      <c r="I308" s="146"/>
      <c r="L308" s="32"/>
      <c r="M308" s="147"/>
      <c r="T308" s="53"/>
      <c r="AT308" s="16" t="s">
        <v>152</v>
      </c>
      <c r="AU308" s="16" t="s">
        <v>91</v>
      </c>
    </row>
    <row r="309" spans="2:65" s="12" customFormat="1">
      <c r="B309" s="148"/>
      <c r="D309" s="149" t="s">
        <v>154</v>
      </c>
      <c r="E309" s="150" t="s">
        <v>79</v>
      </c>
      <c r="F309" s="151" t="s">
        <v>1455</v>
      </c>
      <c r="H309" s="150" t="s">
        <v>79</v>
      </c>
      <c r="I309" s="152"/>
      <c r="L309" s="148"/>
      <c r="M309" s="153"/>
      <c r="T309" s="154"/>
      <c r="AT309" s="150" t="s">
        <v>154</v>
      </c>
      <c r="AU309" s="150" t="s">
        <v>91</v>
      </c>
      <c r="AV309" s="12" t="s">
        <v>89</v>
      </c>
      <c r="AW309" s="12" t="s">
        <v>42</v>
      </c>
      <c r="AX309" s="12" t="s">
        <v>81</v>
      </c>
      <c r="AY309" s="150" t="s">
        <v>142</v>
      </c>
    </row>
    <row r="310" spans="2:65" s="12" customFormat="1">
      <c r="B310" s="148"/>
      <c r="D310" s="149" t="s">
        <v>154</v>
      </c>
      <c r="E310" s="150" t="s">
        <v>79</v>
      </c>
      <c r="F310" s="151" t="s">
        <v>1600</v>
      </c>
      <c r="H310" s="150" t="s">
        <v>79</v>
      </c>
      <c r="I310" s="152"/>
      <c r="L310" s="148"/>
      <c r="M310" s="153"/>
      <c r="T310" s="154"/>
      <c r="AT310" s="150" t="s">
        <v>154</v>
      </c>
      <c r="AU310" s="150" t="s">
        <v>91</v>
      </c>
      <c r="AV310" s="12" t="s">
        <v>89</v>
      </c>
      <c r="AW310" s="12" t="s">
        <v>42</v>
      </c>
      <c r="AX310" s="12" t="s">
        <v>81</v>
      </c>
      <c r="AY310" s="150" t="s">
        <v>142</v>
      </c>
    </row>
    <row r="311" spans="2:65" s="13" customFormat="1">
      <c r="B311" s="155"/>
      <c r="D311" s="149" t="s">
        <v>154</v>
      </c>
      <c r="E311" s="156" t="s">
        <v>79</v>
      </c>
      <c r="F311" s="157" t="s">
        <v>545</v>
      </c>
      <c r="H311" s="158">
        <v>47</v>
      </c>
      <c r="I311" s="159"/>
      <c r="L311" s="155"/>
      <c r="M311" s="160"/>
      <c r="T311" s="161"/>
      <c r="AT311" s="156" t="s">
        <v>154</v>
      </c>
      <c r="AU311" s="156" t="s">
        <v>91</v>
      </c>
      <c r="AV311" s="13" t="s">
        <v>91</v>
      </c>
      <c r="AW311" s="13" t="s">
        <v>42</v>
      </c>
      <c r="AX311" s="13" t="s">
        <v>89</v>
      </c>
      <c r="AY311" s="156" t="s">
        <v>142</v>
      </c>
    </row>
    <row r="312" spans="2:65" s="1" customFormat="1" ht="37.9" customHeight="1">
      <c r="B312" s="32"/>
      <c r="C312" s="172" t="s">
        <v>545</v>
      </c>
      <c r="D312" s="172" t="s">
        <v>239</v>
      </c>
      <c r="E312" s="173" t="s">
        <v>1601</v>
      </c>
      <c r="F312" s="174" t="s">
        <v>1602</v>
      </c>
      <c r="G312" s="175" t="s">
        <v>259</v>
      </c>
      <c r="H312" s="176">
        <v>47</v>
      </c>
      <c r="I312" s="177"/>
      <c r="J312" s="178">
        <f>ROUND(I312*H312,2)</f>
        <v>0</v>
      </c>
      <c r="K312" s="174" t="s">
        <v>149</v>
      </c>
      <c r="L312" s="179"/>
      <c r="M312" s="180" t="s">
        <v>79</v>
      </c>
      <c r="N312" s="181" t="s">
        <v>51</v>
      </c>
      <c r="P312" s="140">
        <f>O312*H312</f>
        <v>0</v>
      </c>
      <c r="Q312" s="140">
        <v>1.31E-3</v>
      </c>
      <c r="R312" s="140">
        <f>Q312*H312</f>
        <v>6.157E-2</v>
      </c>
      <c r="S312" s="140">
        <v>0</v>
      </c>
      <c r="T312" s="141">
        <f>S312*H312</f>
        <v>0</v>
      </c>
      <c r="AR312" s="142" t="s">
        <v>91</v>
      </c>
      <c r="AT312" s="142" t="s">
        <v>239</v>
      </c>
      <c r="AU312" s="142" t="s">
        <v>91</v>
      </c>
      <c r="AY312" s="16" t="s">
        <v>142</v>
      </c>
      <c r="BE312" s="143">
        <f>IF(N312="základní",J312,0)</f>
        <v>0</v>
      </c>
      <c r="BF312" s="143">
        <f>IF(N312="snížená",J312,0)</f>
        <v>0</v>
      </c>
      <c r="BG312" s="143">
        <f>IF(N312="zákl. přenesená",J312,0)</f>
        <v>0</v>
      </c>
      <c r="BH312" s="143">
        <f>IF(N312="sníž. přenesená",J312,0)</f>
        <v>0</v>
      </c>
      <c r="BI312" s="143">
        <f>IF(N312="nulová",J312,0)</f>
        <v>0</v>
      </c>
      <c r="BJ312" s="16" t="s">
        <v>89</v>
      </c>
      <c r="BK312" s="143">
        <f>ROUND(I312*H312,2)</f>
        <v>0</v>
      </c>
      <c r="BL312" s="16" t="s">
        <v>89</v>
      </c>
      <c r="BM312" s="142" t="s">
        <v>1603</v>
      </c>
    </row>
    <row r="313" spans="2:65" s="12" customFormat="1">
      <c r="B313" s="148"/>
      <c r="D313" s="149" t="s">
        <v>154</v>
      </c>
      <c r="E313" s="150" t="s">
        <v>79</v>
      </c>
      <c r="F313" s="151" t="s">
        <v>1455</v>
      </c>
      <c r="H313" s="150" t="s">
        <v>79</v>
      </c>
      <c r="I313" s="152"/>
      <c r="L313" s="148"/>
      <c r="M313" s="153"/>
      <c r="T313" s="154"/>
      <c r="AT313" s="150" t="s">
        <v>154</v>
      </c>
      <c r="AU313" s="150" t="s">
        <v>91</v>
      </c>
      <c r="AV313" s="12" t="s">
        <v>89</v>
      </c>
      <c r="AW313" s="12" t="s">
        <v>42</v>
      </c>
      <c r="AX313" s="12" t="s">
        <v>81</v>
      </c>
      <c r="AY313" s="150" t="s">
        <v>142</v>
      </c>
    </row>
    <row r="314" spans="2:65" s="12" customFormat="1">
      <c r="B314" s="148"/>
      <c r="D314" s="149" t="s">
        <v>154</v>
      </c>
      <c r="E314" s="150" t="s">
        <v>79</v>
      </c>
      <c r="F314" s="151" t="s">
        <v>1604</v>
      </c>
      <c r="H314" s="150" t="s">
        <v>79</v>
      </c>
      <c r="I314" s="152"/>
      <c r="L314" s="148"/>
      <c r="M314" s="153"/>
      <c r="T314" s="154"/>
      <c r="AT314" s="150" t="s">
        <v>154</v>
      </c>
      <c r="AU314" s="150" t="s">
        <v>91</v>
      </c>
      <c r="AV314" s="12" t="s">
        <v>89</v>
      </c>
      <c r="AW314" s="12" t="s">
        <v>42</v>
      </c>
      <c r="AX314" s="12" t="s">
        <v>81</v>
      </c>
      <c r="AY314" s="150" t="s">
        <v>142</v>
      </c>
    </row>
    <row r="315" spans="2:65" s="13" customFormat="1">
      <c r="B315" s="155"/>
      <c r="D315" s="149" t="s">
        <v>154</v>
      </c>
      <c r="E315" s="156" t="s">
        <v>79</v>
      </c>
      <c r="F315" s="157" t="s">
        <v>545</v>
      </c>
      <c r="H315" s="158">
        <v>47</v>
      </c>
      <c r="I315" s="159"/>
      <c r="L315" s="155"/>
      <c r="M315" s="160"/>
      <c r="T315" s="161"/>
      <c r="AT315" s="156" t="s">
        <v>154</v>
      </c>
      <c r="AU315" s="156" t="s">
        <v>91</v>
      </c>
      <c r="AV315" s="13" t="s">
        <v>91</v>
      </c>
      <c r="AW315" s="13" t="s">
        <v>42</v>
      </c>
      <c r="AX315" s="13" t="s">
        <v>89</v>
      </c>
      <c r="AY315" s="156" t="s">
        <v>142</v>
      </c>
    </row>
    <row r="316" spans="2:65" s="1" customFormat="1" ht="24.2" customHeight="1">
      <c r="B316" s="32"/>
      <c r="C316" s="131" t="s">
        <v>551</v>
      </c>
      <c r="D316" s="131" t="s">
        <v>145</v>
      </c>
      <c r="E316" s="132" t="s">
        <v>1605</v>
      </c>
      <c r="F316" s="133" t="s">
        <v>1606</v>
      </c>
      <c r="G316" s="134" t="s">
        <v>148</v>
      </c>
      <c r="H316" s="135">
        <v>2</v>
      </c>
      <c r="I316" s="136"/>
      <c r="J316" s="137">
        <f>ROUND(I316*H316,2)</f>
        <v>0</v>
      </c>
      <c r="K316" s="133" t="s">
        <v>149</v>
      </c>
      <c r="L316" s="32"/>
      <c r="M316" s="138" t="s">
        <v>79</v>
      </c>
      <c r="N316" s="139" t="s">
        <v>51</v>
      </c>
      <c r="P316" s="140">
        <f>O316*H316</f>
        <v>0</v>
      </c>
      <c r="Q316" s="140">
        <v>0</v>
      </c>
      <c r="R316" s="140">
        <f>Q316*H316</f>
        <v>0</v>
      </c>
      <c r="S316" s="140">
        <v>0</v>
      </c>
      <c r="T316" s="141">
        <f>S316*H316</f>
        <v>0</v>
      </c>
      <c r="AR316" s="142" t="s">
        <v>89</v>
      </c>
      <c r="AT316" s="142" t="s">
        <v>145</v>
      </c>
      <c r="AU316" s="142" t="s">
        <v>91</v>
      </c>
      <c r="AY316" s="16" t="s">
        <v>142</v>
      </c>
      <c r="BE316" s="143">
        <f>IF(N316="základní",J316,0)</f>
        <v>0</v>
      </c>
      <c r="BF316" s="143">
        <f>IF(N316="snížená",J316,0)</f>
        <v>0</v>
      </c>
      <c r="BG316" s="143">
        <f>IF(N316="zákl. přenesená",J316,0)</f>
        <v>0</v>
      </c>
      <c r="BH316" s="143">
        <f>IF(N316="sníž. přenesená",J316,0)</f>
        <v>0</v>
      </c>
      <c r="BI316" s="143">
        <f>IF(N316="nulová",J316,0)</f>
        <v>0</v>
      </c>
      <c r="BJ316" s="16" t="s">
        <v>89</v>
      </c>
      <c r="BK316" s="143">
        <f>ROUND(I316*H316,2)</f>
        <v>0</v>
      </c>
      <c r="BL316" s="16" t="s">
        <v>89</v>
      </c>
      <c r="BM316" s="142" t="s">
        <v>1607</v>
      </c>
    </row>
    <row r="317" spans="2:65" s="1" customFormat="1">
      <c r="B317" s="32"/>
      <c r="D317" s="144" t="s">
        <v>152</v>
      </c>
      <c r="F317" s="145" t="s">
        <v>1608</v>
      </c>
      <c r="I317" s="146"/>
      <c r="L317" s="32"/>
      <c r="M317" s="147"/>
      <c r="T317" s="53"/>
      <c r="AT317" s="16" t="s">
        <v>152</v>
      </c>
      <c r="AU317" s="16" t="s">
        <v>91</v>
      </c>
    </row>
    <row r="318" spans="2:65" s="12" customFormat="1">
      <c r="B318" s="148"/>
      <c r="D318" s="149" t="s">
        <v>154</v>
      </c>
      <c r="E318" s="150" t="s">
        <v>79</v>
      </c>
      <c r="F318" s="151" t="s">
        <v>1420</v>
      </c>
      <c r="H318" s="150" t="s">
        <v>79</v>
      </c>
      <c r="I318" s="152"/>
      <c r="L318" s="148"/>
      <c r="M318" s="153"/>
      <c r="T318" s="154"/>
      <c r="AT318" s="150" t="s">
        <v>154</v>
      </c>
      <c r="AU318" s="150" t="s">
        <v>91</v>
      </c>
      <c r="AV318" s="12" t="s">
        <v>89</v>
      </c>
      <c r="AW318" s="12" t="s">
        <v>42</v>
      </c>
      <c r="AX318" s="12" t="s">
        <v>81</v>
      </c>
      <c r="AY318" s="150" t="s">
        <v>142</v>
      </c>
    </row>
    <row r="319" spans="2:65" s="12" customFormat="1">
      <c r="B319" s="148"/>
      <c r="D319" s="149" t="s">
        <v>154</v>
      </c>
      <c r="E319" s="150" t="s">
        <v>79</v>
      </c>
      <c r="F319" s="151" t="s">
        <v>1609</v>
      </c>
      <c r="H319" s="150" t="s">
        <v>79</v>
      </c>
      <c r="I319" s="152"/>
      <c r="L319" s="148"/>
      <c r="M319" s="153"/>
      <c r="T319" s="154"/>
      <c r="AT319" s="150" t="s">
        <v>154</v>
      </c>
      <c r="AU319" s="150" t="s">
        <v>91</v>
      </c>
      <c r="AV319" s="12" t="s">
        <v>89</v>
      </c>
      <c r="AW319" s="12" t="s">
        <v>42</v>
      </c>
      <c r="AX319" s="12" t="s">
        <v>81</v>
      </c>
      <c r="AY319" s="150" t="s">
        <v>142</v>
      </c>
    </row>
    <row r="320" spans="2:65" s="13" customFormat="1">
      <c r="B320" s="155"/>
      <c r="D320" s="149" t="s">
        <v>154</v>
      </c>
      <c r="E320" s="156" t="s">
        <v>79</v>
      </c>
      <c r="F320" s="157" t="s">
        <v>91</v>
      </c>
      <c r="H320" s="158">
        <v>2</v>
      </c>
      <c r="I320" s="159"/>
      <c r="L320" s="155"/>
      <c r="M320" s="160"/>
      <c r="T320" s="161"/>
      <c r="AT320" s="156" t="s">
        <v>154</v>
      </c>
      <c r="AU320" s="156" t="s">
        <v>91</v>
      </c>
      <c r="AV320" s="13" t="s">
        <v>91</v>
      </c>
      <c r="AW320" s="13" t="s">
        <v>42</v>
      </c>
      <c r="AX320" s="13" t="s">
        <v>89</v>
      </c>
      <c r="AY320" s="156" t="s">
        <v>142</v>
      </c>
    </row>
    <row r="321" spans="2:65" s="11" customFormat="1" ht="22.9" customHeight="1">
      <c r="B321" s="119"/>
      <c r="D321" s="120" t="s">
        <v>80</v>
      </c>
      <c r="E321" s="129" t="s">
        <v>1158</v>
      </c>
      <c r="F321" s="129" t="s">
        <v>1159</v>
      </c>
      <c r="I321" s="122"/>
      <c r="J321" s="130">
        <f>BK321</f>
        <v>0</v>
      </c>
      <c r="L321" s="119"/>
      <c r="M321" s="124"/>
      <c r="P321" s="125">
        <f>SUM(P322:P351)</f>
        <v>0</v>
      </c>
      <c r="R321" s="125">
        <f>SUM(R322:R351)</f>
        <v>3.4653000000000003E-2</v>
      </c>
      <c r="T321" s="126">
        <f>SUM(T322:T351)</f>
        <v>13.72</v>
      </c>
      <c r="AR321" s="120" t="s">
        <v>226</v>
      </c>
      <c r="AT321" s="127" t="s">
        <v>80</v>
      </c>
      <c r="AU321" s="127" t="s">
        <v>89</v>
      </c>
      <c r="AY321" s="120" t="s">
        <v>142</v>
      </c>
      <c r="BK321" s="128">
        <f>SUM(BK322:BK351)</f>
        <v>0</v>
      </c>
    </row>
    <row r="322" spans="2:65" s="1" customFormat="1" ht="55.5" customHeight="1">
      <c r="B322" s="32"/>
      <c r="C322" s="131" t="s">
        <v>558</v>
      </c>
      <c r="D322" s="131" t="s">
        <v>145</v>
      </c>
      <c r="E322" s="132" t="s">
        <v>1198</v>
      </c>
      <c r="F322" s="133" t="s">
        <v>1199</v>
      </c>
      <c r="G322" s="134" t="s">
        <v>187</v>
      </c>
      <c r="H322" s="135">
        <v>5.6</v>
      </c>
      <c r="I322" s="136"/>
      <c r="J322" s="137">
        <f>ROUND(I322*H322,2)</f>
        <v>0</v>
      </c>
      <c r="K322" s="133" t="s">
        <v>149</v>
      </c>
      <c r="L322" s="32"/>
      <c r="M322" s="138" t="s">
        <v>79</v>
      </c>
      <c r="N322" s="139" t="s">
        <v>51</v>
      </c>
      <c r="P322" s="140">
        <f>O322*H322</f>
        <v>0</v>
      </c>
      <c r="Q322" s="140">
        <v>0</v>
      </c>
      <c r="R322" s="140">
        <f>Q322*H322</f>
        <v>0</v>
      </c>
      <c r="S322" s="140">
        <v>0</v>
      </c>
      <c r="T322" s="141">
        <f>S322*H322</f>
        <v>0</v>
      </c>
      <c r="AR322" s="142" t="s">
        <v>89</v>
      </c>
      <c r="AT322" s="142" t="s">
        <v>145</v>
      </c>
      <c r="AU322" s="142" t="s">
        <v>91</v>
      </c>
      <c r="AY322" s="16" t="s">
        <v>142</v>
      </c>
      <c r="BE322" s="143">
        <f>IF(N322="základní",J322,0)</f>
        <v>0</v>
      </c>
      <c r="BF322" s="143">
        <f>IF(N322="snížená",J322,0)</f>
        <v>0</v>
      </c>
      <c r="BG322" s="143">
        <f>IF(N322="zákl. přenesená",J322,0)</f>
        <v>0</v>
      </c>
      <c r="BH322" s="143">
        <f>IF(N322="sníž. přenesená",J322,0)</f>
        <v>0</v>
      </c>
      <c r="BI322" s="143">
        <f>IF(N322="nulová",J322,0)</f>
        <v>0</v>
      </c>
      <c r="BJ322" s="16" t="s">
        <v>89</v>
      </c>
      <c r="BK322" s="143">
        <f>ROUND(I322*H322,2)</f>
        <v>0</v>
      </c>
      <c r="BL322" s="16" t="s">
        <v>89</v>
      </c>
      <c r="BM322" s="142" t="s">
        <v>1610</v>
      </c>
    </row>
    <row r="323" spans="2:65" s="1" customFormat="1">
      <c r="B323" s="32"/>
      <c r="D323" s="144" t="s">
        <v>152</v>
      </c>
      <c r="F323" s="145" t="s">
        <v>1201</v>
      </c>
      <c r="I323" s="146"/>
      <c r="L323" s="32"/>
      <c r="M323" s="147"/>
      <c r="T323" s="53"/>
      <c r="AT323" s="16" t="s">
        <v>152</v>
      </c>
      <c r="AU323" s="16" t="s">
        <v>91</v>
      </c>
    </row>
    <row r="324" spans="2:65" s="12" customFormat="1">
      <c r="B324" s="148"/>
      <c r="D324" s="149" t="s">
        <v>154</v>
      </c>
      <c r="E324" s="150" t="s">
        <v>79</v>
      </c>
      <c r="F324" s="151" t="s">
        <v>1611</v>
      </c>
      <c r="H324" s="150" t="s">
        <v>79</v>
      </c>
      <c r="I324" s="152"/>
      <c r="L324" s="148"/>
      <c r="M324" s="153"/>
      <c r="T324" s="154"/>
      <c r="AT324" s="150" t="s">
        <v>154</v>
      </c>
      <c r="AU324" s="150" t="s">
        <v>91</v>
      </c>
      <c r="AV324" s="12" t="s">
        <v>89</v>
      </c>
      <c r="AW324" s="12" t="s">
        <v>42</v>
      </c>
      <c r="AX324" s="12" t="s">
        <v>81</v>
      </c>
      <c r="AY324" s="150" t="s">
        <v>142</v>
      </c>
    </row>
    <row r="325" spans="2:65" s="12" customFormat="1" ht="22.5">
      <c r="B325" s="148"/>
      <c r="D325" s="149" t="s">
        <v>154</v>
      </c>
      <c r="E325" s="150" t="s">
        <v>79</v>
      </c>
      <c r="F325" s="151" t="s">
        <v>1612</v>
      </c>
      <c r="H325" s="150" t="s">
        <v>79</v>
      </c>
      <c r="I325" s="152"/>
      <c r="L325" s="148"/>
      <c r="M325" s="153"/>
      <c r="T325" s="154"/>
      <c r="AT325" s="150" t="s">
        <v>154</v>
      </c>
      <c r="AU325" s="150" t="s">
        <v>91</v>
      </c>
      <c r="AV325" s="12" t="s">
        <v>89</v>
      </c>
      <c r="AW325" s="12" t="s">
        <v>42</v>
      </c>
      <c r="AX325" s="12" t="s">
        <v>81</v>
      </c>
      <c r="AY325" s="150" t="s">
        <v>142</v>
      </c>
    </row>
    <row r="326" spans="2:65" s="13" customFormat="1">
      <c r="B326" s="155"/>
      <c r="D326" s="149" t="s">
        <v>154</v>
      </c>
      <c r="E326" s="156" t="s">
        <v>79</v>
      </c>
      <c r="F326" s="157" t="s">
        <v>1422</v>
      </c>
      <c r="H326" s="158">
        <v>5.6</v>
      </c>
      <c r="I326" s="159"/>
      <c r="L326" s="155"/>
      <c r="M326" s="160"/>
      <c r="T326" s="161"/>
      <c r="AT326" s="156" t="s">
        <v>154</v>
      </c>
      <c r="AU326" s="156" t="s">
        <v>91</v>
      </c>
      <c r="AV326" s="13" t="s">
        <v>91</v>
      </c>
      <c r="AW326" s="13" t="s">
        <v>42</v>
      </c>
      <c r="AX326" s="13" t="s">
        <v>89</v>
      </c>
      <c r="AY326" s="156" t="s">
        <v>142</v>
      </c>
    </row>
    <row r="327" spans="2:65" s="1" customFormat="1" ht="24.2" customHeight="1">
      <c r="B327" s="32"/>
      <c r="C327" s="131" t="s">
        <v>435</v>
      </c>
      <c r="D327" s="131" t="s">
        <v>145</v>
      </c>
      <c r="E327" s="132" t="s">
        <v>1243</v>
      </c>
      <c r="F327" s="133" t="s">
        <v>1244</v>
      </c>
      <c r="G327" s="134" t="s">
        <v>1180</v>
      </c>
      <c r="H327" s="135">
        <v>16</v>
      </c>
      <c r="I327" s="136"/>
      <c r="J327" s="137">
        <f>ROUND(I327*H327,2)</f>
        <v>0</v>
      </c>
      <c r="K327" s="133" t="s">
        <v>149</v>
      </c>
      <c r="L327" s="32"/>
      <c r="M327" s="138" t="s">
        <v>79</v>
      </c>
      <c r="N327" s="139" t="s">
        <v>51</v>
      </c>
      <c r="P327" s="140">
        <f>O327*H327</f>
        <v>0</v>
      </c>
      <c r="Q327" s="140">
        <v>8.4000000000000003E-4</v>
      </c>
      <c r="R327" s="140">
        <f>Q327*H327</f>
        <v>1.3440000000000001E-2</v>
      </c>
      <c r="S327" s="140">
        <v>0</v>
      </c>
      <c r="T327" s="141">
        <f>S327*H327</f>
        <v>0</v>
      </c>
      <c r="AR327" s="142" t="s">
        <v>89</v>
      </c>
      <c r="AT327" s="142" t="s">
        <v>145</v>
      </c>
      <c r="AU327" s="142" t="s">
        <v>91</v>
      </c>
      <c r="AY327" s="16" t="s">
        <v>142</v>
      </c>
      <c r="BE327" s="143">
        <f>IF(N327="základní",J327,0)</f>
        <v>0</v>
      </c>
      <c r="BF327" s="143">
        <f>IF(N327="snížená",J327,0)</f>
        <v>0</v>
      </c>
      <c r="BG327" s="143">
        <f>IF(N327="zákl. přenesená",J327,0)</f>
        <v>0</v>
      </c>
      <c r="BH327" s="143">
        <f>IF(N327="sníž. přenesená",J327,0)</f>
        <v>0</v>
      </c>
      <c r="BI327" s="143">
        <f>IF(N327="nulová",J327,0)</f>
        <v>0</v>
      </c>
      <c r="BJ327" s="16" t="s">
        <v>89</v>
      </c>
      <c r="BK327" s="143">
        <f>ROUND(I327*H327,2)</f>
        <v>0</v>
      </c>
      <c r="BL327" s="16" t="s">
        <v>89</v>
      </c>
      <c r="BM327" s="142" t="s">
        <v>1613</v>
      </c>
    </row>
    <row r="328" spans="2:65" s="1" customFormat="1">
      <c r="B328" s="32"/>
      <c r="D328" s="144" t="s">
        <v>152</v>
      </c>
      <c r="F328" s="145" t="s">
        <v>1246</v>
      </c>
      <c r="I328" s="146"/>
      <c r="L328" s="32"/>
      <c r="M328" s="147"/>
      <c r="T328" s="53"/>
      <c r="AT328" s="16" t="s">
        <v>152</v>
      </c>
      <c r="AU328" s="16" t="s">
        <v>91</v>
      </c>
    </row>
    <row r="329" spans="2:65" s="12" customFormat="1">
      <c r="B329" s="148"/>
      <c r="D329" s="149" t="s">
        <v>154</v>
      </c>
      <c r="E329" s="150" t="s">
        <v>79</v>
      </c>
      <c r="F329" s="151" t="s">
        <v>1611</v>
      </c>
      <c r="H329" s="150" t="s">
        <v>79</v>
      </c>
      <c r="I329" s="152"/>
      <c r="L329" s="148"/>
      <c r="M329" s="153"/>
      <c r="T329" s="154"/>
      <c r="AT329" s="150" t="s">
        <v>154</v>
      </c>
      <c r="AU329" s="150" t="s">
        <v>91</v>
      </c>
      <c r="AV329" s="12" t="s">
        <v>89</v>
      </c>
      <c r="AW329" s="12" t="s">
        <v>42</v>
      </c>
      <c r="AX329" s="12" t="s">
        <v>81</v>
      </c>
      <c r="AY329" s="150" t="s">
        <v>142</v>
      </c>
    </row>
    <row r="330" spans="2:65" s="12" customFormat="1" ht="22.5">
      <c r="B330" s="148"/>
      <c r="D330" s="149" t="s">
        <v>154</v>
      </c>
      <c r="E330" s="150" t="s">
        <v>79</v>
      </c>
      <c r="F330" s="151" t="s">
        <v>1614</v>
      </c>
      <c r="H330" s="150" t="s">
        <v>79</v>
      </c>
      <c r="I330" s="152"/>
      <c r="L330" s="148"/>
      <c r="M330" s="153"/>
      <c r="T330" s="154"/>
      <c r="AT330" s="150" t="s">
        <v>154</v>
      </c>
      <c r="AU330" s="150" t="s">
        <v>91</v>
      </c>
      <c r="AV330" s="12" t="s">
        <v>89</v>
      </c>
      <c r="AW330" s="12" t="s">
        <v>42</v>
      </c>
      <c r="AX330" s="12" t="s">
        <v>81</v>
      </c>
      <c r="AY330" s="150" t="s">
        <v>142</v>
      </c>
    </row>
    <row r="331" spans="2:65" s="13" customFormat="1">
      <c r="B331" s="155"/>
      <c r="D331" s="149" t="s">
        <v>154</v>
      </c>
      <c r="E331" s="156" t="s">
        <v>79</v>
      </c>
      <c r="F331" s="157" t="s">
        <v>1615</v>
      </c>
      <c r="H331" s="158">
        <v>16</v>
      </c>
      <c r="I331" s="159"/>
      <c r="L331" s="155"/>
      <c r="M331" s="160"/>
      <c r="T331" s="161"/>
      <c r="AT331" s="156" t="s">
        <v>154</v>
      </c>
      <c r="AU331" s="156" t="s">
        <v>91</v>
      </c>
      <c r="AV331" s="13" t="s">
        <v>91</v>
      </c>
      <c r="AW331" s="13" t="s">
        <v>42</v>
      </c>
      <c r="AX331" s="13" t="s">
        <v>89</v>
      </c>
      <c r="AY331" s="156" t="s">
        <v>142</v>
      </c>
    </row>
    <row r="332" spans="2:65" s="1" customFormat="1" ht="24.2" customHeight="1">
      <c r="B332" s="32"/>
      <c r="C332" s="131" t="s">
        <v>573</v>
      </c>
      <c r="D332" s="131" t="s">
        <v>145</v>
      </c>
      <c r="E332" s="132" t="s">
        <v>1254</v>
      </c>
      <c r="F332" s="133" t="s">
        <v>1255</v>
      </c>
      <c r="G332" s="134" t="s">
        <v>1180</v>
      </c>
      <c r="H332" s="135">
        <v>16</v>
      </c>
      <c r="I332" s="136"/>
      <c r="J332" s="137">
        <f>ROUND(I332*H332,2)</f>
        <v>0</v>
      </c>
      <c r="K332" s="133" t="s">
        <v>149</v>
      </c>
      <c r="L332" s="32"/>
      <c r="M332" s="138" t="s">
        <v>79</v>
      </c>
      <c r="N332" s="139" t="s">
        <v>51</v>
      </c>
      <c r="P332" s="140">
        <f>O332*H332</f>
        <v>0</v>
      </c>
      <c r="Q332" s="140">
        <v>0</v>
      </c>
      <c r="R332" s="140">
        <f>Q332*H332</f>
        <v>0</v>
      </c>
      <c r="S332" s="140">
        <v>0</v>
      </c>
      <c r="T332" s="141">
        <f>S332*H332</f>
        <v>0</v>
      </c>
      <c r="AR332" s="142" t="s">
        <v>89</v>
      </c>
      <c r="AT332" s="142" t="s">
        <v>145</v>
      </c>
      <c r="AU332" s="142" t="s">
        <v>91</v>
      </c>
      <c r="AY332" s="16" t="s">
        <v>142</v>
      </c>
      <c r="BE332" s="143">
        <f>IF(N332="základní",J332,0)</f>
        <v>0</v>
      </c>
      <c r="BF332" s="143">
        <f>IF(N332="snížená",J332,0)</f>
        <v>0</v>
      </c>
      <c r="BG332" s="143">
        <f>IF(N332="zákl. přenesená",J332,0)</f>
        <v>0</v>
      </c>
      <c r="BH332" s="143">
        <f>IF(N332="sníž. přenesená",J332,0)</f>
        <v>0</v>
      </c>
      <c r="BI332" s="143">
        <f>IF(N332="nulová",J332,0)</f>
        <v>0</v>
      </c>
      <c r="BJ332" s="16" t="s">
        <v>89</v>
      </c>
      <c r="BK332" s="143">
        <f>ROUND(I332*H332,2)</f>
        <v>0</v>
      </c>
      <c r="BL332" s="16" t="s">
        <v>89</v>
      </c>
      <c r="BM332" s="142" t="s">
        <v>1616</v>
      </c>
    </row>
    <row r="333" spans="2:65" s="1" customFormat="1">
      <c r="B333" s="32"/>
      <c r="D333" s="144" t="s">
        <v>152</v>
      </c>
      <c r="F333" s="145" t="s">
        <v>1257</v>
      </c>
      <c r="I333" s="146"/>
      <c r="L333" s="32"/>
      <c r="M333" s="147"/>
      <c r="T333" s="53"/>
      <c r="AT333" s="16" t="s">
        <v>152</v>
      </c>
      <c r="AU333" s="16" t="s">
        <v>91</v>
      </c>
    </row>
    <row r="334" spans="2:65" s="12" customFormat="1">
      <c r="B334" s="148"/>
      <c r="D334" s="149" t="s">
        <v>154</v>
      </c>
      <c r="E334" s="150" t="s">
        <v>79</v>
      </c>
      <c r="F334" s="151" t="s">
        <v>1611</v>
      </c>
      <c r="H334" s="150" t="s">
        <v>79</v>
      </c>
      <c r="I334" s="152"/>
      <c r="L334" s="148"/>
      <c r="M334" s="153"/>
      <c r="T334" s="154"/>
      <c r="AT334" s="150" t="s">
        <v>154</v>
      </c>
      <c r="AU334" s="150" t="s">
        <v>91</v>
      </c>
      <c r="AV334" s="12" t="s">
        <v>89</v>
      </c>
      <c r="AW334" s="12" t="s">
        <v>42</v>
      </c>
      <c r="AX334" s="12" t="s">
        <v>81</v>
      </c>
      <c r="AY334" s="150" t="s">
        <v>142</v>
      </c>
    </row>
    <row r="335" spans="2:65" s="12" customFormat="1" ht="22.5">
      <c r="B335" s="148"/>
      <c r="D335" s="149" t="s">
        <v>154</v>
      </c>
      <c r="E335" s="150" t="s">
        <v>79</v>
      </c>
      <c r="F335" s="151" t="s">
        <v>1614</v>
      </c>
      <c r="H335" s="150" t="s">
        <v>79</v>
      </c>
      <c r="I335" s="152"/>
      <c r="L335" s="148"/>
      <c r="M335" s="153"/>
      <c r="T335" s="154"/>
      <c r="AT335" s="150" t="s">
        <v>154</v>
      </c>
      <c r="AU335" s="150" t="s">
        <v>91</v>
      </c>
      <c r="AV335" s="12" t="s">
        <v>89</v>
      </c>
      <c r="AW335" s="12" t="s">
        <v>42</v>
      </c>
      <c r="AX335" s="12" t="s">
        <v>81</v>
      </c>
      <c r="AY335" s="150" t="s">
        <v>142</v>
      </c>
    </row>
    <row r="336" spans="2:65" s="13" customFormat="1">
      <c r="B336" s="155"/>
      <c r="D336" s="149" t="s">
        <v>154</v>
      </c>
      <c r="E336" s="156" t="s">
        <v>79</v>
      </c>
      <c r="F336" s="157" t="s">
        <v>1615</v>
      </c>
      <c r="H336" s="158">
        <v>16</v>
      </c>
      <c r="I336" s="159"/>
      <c r="L336" s="155"/>
      <c r="M336" s="160"/>
      <c r="T336" s="161"/>
      <c r="AT336" s="156" t="s">
        <v>154</v>
      </c>
      <c r="AU336" s="156" t="s">
        <v>91</v>
      </c>
      <c r="AV336" s="13" t="s">
        <v>91</v>
      </c>
      <c r="AW336" s="13" t="s">
        <v>42</v>
      </c>
      <c r="AX336" s="13" t="s">
        <v>89</v>
      </c>
      <c r="AY336" s="156" t="s">
        <v>142</v>
      </c>
    </row>
    <row r="337" spans="2:65" s="1" customFormat="1" ht="44.25" customHeight="1">
      <c r="B337" s="32"/>
      <c r="C337" s="131" t="s">
        <v>579</v>
      </c>
      <c r="D337" s="131" t="s">
        <v>145</v>
      </c>
      <c r="E337" s="132" t="s">
        <v>1334</v>
      </c>
      <c r="F337" s="133" t="s">
        <v>1335</v>
      </c>
      <c r="G337" s="134" t="s">
        <v>187</v>
      </c>
      <c r="H337" s="135">
        <v>5.6</v>
      </c>
      <c r="I337" s="136"/>
      <c r="J337" s="137">
        <f>ROUND(I337*H337,2)</f>
        <v>0</v>
      </c>
      <c r="K337" s="133" t="s">
        <v>149</v>
      </c>
      <c r="L337" s="32"/>
      <c r="M337" s="138" t="s">
        <v>79</v>
      </c>
      <c r="N337" s="139" t="s">
        <v>51</v>
      </c>
      <c r="P337" s="140">
        <f>O337*H337</f>
        <v>0</v>
      </c>
      <c r="Q337" s="140">
        <v>0</v>
      </c>
      <c r="R337" s="140">
        <f>Q337*H337</f>
        <v>0</v>
      </c>
      <c r="S337" s="140">
        <v>0</v>
      </c>
      <c r="T337" s="141">
        <f>S337*H337</f>
        <v>0</v>
      </c>
      <c r="AR337" s="142" t="s">
        <v>89</v>
      </c>
      <c r="AT337" s="142" t="s">
        <v>145</v>
      </c>
      <c r="AU337" s="142" t="s">
        <v>91</v>
      </c>
      <c r="AY337" s="16" t="s">
        <v>142</v>
      </c>
      <c r="BE337" s="143">
        <f>IF(N337="základní",J337,0)</f>
        <v>0</v>
      </c>
      <c r="BF337" s="143">
        <f>IF(N337="snížená",J337,0)</f>
        <v>0</v>
      </c>
      <c r="BG337" s="143">
        <f>IF(N337="zákl. přenesená",J337,0)</f>
        <v>0</v>
      </c>
      <c r="BH337" s="143">
        <f>IF(N337="sníž. přenesená",J337,0)</f>
        <v>0</v>
      </c>
      <c r="BI337" s="143">
        <f>IF(N337="nulová",J337,0)</f>
        <v>0</v>
      </c>
      <c r="BJ337" s="16" t="s">
        <v>89</v>
      </c>
      <c r="BK337" s="143">
        <f>ROUND(I337*H337,2)</f>
        <v>0</v>
      </c>
      <c r="BL337" s="16" t="s">
        <v>89</v>
      </c>
      <c r="BM337" s="142" t="s">
        <v>1617</v>
      </c>
    </row>
    <row r="338" spans="2:65" s="1" customFormat="1">
      <c r="B338" s="32"/>
      <c r="D338" s="144" t="s">
        <v>152</v>
      </c>
      <c r="F338" s="145" t="s">
        <v>1337</v>
      </c>
      <c r="I338" s="146"/>
      <c r="L338" s="32"/>
      <c r="M338" s="147"/>
      <c r="T338" s="53"/>
      <c r="AT338" s="16" t="s">
        <v>152</v>
      </c>
      <c r="AU338" s="16" t="s">
        <v>91</v>
      </c>
    </row>
    <row r="339" spans="2:65" s="12" customFormat="1">
      <c r="B339" s="148"/>
      <c r="D339" s="149" t="s">
        <v>154</v>
      </c>
      <c r="E339" s="150" t="s">
        <v>79</v>
      </c>
      <c r="F339" s="151" t="s">
        <v>1611</v>
      </c>
      <c r="H339" s="150" t="s">
        <v>79</v>
      </c>
      <c r="I339" s="152"/>
      <c r="L339" s="148"/>
      <c r="M339" s="153"/>
      <c r="T339" s="154"/>
      <c r="AT339" s="150" t="s">
        <v>154</v>
      </c>
      <c r="AU339" s="150" t="s">
        <v>91</v>
      </c>
      <c r="AV339" s="12" t="s">
        <v>89</v>
      </c>
      <c r="AW339" s="12" t="s">
        <v>42</v>
      </c>
      <c r="AX339" s="12" t="s">
        <v>81</v>
      </c>
      <c r="AY339" s="150" t="s">
        <v>142</v>
      </c>
    </row>
    <row r="340" spans="2:65" s="12" customFormat="1">
      <c r="B340" s="148"/>
      <c r="D340" s="149" t="s">
        <v>154</v>
      </c>
      <c r="E340" s="150" t="s">
        <v>79</v>
      </c>
      <c r="F340" s="151" t="s">
        <v>1618</v>
      </c>
      <c r="H340" s="150" t="s">
        <v>79</v>
      </c>
      <c r="I340" s="152"/>
      <c r="L340" s="148"/>
      <c r="M340" s="153"/>
      <c r="T340" s="154"/>
      <c r="AT340" s="150" t="s">
        <v>154</v>
      </c>
      <c r="AU340" s="150" t="s">
        <v>91</v>
      </c>
      <c r="AV340" s="12" t="s">
        <v>89</v>
      </c>
      <c r="AW340" s="12" t="s">
        <v>42</v>
      </c>
      <c r="AX340" s="12" t="s">
        <v>81</v>
      </c>
      <c r="AY340" s="150" t="s">
        <v>142</v>
      </c>
    </row>
    <row r="341" spans="2:65" s="13" customFormat="1">
      <c r="B341" s="155"/>
      <c r="D341" s="149" t="s">
        <v>154</v>
      </c>
      <c r="E341" s="156" t="s">
        <v>79</v>
      </c>
      <c r="F341" s="157" t="s">
        <v>1422</v>
      </c>
      <c r="H341" s="158">
        <v>5.6</v>
      </c>
      <c r="I341" s="159"/>
      <c r="L341" s="155"/>
      <c r="M341" s="160"/>
      <c r="T341" s="161"/>
      <c r="AT341" s="156" t="s">
        <v>154</v>
      </c>
      <c r="AU341" s="156" t="s">
        <v>91</v>
      </c>
      <c r="AV341" s="13" t="s">
        <v>91</v>
      </c>
      <c r="AW341" s="13" t="s">
        <v>42</v>
      </c>
      <c r="AX341" s="13" t="s">
        <v>89</v>
      </c>
      <c r="AY341" s="156" t="s">
        <v>142</v>
      </c>
    </row>
    <row r="342" spans="2:65" s="1" customFormat="1" ht="21.75" customHeight="1">
      <c r="B342" s="32"/>
      <c r="C342" s="131" t="s">
        <v>586</v>
      </c>
      <c r="D342" s="131" t="s">
        <v>145</v>
      </c>
      <c r="E342" s="132" t="s">
        <v>1341</v>
      </c>
      <c r="F342" s="133" t="s">
        <v>1342</v>
      </c>
      <c r="G342" s="134" t="s">
        <v>213</v>
      </c>
      <c r="H342" s="135">
        <v>0.02</v>
      </c>
      <c r="I342" s="136"/>
      <c r="J342" s="137">
        <f>ROUND(I342*H342,2)</f>
        <v>0</v>
      </c>
      <c r="K342" s="133" t="s">
        <v>149</v>
      </c>
      <c r="L342" s="32"/>
      <c r="M342" s="138" t="s">
        <v>79</v>
      </c>
      <c r="N342" s="139" t="s">
        <v>51</v>
      </c>
      <c r="P342" s="140">
        <f>O342*H342</f>
        <v>0</v>
      </c>
      <c r="Q342" s="140">
        <v>1.0606500000000001</v>
      </c>
      <c r="R342" s="140">
        <f>Q342*H342</f>
        <v>2.1213000000000003E-2</v>
      </c>
      <c r="S342" s="140">
        <v>0</v>
      </c>
      <c r="T342" s="141">
        <f>S342*H342</f>
        <v>0</v>
      </c>
      <c r="AR342" s="142" t="s">
        <v>89</v>
      </c>
      <c r="AT342" s="142" t="s">
        <v>145</v>
      </c>
      <c r="AU342" s="142" t="s">
        <v>91</v>
      </c>
      <c r="AY342" s="16" t="s">
        <v>142</v>
      </c>
      <c r="BE342" s="143">
        <f>IF(N342="základní",J342,0)</f>
        <v>0</v>
      </c>
      <c r="BF342" s="143">
        <f>IF(N342="snížená",J342,0)</f>
        <v>0</v>
      </c>
      <c r="BG342" s="143">
        <f>IF(N342="zákl. přenesená",J342,0)</f>
        <v>0</v>
      </c>
      <c r="BH342" s="143">
        <f>IF(N342="sníž. přenesená",J342,0)</f>
        <v>0</v>
      </c>
      <c r="BI342" s="143">
        <f>IF(N342="nulová",J342,0)</f>
        <v>0</v>
      </c>
      <c r="BJ342" s="16" t="s">
        <v>89</v>
      </c>
      <c r="BK342" s="143">
        <f>ROUND(I342*H342,2)</f>
        <v>0</v>
      </c>
      <c r="BL342" s="16" t="s">
        <v>89</v>
      </c>
      <c r="BM342" s="142" t="s">
        <v>1619</v>
      </c>
    </row>
    <row r="343" spans="2:65" s="1" customFormat="1">
      <c r="B343" s="32"/>
      <c r="D343" s="144" t="s">
        <v>152</v>
      </c>
      <c r="F343" s="145" t="s">
        <v>1344</v>
      </c>
      <c r="I343" s="146"/>
      <c r="L343" s="32"/>
      <c r="M343" s="147"/>
      <c r="T343" s="53"/>
      <c r="AT343" s="16" t="s">
        <v>152</v>
      </c>
      <c r="AU343" s="16" t="s">
        <v>91</v>
      </c>
    </row>
    <row r="344" spans="2:65" s="12" customFormat="1">
      <c r="B344" s="148"/>
      <c r="D344" s="149" t="s">
        <v>154</v>
      </c>
      <c r="E344" s="150" t="s">
        <v>79</v>
      </c>
      <c r="F344" s="151" t="s">
        <v>1611</v>
      </c>
      <c r="H344" s="150" t="s">
        <v>79</v>
      </c>
      <c r="I344" s="152"/>
      <c r="L344" s="148"/>
      <c r="M344" s="153"/>
      <c r="T344" s="154"/>
      <c r="AT344" s="150" t="s">
        <v>154</v>
      </c>
      <c r="AU344" s="150" t="s">
        <v>91</v>
      </c>
      <c r="AV344" s="12" t="s">
        <v>89</v>
      </c>
      <c r="AW344" s="12" t="s">
        <v>42</v>
      </c>
      <c r="AX344" s="12" t="s">
        <v>81</v>
      </c>
      <c r="AY344" s="150" t="s">
        <v>142</v>
      </c>
    </row>
    <row r="345" spans="2:65" s="12" customFormat="1">
      <c r="B345" s="148"/>
      <c r="D345" s="149" t="s">
        <v>154</v>
      </c>
      <c r="E345" s="150" t="s">
        <v>79</v>
      </c>
      <c r="F345" s="151" t="s">
        <v>1618</v>
      </c>
      <c r="H345" s="150" t="s">
        <v>79</v>
      </c>
      <c r="I345" s="152"/>
      <c r="L345" s="148"/>
      <c r="M345" s="153"/>
      <c r="T345" s="154"/>
      <c r="AT345" s="150" t="s">
        <v>154</v>
      </c>
      <c r="AU345" s="150" t="s">
        <v>91</v>
      </c>
      <c r="AV345" s="12" t="s">
        <v>89</v>
      </c>
      <c r="AW345" s="12" t="s">
        <v>42</v>
      </c>
      <c r="AX345" s="12" t="s">
        <v>81</v>
      </c>
      <c r="AY345" s="150" t="s">
        <v>142</v>
      </c>
    </row>
    <row r="346" spans="2:65" s="13" customFormat="1">
      <c r="B346" s="155"/>
      <c r="D346" s="149" t="s">
        <v>154</v>
      </c>
      <c r="E346" s="156" t="s">
        <v>79</v>
      </c>
      <c r="F346" s="157" t="s">
        <v>1620</v>
      </c>
      <c r="H346" s="158">
        <v>0.02</v>
      </c>
      <c r="I346" s="159"/>
      <c r="L346" s="155"/>
      <c r="M346" s="160"/>
      <c r="T346" s="161"/>
      <c r="AT346" s="156" t="s">
        <v>154</v>
      </c>
      <c r="AU346" s="156" t="s">
        <v>91</v>
      </c>
      <c r="AV346" s="13" t="s">
        <v>91</v>
      </c>
      <c r="AW346" s="13" t="s">
        <v>42</v>
      </c>
      <c r="AX346" s="13" t="s">
        <v>89</v>
      </c>
      <c r="AY346" s="156" t="s">
        <v>142</v>
      </c>
    </row>
    <row r="347" spans="2:65" s="1" customFormat="1" ht="16.5" customHeight="1">
      <c r="B347" s="32"/>
      <c r="C347" s="131" t="s">
        <v>592</v>
      </c>
      <c r="D347" s="131" t="s">
        <v>145</v>
      </c>
      <c r="E347" s="132" t="s">
        <v>1621</v>
      </c>
      <c r="F347" s="133" t="s">
        <v>1622</v>
      </c>
      <c r="G347" s="134" t="s">
        <v>187</v>
      </c>
      <c r="H347" s="135">
        <v>5.6</v>
      </c>
      <c r="I347" s="136"/>
      <c r="J347" s="137">
        <f>ROUND(I347*H347,2)</f>
        <v>0</v>
      </c>
      <c r="K347" s="133" t="s">
        <v>149</v>
      </c>
      <c r="L347" s="32"/>
      <c r="M347" s="138" t="s">
        <v>79</v>
      </c>
      <c r="N347" s="139" t="s">
        <v>51</v>
      </c>
      <c r="P347" s="140">
        <f>O347*H347</f>
        <v>0</v>
      </c>
      <c r="Q347" s="140">
        <v>0</v>
      </c>
      <c r="R347" s="140">
        <f>Q347*H347</f>
        <v>0</v>
      </c>
      <c r="S347" s="140">
        <v>2.4500000000000002</v>
      </c>
      <c r="T347" s="141">
        <f>S347*H347</f>
        <v>13.72</v>
      </c>
      <c r="AR347" s="142" t="s">
        <v>89</v>
      </c>
      <c r="AT347" s="142" t="s">
        <v>145</v>
      </c>
      <c r="AU347" s="142" t="s">
        <v>91</v>
      </c>
      <c r="AY347" s="16" t="s">
        <v>142</v>
      </c>
      <c r="BE347" s="143">
        <f>IF(N347="základní",J347,0)</f>
        <v>0</v>
      </c>
      <c r="BF347" s="143">
        <f>IF(N347="snížená",J347,0)</f>
        <v>0</v>
      </c>
      <c r="BG347" s="143">
        <f>IF(N347="zákl. přenesená",J347,0)</f>
        <v>0</v>
      </c>
      <c r="BH347" s="143">
        <f>IF(N347="sníž. přenesená",J347,0)</f>
        <v>0</v>
      </c>
      <c r="BI347" s="143">
        <f>IF(N347="nulová",J347,0)</f>
        <v>0</v>
      </c>
      <c r="BJ347" s="16" t="s">
        <v>89</v>
      </c>
      <c r="BK347" s="143">
        <f>ROUND(I347*H347,2)</f>
        <v>0</v>
      </c>
      <c r="BL347" s="16" t="s">
        <v>89</v>
      </c>
      <c r="BM347" s="142" t="s">
        <v>1623</v>
      </c>
    </row>
    <row r="348" spans="2:65" s="1" customFormat="1">
      <c r="B348" s="32"/>
      <c r="D348" s="144" t="s">
        <v>152</v>
      </c>
      <c r="F348" s="145" t="s">
        <v>1624</v>
      </c>
      <c r="I348" s="146"/>
      <c r="L348" s="32"/>
      <c r="M348" s="147"/>
      <c r="T348" s="53"/>
      <c r="AT348" s="16" t="s">
        <v>152</v>
      </c>
      <c r="AU348" s="16" t="s">
        <v>91</v>
      </c>
    </row>
    <row r="349" spans="2:65" s="12" customFormat="1">
      <c r="B349" s="148"/>
      <c r="D349" s="149" t="s">
        <v>154</v>
      </c>
      <c r="E349" s="150" t="s">
        <v>79</v>
      </c>
      <c r="F349" s="151" t="s">
        <v>1625</v>
      </c>
      <c r="H349" s="150" t="s">
        <v>79</v>
      </c>
      <c r="I349" s="152"/>
      <c r="L349" s="148"/>
      <c r="M349" s="153"/>
      <c r="T349" s="154"/>
      <c r="AT349" s="150" t="s">
        <v>154</v>
      </c>
      <c r="AU349" s="150" t="s">
        <v>91</v>
      </c>
      <c r="AV349" s="12" t="s">
        <v>89</v>
      </c>
      <c r="AW349" s="12" t="s">
        <v>42</v>
      </c>
      <c r="AX349" s="12" t="s">
        <v>81</v>
      </c>
      <c r="AY349" s="150" t="s">
        <v>142</v>
      </c>
    </row>
    <row r="350" spans="2:65" s="12" customFormat="1" ht="22.5">
      <c r="B350" s="148"/>
      <c r="D350" s="149" t="s">
        <v>154</v>
      </c>
      <c r="E350" s="150" t="s">
        <v>79</v>
      </c>
      <c r="F350" s="151" t="s">
        <v>1626</v>
      </c>
      <c r="H350" s="150" t="s">
        <v>79</v>
      </c>
      <c r="I350" s="152"/>
      <c r="L350" s="148"/>
      <c r="M350" s="153"/>
      <c r="T350" s="154"/>
      <c r="AT350" s="150" t="s">
        <v>154</v>
      </c>
      <c r="AU350" s="150" t="s">
        <v>91</v>
      </c>
      <c r="AV350" s="12" t="s">
        <v>89</v>
      </c>
      <c r="AW350" s="12" t="s">
        <v>42</v>
      </c>
      <c r="AX350" s="12" t="s">
        <v>81</v>
      </c>
      <c r="AY350" s="150" t="s">
        <v>142</v>
      </c>
    </row>
    <row r="351" spans="2:65" s="13" customFormat="1">
      <c r="B351" s="155"/>
      <c r="D351" s="149" t="s">
        <v>154</v>
      </c>
      <c r="E351" s="156" t="s">
        <v>79</v>
      </c>
      <c r="F351" s="157" t="s">
        <v>1422</v>
      </c>
      <c r="H351" s="158">
        <v>5.6</v>
      </c>
      <c r="I351" s="159"/>
      <c r="L351" s="155"/>
      <c r="M351" s="160"/>
      <c r="T351" s="161"/>
      <c r="AT351" s="156" t="s">
        <v>154</v>
      </c>
      <c r="AU351" s="156" t="s">
        <v>91</v>
      </c>
      <c r="AV351" s="13" t="s">
        <v>91</v>
      </c>
      <c r="AW351" s="13" t="s">
        <v>42</v>
      </c>
      <c r="AX351" s="13" t="s">
        <v>89</v>
      </c>
      <c r="AY351" s="156" t="s">
        <v>142</v>
      </c>
    </row>
    <row r="352" spans="2:65" s="11" customFormat="1" ht="25.9" customHeight="1">
      <c r="B352" s="119"/>
      <c r="D352" s="120" t="s">
        <v>80</v>
      </c>
      <c r="E352" s="121" t="s">
        <v>1627</v>
      </c>
      <c r="F352" s="121" t="s">
        <v>1628</v>
      </c>
      <c r="I352" s="122"/>
      <c r="J352" s="123">
        <f>BK352</f>
        <v>0</v>
      </c>
      <c r="L352" s="119"/>
      <c r="M352" s="124"/>
      <c r="P352" s="125">
        <f>SUM(P353:P360)</f>
        <v>0</v>
      </c>
      <c r="R352" s="125">
        <f>SUM(R353:R360)</f>
        <v>0</v>
      </c>
      <c r="T352" s="126">
        <f>SUM(T353:T360)</f>
        <v>0</v>
      </c>
      <c r="AR352" s="120" t="s">
        <v>188</v>
      </c>
      <c r="AT352" s="127" t="s">
        <v>80</v>
      </c>
      <c r="AU352" s="127" t="s">
        <v>81</v>
      </c>
      <c r="AY352" s="120" t="s">
        <v>142</v>
      </c>
      <c r="BK352" s="128">
        <f>SUM(BK353:BK360)</f>
        <v>0</v>
      </c>
    </row>
    <row r="353" spans="2:65" s="1" customFormat="1" ht="37.9" customHeight="1">
      <c r="B353" s="32"/>
      <c r="C353" s="131" t="s">
        <v>596</v>
      </c>
      <c r="D353" s="131" t="s">
        <v>145</v>
      </c>
      <c r="E353" s="132" t="s">
        <v>1629</v>
      </c>
      <c r="F353" s="133" t="s">
        <v>1630</v>
      </c>
      <c r="G353" s="134" t="s">
        <v>1631</v>
      </c>
      <c r="H353" s="135">
        <v>35</v>
      </c>
      <c r="I353" s="136"/>
      <c r="J353" s="137">
        <f>ROUND(I353*H353,2)</f>
        <v>0</v>
      </c>
      <c r="K353" s="133" t="s">
        <v>149</v>
      </c>
      <c r="L353" s="32"/>
      <c r="M353" s="138" t="s">
        <v>79</v>
      </c>
      <c r="N353" s="139" t="s">
        <v>51</v>
      </c>
      <c r="P353" s="140">
        <f>O353*H353</f>
        <v>0</v>
      </c>
      <c r="Q353" s="140">
        <v>0</v>
      </c>
      <c r="R353" s="140">
        <f>Q353*H353</f>
        <v>0</v>
      </c>
      <c r="S353" s="140">
        <v>0</v>
      </c>
      <c r="T353" s="141">
        <f>S353*H353</f>
        <v>0</v>
      </c>
      <c r="AR353" s="142" t="s">
        <v>89</v>
      </c>
      <c r="AT353" s="142" t="s">
        <v>145</v>
      </c>
      <c r="AU353" s="142" t="s">
        <v>89</v>
      </c>
      <c r="AY353" s="16" t="s">
        <v>142</v>
      </c>
      <c r="BE353" s="143">
        <f>IF(N353="základní",J353,0)</f>
        <v>0</v>
      </c>
      <c r="BF353" s="143">
        <f>IF(N353="snížená",J353,0)</f>
        <v>0</v>
      </c>
      <c r="BG353" s="143">
        <f>IF(N353="zákl. přenesená",J353,0)</f>
        <v>0</v>
      </c>
      <c r="BH353" s="143">
        <f>IF(N353="sníž. přenesená",J353,0)</f>
        <v>0</v>
      </c>
      <c r="BI353" s="143">
        <f>IF(N353="nulová",J353,0)</f>
        <v>0</v>
      </c>
      <c r="BJ353" s="16" t="s">
        <v>89</v>
      </c>
      <c r="BK353" s="143">
        <f>ROUND(I353*H353,2)</f>
        <v>0</v>
      </c>
      <c r="BL353" s="16" t="s">
        <v>89</v>
      </c>
      <c r="BM353" s="142" t="s">
        <v>1632</v>
      </c>
    </row>
    <row r="354" spans="2:65" s="1" customFormat="1">
      <c r="B354" s="32"/>
      <c r="D354" s="144" t="s">
        <v>152</v>
      </c>
      <c r="F354" s="145" t="s">
        <v>1633</v>
      </c>
      <c r="I354" s="146"/>
      <c r="L354" s="32"/>
      <c r="M354" s="147"/>
      <c r="T354" s="53"/>
      <c r="AT354" s="16" t="s">
        <v>152</v>
      </c>
      <c r="AU354" s="16" t="s">
        <v>89</v>
      </c>
    </row>
    <row r="355" spans="2:65" s="12" customFormat="1">
      <c r="B355" s="148"/>
      <c r="D355" s="149" t="s">
        <v>154</v>
      </c>
      <c r="E355" s="150" t="s">
        <v>79</v>
      </c>
      <c r="F355" s="151" t="s">
        <v>1420</v>
      </c>
      <c r="H355" s="150" t="s">
        <v>79</v>
      </c>
      <c r="I355" s="152"/>
      <c r="L355" s="148"/>
      <c r="M355" s="153"/>
      <c r="T355" s="154"/>
      <c r="AT355" s="150" t="s">
        <v>154</v>
      </c>
      <c r="AU355" s="150" t="s">
        <v>89</v>
      </c>
      <c r="AV355" s="12" t="s">
        <v>89</v>
      </c>
      <c r="AW355" s="12" t="s">
        <v>42</v>
      </c>
      <c r="AX355" s="12" t="s">
        <v>81</v>
      </c>
      <c r="AY355" s="150" t="s">
        <v>142</v>
      </c>
    </row>
    <row r="356" spans="2:65" s="13" customFormat="1">
      <c r="B356" s="155"/>
      <c r="D356" s="149" t="s">
        <v>154</v>
      </c>
      <c r="E356" s="156" t="s">
        <v>79</v>
      </c>
      <c r="F356" s="157" t="s">
        <v>454</v>
      </c>
      <c r="H356" s="158">
        <v>35</v>
      </c>
      <c r="I356" s="159"/>
      <c r="L356" s="155"/>
      <c r="M356" s="160"/>
      <c r="T356" s="161"/>
      <c r="AT356" s="156" t="s">
        <v>154</v>
      </c>
      <c r="AU356" s="156" t="s">
        <v>89</v>
      </c>
      <c r="AV356" s="13" t="s">
        <v>91</v>
      </c>
      <c r="AW356" s="13" t="s">
        <v>42</v>
      </c>
      <c r="AX356" s="13" t="s">
        <v>89</v>
      </c>
      <c r="AY356" s="156" t="s">
        <v>142</v>
      </c>
    </row>
    <row r="357" spans="2:65" s="1" customFormat="1" ht="33" customHeight="1">
      <c r="B357" s="32"/>
      <c r="C357" s="131" t="s">
        <v>604</v>
      </c>
      <c r="D357" s="131" t="s">
        <v>145</v>
      </c>
      <c r="E357" s="132" t="s">
        <v>1634</v>
      </c>
      <c r="F357" s="133" t="s">
        <v>1635</v>
      </c>
      <c r="G357" s="134" t="s">
        <v>1631</v>
      </c>
      <c r="H357" s="135">
        <v>23</v>
      </c>
      <c r="I357" s="136"/>
      <c r="J357" s="137">
        <f>ROUND(I357*H357,2)</f>
        <v>0</v>
      </c>
      <c r="K357" s="133" t="s">
        <v>149</v>
      </c>
      <c r="L357" s="32"/>
      <c r="M357" s="138" t="s">
        <v>79</v>
      </c>
      <c r="N357" s="139" t="s">
        <v>51</v>
      </c>
      <c r="P357" s="140">
        <f>O357*H357</f>
        <v>0</v>
      </c>
      <c r="Q357" s="140">
        <v>0</v>
      </c>
      <c r="R357" s="140">
        <f>Q357*H357</f>
        <v>0</v>
      </c>
      <c r="S357" s="140">
        <v>0</v>
      </c>
      <c r="T357" s="141">
        <f>S357*H357</f>
        <v>0</v>
      </c>
      <c r="AR357" s="142" t="s">
        <v>89</v>
      </c>
      <c r="AT357" s="142" t="s">
        <v>145</v>
      </c>
      <c r="AU357" s="142" t="s">
        <v>89</v>
      </c>
      <c r="AY357" s="16" t="s">
        <v>142</v>
      </c>
      <c r="BE357" s="143">
        <f>IF(N357="základní",J357,0)</f>
        <v>0</v>
      </c>
      <c r="BF357" s="143">
        <f>IF(N357="snížená",J357,0)</f>
        <v>0</v>
      </c>
      <c r="BG357" s="143">
        <f>IF(N357="zákl. přenesená",J357,0)</f>
        <v>0</v>
      </c>
      <c r="BH357" s="143">
        <f>IF(N357="sníž. přenesená",J357,0)</f>
        <v>0</v>
      </c>
      <c r="BI357" s="143">
        <f>IF(N357="nulová",J357,0)</f>
        <v>0</v>
      </c>
      <c r="BJ357" s="16" t="s">
        <v>89</v>
      </c>
      <c r="BK357" s="143">
        <f>ROUND(I357*H357,2)</f>
        <v>0</v>
      </c>
      <c r="BL357" s="16" t="s">
        <v>89</v>
      </c>
      <c r="BM357" s="142" t="s">
        <v>1636</v>
      </c>
    </row>
    <row r="358" spans="2:65" s="1" customFormat="1">
      <c r="B358" s="32"/>
      <c r="D358" s="144" t="s">
        <v>152</v>
      </c>
      <c r="F358" s="145" t="s">
        <v>1637</v>
      </c>
      <c r="I358" s="146"/>
      <c r="L358" s="32"/>
      <c r="M358" s="147"/>
      <c r="T358" s="53"/>
      <c r="AT358" s="16" t="s">
        <v>152</v>
      </c>
      <c r="AU358" s="16" t="s">
        <v>89</v>
      </c>
    </row>
    <row r="359" spans="2:65" s="12" customFormat="1">
      <c r="B359" s="148"/>
      <c r="D359" s="149" t="s">
        <v>154</v>
      </c>
      <c r="E359" s="150" t="s">
        <v>79</v>
      </c>
      <c r="F359" s="151" t="s">
        <v>1420</v>
      </c>
      <c r="H359" s="150" t="s">
        <v>79</v>
      </c>
      <c r="I359" s="152"/>
      <c r="L359" s="148"/>
      <c r="M359" s="153"/>
      <c r="T359" s="154"/>
      <c r="AT359" s="150" t="s">
        <v>154</v>
      </c>
      <c r="AU359" s="150" t="s">
        <v>89</v>
      </c>
      <c r="AV359" s="12" t="s">
        <v>89</v>
      </c>
      <c r="AW359" s="12" t="s">
        <v>42</v>
      </c>
      <c r="AX359" s="12" t="s">
        <v>81</v>
      </c>
      <c r="AY359" s="150" t="s">
        <v>142</v>
      </c>
    </row>
    <row r="360" spans="2:65" s="13" customFormat="1">
      <c r="B360" s="155"/>
      <c r="D360" s="149" t="s">
        <v>154</v>
      </c>
      <c r="E360" s="156" t="s">
        <v>79</v>
      </c>
      <c r="F360" s="157" t="s">
        <v>379</v>
      </c>
      <c r="H360" s="158">
        <v>23</v>
      </c>
      <c r="I360" s="159"/>
      <c r="L360" s="155"/>
      <c r="M360" s="160"/>
      <c r="T360" s="161"/>
      <c r="AT360" s="156" t="s">
        <v>154</v>
      </c>
      <c r="AU360" s="156" t="s">
        <v>89</v>
      </c>
      <c r="AV360" s="13" t="s">
        <v>91</v>
      </c>
      <c r="AW360" s="13" t="s">
        <v>42</v>
      </c>
      <c r="AX360" s="13" t="s">
        <v>89</v>
      </c>
      <c r="AY360" s="156" t="s">
        <v>142</v>
      </c>
    </row>
    <row r="361" spans="2:65" s="11" customFormat="1" ht="25.9" customHeight="1">
      <c r="B361" s="119"/>
      <c r="D361" s="120" t="s">
        <v>80</v>
      </c>
      <c r="E361" s="121" t="s">
        <v>140</v>
      </c>
      <c r="F361" s="121" t="s">
        <v>87</v>
      </c>
      <c r="I361" s="122"/>
      <c r="J361" s="123">
        <f>BK361</f>
        <v>0</v>
      </c>
      <c r="L361" s="119"/>
      <c r="M361" s="124"/>
      <c r="P361" s="125">
        <f>P362+P368+P374</f>
        <v>0</v>
      </c>
      <c r="R361" s="125">
        <f>R362+R368+R374</f>
        <v>0</v>
      </c>
      <c r="T361" s="126">
        <f>T362+T368+T374</f>
        <v>0</v>
      </c>
      <c r="AR361" s="120" t="s">
        <v>141</v>
      </c>
      <c r="AT361" s="127" t="s">
        <v>80</v>
      </c>
      <c r="AU361" s="127" t="s">
        <v>81</v>
      </c>
      <c r="AY361" s="120" t="s">
        <v>142</v>
      </c>
      <c r="BK361" s="128">
        <f>BK362+BK368+BK374</f>
        <v>0</v>
      </c>
    </row>
    <row r="362" spans="2:65" s="11" customFormat="1" ht="22.9" customHeight="1">
      <c r="B362" s="119"/>
      <c r="D362" s="120" t="s">
        <v>80</v>
      </c>
      <c r="E362" s="129" t="s">
        <v>164</v>
      </c>
      <c r="F362" s="129" t="s">
        <v>165</v>
      </c>
      <c r="I362" s="122"/>
      <c r="J362" s="130">
        <f>BK362</f>
        <v>0</v>
      </c>
      <c r="L362" s="119"/>
      <c r="M362" s="124"/>
      <c r="P362" s="125">
        <f>SUM(P363:P367)</f>
        <v>0</v>
      </c>
      <c r="R362" s="125">
        <f>SUM(R363:R367)</f>
        <v>0</v>
      </c>
      <c r="T362" s="126">
        <f>SUM(T363:T367)</f>
        <v>0</v>
      </c>
      <c r="AR362" s="120" t="s">
        <v>141</v>
      </c>
      <c r="AT362" s="127" t="s">
        <v>80</v>
      </c>
      <c r="AU362" s="127" t="s">
        <v>89</v>
      </c>
      <c r="AY362" s="120" t="s">
        <v>142</v>
      </c>
      <c r="BK362" s="128">
        <f>SUM(BK363:BK367)</f>
        <v>0</v>
      </c>
    </row>
    <row r="363" spans="2:65" s="1" customFormat="1" ht="16.5" customHeight="1">
      <c r="B363" s="32"/>
      <c r="C363" s="131" t="s">
        <v>609</v>
      </c>
      <c r="D363" s="131" t="s">
        <v>145</v>
      </c>
      <c r="E363" s="132" t="s">
        <v>1380</v>
      </c>
      <c r="F363" s="133" t="s">
        <v>1381</v>
      </c>
      <c r="G363" s="134" t="s">
        <v>148</v>
      </c>
      <c r="H363" s="135">
        <v>1</v>
      </c>
      <c r="I363" s="136"/>
      <c r="J363" s="137">
        <f>ROUND(I363*H363,2)</f>
        <v>0</v>
      </c>
      <c r="K363" s="133" t="s">
        <v>149</v>
      </c>
      <c r="L363" s="32"/>
      <c r="M363" s="138" t="s">
        <v>79</v>
      </c>
      <c r="N363" s="139" t="s">
        <v>51</v>
      </c>
      <c r="P363" s="140">
        <f>O363*H363</f>
        <v>0</v>
      </c>
      <c r="Q363" s="140">
        <v>0</v>
      </c>
      <c r="R363" s="140">
        <f>Q363*H363</f>
        <v>0</v>
      </c>
      <c r="S363" s="140">
        <v>0</v>
      </c>
      <c r="T363" s="141">
        <f>S363*H363</f>
        <v>0</v>
      </c>
      <c r="AR363" s="142" t="s">
        <v>89</v>
      </c>
      <c r="AT363" s="142" t="s">
        <v>145</v>
      </c>
      <c r="AU363" s="142" t="s">
        <v>91</v>
      </c>
      <c r="AY363" s="16" t="s">
        <v>142</v>
      </c>
      <c r="BE363" s="143">
        <f>IF(N363="základní",J363,0)</f>
        <v>0</v>
      </c>
      <c r="BF363" s="143">
        <f>IF(N363="snížená",J363,0)</f>
        <v>0</v>
      </c>
      <c r="BG363" s="143">
        <f>IF(N363="zákl. přenesená",J363,0)</f>
        <v>0</v>
      </c>
      <c r="BH363" s="143">
        <f>IF(N363="sníž. přenesená",J363,0)</f>
        <v>0</v>
      </c>
      <c r="BI363" s="143">
        <f>IF(N363="nulová",J363,0)</f>
        <v>0</v>
      </c>
      <c r="BJ363" s="16" t="s">
        <v>89</v>
      </c>
      <c r="BK363" s="143">
        <f>ROUND(I363*H363,2)</f>
        <v>0</v>
      </c>
      <c r="BL363" s="16" t="s">
        <v>89</v>
      </c>
      <c r="BM363" s="142" t="s">
        <v>1638</v>
      </c>
    </row>
    <row r="364" spans="2:65" s="1" customFormat="1">
      <c r="B364" s="32"/>
      <c r="D364" s="144" t="s">
        <v>152</v>
      </c>
      <c r="F364" s="145" t="s">
        <v>1383</v>
      </c>
      <c r="I364" s="146"/>
      <c r="L364" s="32"/>
      <c r="M364" s="147"/>
      <c r="T364" s="53"/>
      <c r="AT364" s="16" t="s">
        <v>152</v>
      </c>
      <c r="AU364" s="16" t="s">
        <v>91</v>
      </c>
    </row>
    <row r="365" spans="2:65" s="12" customFormat="1">
      <c r="B365" s="148"/>
      <c r="D365" s="149" t="s">
        <v>154</v>
      </c>
      <c r="E365" s="150" t="s">
        <v>79</v>
      </c>
      <c r="F365" s="151" t="s">
        <v>1420</v>
      </c>
      <c r="H365" s="150" t="s">
        <v>79</v>
      </c>
      <c r="I365" s="152"/>
      <c r="L365" s="148"/>
      <c r="M365" s="153"/>
      <c r="T365" s="154"/>
      <c r="AT365" s="150" t="s">
        <v>154</v>
      </c>
      <c r="AU365" s="150" t="s">
        <v>91</v>
      </c>
      <c r="AV365" s="12" t="s">
        <v>89</v>
      </c>
      <c r="AW365" s="12" t="s">
        <v>42</v>
      </c>
      <c r="AX365" s="12" t="s">
        <v>81</v>
      </c>
      <c r="AY365" s="150" t="s">
        <v>142</v>
      </c>
    </row>
    <row r="366" spans="2:65" s="12" customFormat="1">
      <c r="B366" s="148"/>
      <c r="D366" s="149" t="s">
        <v>154</v>
      </c>
      <c r="E366" s="150" t="s">
        <v>79</v>
      </c>
      <c r="F366" s="151" t="s">
        <v>1639</v>
      </c>
      <c r="H366" s="150" t="s">
        <v>79</v>
      </c>
      <c r="I366" s="152"/>
      <c r="L366" s="148"/>
      <c r="M366" s="153"/>
      <c r="T366" s="154"/>
      <c r="AT366" s="150" t="s">
        <v>154</v>
      </c>
      <c r="AU366" s="150" t="s">
        <v>91</v>
      </c>
      <c r="AV366" s="12" t="s">
        <v>89</v>
      </c>
      <c r="AW366" s="12" t="s">
        <v>42</v>
      </c>
      <c r="AX366" s="12" t="s">
        <v>81</v>
      </c>
      <c r="AY366" s="150" t="s">
        <v>142</v>
      </c>
    </row>
    <row r="367" spans="2:65" s="13" customFormat="1">
      <c r="B367" s="155"/>
      <c r="D367" s="149" t="s">
        <v>154</v>
      </c>
      <c r="E367" s="156" t="s">
        <v>79</v>
      </c>
      <c r="F367" s="157" t="s">
        <v>89</v>
      </c>
      <c r="H367" s="158">
        <v>1</v>
      </c>
      <c r="I367" s="159"/>
      <c r="L367" s="155"/>
      <c r="M367" s="160"/>
      <c r="T367" s="161"/>
      <c r="AT367" s="156" t="s">
        <v>154</v>
      </c>
      <c r="AU367" s="156" t="s">
        <v>91</v>
      </c>
      <c r="AV367" s="13" t="s">
        <v>91</v>
      </c>
      <c r="AW367" s="13" t="s">
        <v>42</v>
      </c>
      <c r="AX367" s="13" t="s">
        <v>89</v>
      </c>
      <c r="AY367" s="156" t="s">
        <v>142</v>
      </c>
    </row>
    <row r="368" spans="2:65" s="11" customFormat="1" ht="22.9" customHeight="1">
      <c r="B368" s="119"/>
      <c r="D368" s="120" t="s">
        <v>80</v>
      </c>
      <c r="E368" s="129" t="s">
        <v>1640</v>
      </c>
      <c r="F368" s="129" t="s">
        <v>1641</v>
      </c>
      <c r="I368" s="122"/>
      <c r="J368" s="130">
        <f>BK368</f>
        <v>0</v>
      </c>
      <c r="L368" s="119"/>
      <c r="M368" s="124"/>
      <c r="P368" s="125">
        <f>SUM(P369:P373)</f>
        <v>0</v>
      </c>
      <c r="R368" s="125">
        <f>SUM(R369:R373)</f>
        <v>0</v>
      </c>
      <c r="T368" s="126">
        <f>SUM(T369:T373)</f>
        <v>0</v>
      </c>
      <c r="AR368" s="120" t="s">
        <v>141</v>
      </c>
      <c r="AT368" s="127" t="s">
        <v>80</v>
      </c>
      <c r="AU368" s="127" t="s">
        <v>89</v>
      </c>
      <c r="AY368" s="120" t="s">
        <v>142</v>
      </c>
      <c r="BK368" s="128">
        <f>SUM(BK369:BK373)</f>
        <v>0</v>
      </c>
    </row>
    <row r="369" spans="2:65" s="1" customFormat="1" ht="16.5" customHeight="1">
      <c r="B369" s="32"/>
      <c r="C369" s="131" t="s">
        <v>613</v>
      </c>
      <c r="D369" s="131" t="s">
        <v>145</v>
      </c>
      <c r="E369" s="132" t="s">
        <v>1642</v>
      </c>
      <c r="F369" s="133" t="s">
        <v>1641</v>
      </c>
      <c r="G369" s="134" t="s">
        <v>148</v>
      </c>
      <c r="H369" s="135">
        <v>2</v>
      </c>
      <c r="I369" s="136"/>
      <c r="J369" s="137">
        <f>ROUND(I369*H369,2)</f>
        <v>0</v>
      </c>
      <c r="K369" s="133" t="s">
        <v>149</v>
      </c>
      <c r="L369" s="32"/>
      <c r="M369" s="138" t="s">
        <v>79</v>
      </c>
      <c r="N369" s="139" t="s">
        <v>51</v>
      </c>
      <c r="P369" s="140">
        <f>O369*H369</f>
        <v>0</v>
      </c>
      <c r="Q369" s="140">
        <v>0</v>
      </c>
      <c r="R369" s="140">
        <f>Q369*H369</f>
        <v>0</v>
      </c>
      <c r="S369" s="140">
        <v>0</v>
      </c>
      <c r="T369" s="141">
        <f>S369*H369</f>
        <v>0</v>
      </c>
      <c r="AR369" s="142" t="s">
        <v>89</v>
      </c>
      <c r="AT369" s="142" t="s">
        <v>145</v>
      </c>
      <c r="AU369" s="142" t="s">
        <v>91</v>
      </c>
      <c r="AY369" s="16" t="s">
        <v>142</v>
      </c>
      <c r="BE369" s="143">
        <f>IF(N369="základní",J369,0)</f>
        <v>0</v>
      </c>
      <c r="BF369" s="143">
        <f>IF(N369="snížená",J369,0)</f>
        <v>0</v>
      </c>
      <c r="BG369" s="143">
        <f>IF(N369="zákl. přenesená",J369,0)</f>
        <v>0</v>
      </c>
      <c r="BH369" s="143">
        <f>IF(N369="sníž. přenesená",J369,0)</f>
        <v>0</v>
      </c>
      <c r="BI369" s="143">
        <f>IF(N369="nulová",J369,0)</f>
        <v>0</v>
      </c>
      <c r="BJ369" s="16" t="s">
        <v>89</v>
      </c>
      <c r="BK369" s="143">
        <f>ROUND(I369*H369,2)</f>
        <v>0</v>
      </c>
      <c r="BL369" s="16" t="s">
        <v>89</v>
      </c>
      <c r="BM369" s="142" t="s">
        <v>1643</v>
      </c>
    </row>
    <row r="370" spans="2:65" s="1" customFormat="1">
      <c r="B370" s="32"/>
      <c r="D370" s="144" t="s">
        <v>152</v>
      </c>
      <c r="F370" s="145" t="s">
        <v>1644</v>
      </c>
      <c r="I370" s="146"/>
      <c r="L370" s="32"/>
      <c r="M370" s="147"/>
      <c r="T370" s="53"/>
      <c r="AT370" s="16" t="s">
        <v>152</v>
      </c>
      <c r="AU370" s="16" t="s">
        <v>91</v>
      </c>
    </row>
    <row r="371" spans="2:65" s="12" customFormat="1">
      <c r="B371" s="148"/>
      <c r="D371" s="149" t="s">
        <v>154</v>
      </c>
      <c r="E371" s="150" t="s">
        <v>79</v>
      </c>
      <c r="F371" s="151" t="s">
        <v>1420</v>
      </c>
      <c r="H371" s="150" t="s">
        <v>79</v>
      </c>
      <c r="I371" s="152"/>
      <c r="L371" s="148"/>
      <c r="M371" s="153"/>
      <c r="T371" s="154"/>
      <c r="AT371" s="150" t="s">
        <v>154</v>
      </c>
      <c r="AU371" s="150" t="s">
        <v>91</v>
      </c>
      <c r="AV371" s="12" t="s">
        <v>89</v>
      </c>
      <c r="AW371" s="12" t="s">
        <v>42</v>
      </c>
      <c r="AX371" s="12" t="s">
        <v>81</v>
      </c>
      <c r="AY371" s="150" t="s">
        <v>142</v>
      </c>
    </row>
    <row r="372" spans="2:65" s="12" customFormat="1" ht="22.5">
      <c r="B372" s="148"/>
      <c r="D372" s="149" t="s">
        <v>154</v>
      </c>
      <c r="E372" s="150" t="s">
        <v>79</v>
      </c>
      <c r="F372" s="151" t="s">
        <v>1645</v>
      </c>
      <c r="H372" s="150" t="s">
        <v>79</v>
      </c>
      <c r="I372" s="152"/>
      <c r="L372" s="148"/>
      <c r="M372" s="153"/>
      <c r="T372" s="154"/>
      <c r="AT372" s="150" t="s">
        <v>154</v>
      </c>
      <c r="AU372" s="150" t="s">
        <v>91</v>
      </c>
      <c r="AV372" s="12" t="s">
        <v>89</v>
      </c>
      <c r="AW372" s="12" t="s">
        <v>42</v>
      </c>
      <c r="AX372" s="12" t="s">
        <v>81</v>
      </c>
      <c r="AY372" s="150" t="s">
        <v>142</v>
      </c>
    </row>
    <row r="373" spans="2:65" s="13" customFormat="1">
      <c r="B373" s="155"/>
      <c r="D373" s="149" t="s">
        <v>154</v>
      </c>
      <c r="E373" s="156" t="s">
        <v>79</v>
      </c>
      <c r="F373" s="157" t="s">
        <v>91</v>
      </c>
      <c r="H373" s="158">
        <v>2</v>
      </c>
      <c r="I373" s="159"/>
      <c r="L373" s="155"/>
      <c r="M373" s="160"/>
      <c r="T373" s="161"/>
      <c r="AT373" s="156" t="s">
        <v>154</v>
      </c>
      <c r="AU373" s="156" t="s">
        <v>91</v>
      </c>
      <c r="AV373" s="13" t="s">
        <v>91</v>
      </c>
      <c r="AW373" s="13" t="s">
        <v>42</v>
      </c>
      <c r="AX373" s="13" t="s">
        <v>89</v>
      </c>
      <c r="AY373" s="156" t="s">
        <v>142</v>
      </c>
    </row>
    <row r="374" spans="2:65" s="11" customFormat="1" ht="22.9" customHeight="1">
      <c r="B374" s="119"/>
      <c r="D374" s="120" t="s">
        <v>80</v>
      </c>
      <c r="E374" s="129" t="s">
        <v>1646</v>
      </c>
      <c r="F374" s="129" t="s">
        <v>1647</v>
      </c>
      <c r="I374" s="122"/>
      <c r="J374" s="130">
        <f>BK374</f>
        <v>0</v>
      </c>
      <c r="L374" s="119"/>
      <c r="M374" s="124"/>
      <c r="P374" s="125">
        <f>SUM(P375:P384)</f>
        <v>0</v>
      </c>
      <c r="R374" s="125">
        <f>SUM(R375:R384)</f>
        <v>0</v>
      </c>
      <c r="T374" s="126">
        <f>SUM(T375:T384)</f>
        <v>0</v>
      </c>
      <c r="AR374" s="120" t="s">
        <v>141</v>
      </c>
      <c r="AT374" s="127" t="s">
        <v>80</v>
      </c>
      <c r="AU374" s="127" t="s">
        <v>89</v>
      </c>
      <c r="AY374" s="120" t="s">
        <v>142</v>
      </c>
      <c r="BK374" s="128">
        <f>SUM(BK375:BK384)</f>
        <v>0</v>
      </c>
    </row>
    <row r="375" spans="2:65" s="1" customFormat="1" ht="16.5" customHeight="1">
      <c r="B375" s="32"/>
      <c r="C375" s="131" t="s">
        <v>619</v>
      </c>
      <c r="D375" s="131" t="s">
        <v>145</v>
      </c>
      <c r="E375" s="132" t="s">
        <v>1648</v>
      </c>
      <c r="F375" s="133" t="s">
        <v>1649</v>
      </c>
      <c r="G375" s="134" t="s">
        <v>1631</v>
      </c>
      <c r="H375" s="135">
        <v>10</v>
      </c>
      <c r="I375" s="136"/>
      <c r="J375" s="137">
        <f>ROUND(I375*H375,2)</f>
        <v>0</v>
      </c>
      <c r="K375" s="133" t="s">
        <v>149</v>
      </c>
      <c r="L375" s="32"/>
      <c r="M375" s="138" t="s">
        <v>79</v>
      </c>
      <c r="N375" s="139" t="s">
        <v>51</v>
      </c>
      <c r="P375" s="140">
        <f>O375*H375</f>
        <v>0</v>
      </c>
      <c r="Q375" s="140">
        <v>0</v>
      </c>
      <c r="R375" s="140">
        <f>Q375*H375</f>
        <v>0</v>
      </c>
      <c r="S375" s="140">
        <v>0</v>
      </c>
      <c r="T375" s="141">
        <f>S375*H375</f>
        <v>0</v>
      </c>
      <c r="AR375" s="142" t="s">
        <v>89</v>
      </c>
      <c r="AT375" s="142" t="s">
        <v>145</v>
      </c>
      <c r="AU375" s="142" t="s">
        <v>91</v>
      </c>
      <c r="AY375" s="16" t="s">
        <v>142</v>
      </c>
      <c r="BE375" s="143">
        <f>IF(N375="základní",J375,0)</f>
        <v>0</v>
      </c>
      <c r="BF375" s="143">
        <f>IF(N375="snížená",J375,0)</f>
        <v>0</v>
      </c>
      <c r="BG375" s="143">
        <f>IF(N375="zákl. přenesená",J375,0)</f>
        <v>0</v>
      </c>
      <c r="BH375" s="143">
        <f>IF(N375="sníž. přenesená",J375,0)</f>
        <v>0</v>
      </c>
      <c r="BI375" s="143">
        <f>IF(N375="nulová",J375,0)</f>
        <v>0</v>
      </c>
      <c r="BJ375" s="16" t="s">
        <v>89</v>
      </c>
      <c r="BK375" s="143">
        <f>ROUND(I375*H375,2)</f>
        <v>0</v>
      </c>
      <c r="BL375" s="16" t="s">
        <v>89</v>
      </c>
      <c r="BM375" s="142" t="s">
        <v>1650</v>
      </c>
    </row>
    <row r="376" spans="2:65" s="1" customFormat="1">
      <c r="B376" s="32"/>
      <c r="D376" s="144" t="s">
        <v>152</v>
      </c>
      <c r="F376" s="145" t="s">
        <v>1651</v>
      </c>
      <c r="I376" s="146"/>
      <c r="L376" s="32"/>
      <c r="M376" s="147"/>
      <c r="T376" s="53"/>
      <c r="AT376" s="16" t="s">
        <v>152</v>
      </c>
      <c r="AU376" s="16" t="s">
        <v>91</v>
      </c>
    </row>
    <row r="377" spans="2:65" s="12" customFormat="1">
      <c r="B377" s="148"/>
      <c r="D377" s="149" t="s">
        <v>154</v>
      </c>
      <c r="E377" s="150" t="s">
        <v>79</v>
      </c>
      <c r="F377" s="151" t="s">
        <v>1420</v>
      </c>
      <c r="H377" s="150" t="s">
        <v>79</v>
      </c>
      <c r="I377" s="152"/>
      <c r="L377" s="148"/>
      <c r="M377" s="153"/>
      <c r="T377" s="154"/>
      <c r="AT377" s="150" t="s">
        <v>154</v>
      </c>
      <c r="AU377" s="150" t="s">
        <v>91</v>
      </c>
      <c r="AV377" s="12" t="s">
        <v>89</v>
      </c>
      <c r="AW377" s="12" t="s">
        <v>42</v>
      </c>
      <c r="AX377" s="12" t="s">
        <v>81</v>
      </c>
      <c r="AY377" s="150" t="s">
        <v>142</v>
      </c>
    </row>
    <row r="378" spans="2:65" s="12" customFormat="1" ht="22.5">
      <c r="B378" s="148"/>
      <c r="D378" s="149" t="s">
        <v>154</v>
      </c>
      <c r="E378" s="150" t="s">
        <v>79</v>
      </c>
      <c r="F378" s="151" t="s">
        <v>1652</v>
      </c>
      <c r="H378" s="150" t="s">
        <v>79</v>
      </c>
      <c r="I378" s="152"/>
      <c r="L378" s="148"/>
      <c r="M378" s="153"/>
      <c r="T378" s="154"/>
      <c r="AT378" s="150" t="s">
        <v>154</v>
      </c>
      <c r="AU378" s="150" t="s">
        <v>91</v>
      </c>
      <c r="AV378" s="12" t="s">
        <v>89</v>
      </c>
      <c r="AW378" s="12" t="s">
        <v>42</v>
      </c>
      <c r="AX378" s="12" t="s">
        <v>81</v>
      </c>
      <c r="AY378" s="150" t="s">
        <v>142</v>
      </c>
    </row>
    <row r="379" spans="2:65" s="13" customFormat="1">
      <c r="B379" s="155"/>
      <c r="D379" s="149" t="s">
        <v>154</v>
      </c>
      <c r="E379" s="156" t="s">
        <v>79</v>
      </c>
      <c r="F379" s="157" t="s">
        <v>276</v>
      </c>
      <c r="H379" s="158">
        <v>10</v>
      </c>
      <c r="I379" s="159"/>
      <c r="L379" s="155"/>
      <c r="M379" s="160"/>
      <c r="T379" s="161"/>
      <c r="AT379" s="156" t="s">
        <v>154</v>
      </c>
      <c r="AU379" s="156" t="s">
        <v>91</v>
      </c>
      <c r="AV379" s="13" t="s">
        <v>91</v>
      </c>
      <c r="AW379" s="13" t="s">
        <v>42</v>
      </c>
      <c r="AX379" s="13" t="s">
        <v>89</v>
      </c>
      <c r="AY379" s="156" t="s">
        <v>142</v>
      </c>
    </row>
    <row r="380" spans="2:65" s="1" customFormat="1" ht="16.5" customHeight="1">
      <c r="B380" s="32"/>
      <c r="C380" s="131" t="s">
        <v>623</v>
      </c>
      <c r="D380" s="131" t="s">
        <v>145</v>
      </c>
      <c r="E380" s="132" t="s">
        <v>1653</v>
      </c>
      <c r="F380" s="133" t="s">
        <v>1654</v>
      </c>
      <c r="G380" s="134" t="s">
        <v>1631</v>
      </c>
      <c r="H380" s="135">
        <v>18</v>
      </c>
      <c r="I380" s="136"/>
      <c r="J380" s="137">
        <f>ROUND(I380*H380,2)</f>
        <v>0</v>
      </c>
      <c r="K380" s="133" t="s">
        <v>149</v>
      </c>
      <c r="L380" s="32"/>
      <c r="M380" s="138" t="s">
        <v>79</v>
      </c>
      <c r="N380" s="139" t="s">
        <v>51</v>
      </c>
      <c r="P380" s="140">
        <f>O380*H380</f>
        <v>0</v>
      </c>
      <c r="Q380" s="140">
        <v>0</v>
      </c>
      <c r="R380" s="140">
        <f>Q380*H380</f>
        <v>0</v>
      </c>
      <c r="S380" s="140">
        <v>0</v>
      </c>
      <c r="T380" s="141">
        <f>S380*H380</f>
        <v>0</v>
      </c>
      <c r="AR380" s="142" t="s">
        <v>89</v>
      </c>
      <c r="AT380" s="142" t="s">
        <v>145</v>
      </c>
      <c r="AU380" s="142" t="s">
        <v>91</v>
      </c>
      <c r="AY380" s="16" t="s">
        <v>142</v>
      </c>
      <c r="BE380" s="143">
        <f>IF(N380="základní",J380,0)</f>
        <v>0</v>
      </c>
      <c r="BF380" s="143">
        <f>IF(N380="snížená",J380,0)</f>
        <v>0</v>
      </c>
      <c r="BG380" s="143">
        <f>IF(N380="zákl. přenesená",J380,0)</f>
        <v>0</v>
      </c>
      <c r="BH380" s="143">
        <f>IF(N380="sníž. přenesená",J380,0)</f>
        <v>0</v>
      </c>
      <c r="BI380" s="143">
        <f>IF(N380="nulová",J380,0)</f>
        <v>0</v>
      </c>
      <c r="BJ380" s="16" t="s">
        <v>89</v>
      </c>
      <c r="BK380" s="143">
        <f>ROUND(I380*H380,2)</f>
        <v>0</v>
      </c>
      <c r="BL380" s="16" t="s">
        <v>89</v>
      </c>
      <c r="BM380" s="142" t="s">
        <v>1655</v>
      </c>
    </row>
    <row r="381" spans="2:65" s="1" customFormat="1">
      <c r="B381" s="32"/>
      <c r="D381" s="144" t="s">
        <v>152</v>
      </c>
      <c r="F381" s="145" t="s">
        <v>1656</v>
      </c>
      <c r="I381" s="146"/>
      <c r="L381" s="32"/>
      <c r="M381" s="147"/>
      <c r="T381" s="53"/>
      <c r="AT381" s="16" t="s">
        <v>152</v>
      </c>
      <c r="AU381" s="16" t="s">
        <v>91</v>
      </c>
    </row>
    <row r="382" spans="2:65" s="12" customFormat="1">
      <c r="B382" s="148"/>
      <c r="D382" s="149" t="s">
        <v>154</v>
      </c>
      <c r="E382" s="150" t="s">
        <v>79</v>
      </c>
      <c r="F382" s="151" t="s">
        <v>1420</v>
      </c>
      <c r="H382" s="150" t="s">
        <v>79</v>
      </c>
      <c r="I382" s="152"/>
      <c r="L382" s="148"/>
      <c r="M382" s="153"/>
      <c r="T382" s="154"/>
      <c r="AT382" s="150" t="s">
        <v>154</v>
      </c>
      <c r="AU382" s="150" t="s">
        <v>91</v>
      </c>
      <c r="AV382" s="12" t="s">
        <v>89</v>
      </c>
      <c r="AW382" s="12" t="s">
        <v>42</v>
      </c>
      <c r="AX382" s="12" t="s">
        <v>81</v>
      </c>
      <c r="AY382" s="150" t="s">
        <v>142</v>
      </c>
    </row>
    <row r="383" spans="2:65" s="12" customFormat="1">
      <c r="B383" s="148"/>
      <c r="D383" s="149" t="s">
        <v>154</v>
      </c>
      <c r="E383" s="150" t="s">
        <v>79</v>
      </c>
      <c r="F383" s="151" t="s">
        <v>1657</v>
      </c>
      <c r="H383" s="150" t="s">
        <v>79</v>
      </c>
      <c r="I383" s="152"/>
      <c r="L383" s="148"/>
      <c r="M383" s="153"/>
      <c r="T383" s="154"/>
      <c r="AT383" s="150" t="s">
        <v>154</v>
      </c>
      <c r="AU383" s="150" t="s">
        <v>91</v>
      </c>
      <c r="AV383" s="12" t="s">
        <v>89</v>
      </c>
      <c r="AW383" s="12" t="s">
        <v>42</v>
      </c>
      <c r="AX383" s="12" t="s">
        <v>81</v>
      </c>
      <c r="AY383" s="150" t="s">
        <v>142</v>
      </c>
    </row>
    <row r="384" spans="2:65" s="13" customFormat="1">
      <c r="B384" s="155"/>
      <c r="D384" s="149" t="s">
        <v>154</v>
      </c>
      <c r="E384" s="156" t="s">
        <v>79</v>
      </c>
      <c r="F384" s="157" t="s">
        <v>350</v>
      </c>
      <c r="H384" s="158">
        <v>18</v>
      </c>
      <c r="I384" s="159"/>
      <c r="L384" s="155"/>
      <c r="M384" s="162"/>
      <c r="N384" s="163"/>
      <c r="O384" s="163"/>
      <c r="P384" s="163"/>
      <c r="Q384" s="163"/>
      <c r="R384" s="163"/>
      <c r="S384" s="163"/>
      <c r="T384" s="164"/>
      <c r="AT384" s="156" t="s">
        <v>154</v>
      </c>
      <c r="AU384" s="156" t="s">
        <v>91</v>
      </c>
      <c r="AV384" s="13" t="s">
        <v>91</v>
      </c>
      <c r="AW384" s="13" t="s">
        <v>42</v>
      </c>
      <c r="AX384" s="13" t="s">
        <v>89</v>
      </c>
      <c r="AY384" s="156" t="s">
        <v>142</v>
      </c>
    </row>
    <row r="385" spans="2:12" s="1" customFormat="1" ht="6.95" customHeight="1">
      <c r="B385" s="41"/>
      <c r="C385" s="42"/>
      <c r="D385" s="42"/>
      <c r="E385" s="42"/>
      <c r="F385" s="42"/>
      <c r="G385" s="42"/>
      <c r="H385" s="42"/>
      <c r="I385" s="42"/>
      <c r="J385" s="42"/>
      <c r="K385" s="42"/>
      <c r="L385" s="32"/>
    </row>
  </sheetData>
  <sheetProtection algorithmName="SHA-512" hashValue="A4qoGkNg6u+BhKtWl+7lIP1m44wIxLUl5h8sa9IIFpWIE0a06jcJYIG8hyp+Ltt4Uwm9WDRmaDZPY7mS2HKqiw==" saltValue="4UGuv0yAy2vgCthwrEuTXd9v+xoN6ZAaJDANKpP1FJqGF/r0zJSH1o8KbcWDvyKHXiYJjs638HBR+2mRYuxCyQ==" spinCount="100000" sheet="1" objects="1" scenarios="1" formatColumns="0" formatRows="0" autoFilter="0"/>
  <autoFilter ref="C90:K384" xr:uid="{00000000-0009-0000-0000-000005000000}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95" r:id="rId1" xr:uid="{00000000-0004-0000-0500-000000000000}"/>
    <hyperlink ref="F100" r:id="rId2" xr:uid="{00000000-0004-0000-0500-000001000000}"/>
    <hyperlink ref="F105" r:id="rId3" xr:uid="{00000000-0004-0000-0500-000002000000}"/>
    <hyperlink ref="F110" r:id="rId4" xr:uid="{00000000-0004-0000-0500-000003000000}"/>
    <hyperlink ref="F117" r:id="rId5" xr:uid="{00000000-0004-0000-0500-000004000000}"/>
    <hyperlink ref="F125" r:id="rId6" xr:uid="{00000000-0004-0000-0500-000005000000}"/>
    <hyperlink ref="F134" r:id="rId7" xr:uid="{00000000-0004-0000-0500-000006000000}"/>
    <hyperlink ref="F141" r:id="rId8" xr:uid="{00000000-0004-0000-0500-000007000000}"/>
    <hyperlink ref="F154" r:id="rId9" xr:uid="{00000000-0004-0000-0500-000008000000}"/>
    <hyperlink ref="F175" r:id="rId10" xr:uid="{00000000-0004-0000-0500-000009000000}"/>
    <hyperlink ref="F184" r:id="rId11" xr:uid="{00000000-0004-0000-0500-00000A000000}"/>
    <hyperlink ref="F193" r:id="rId12" xr:uid="{00000000-0004-0000-0500-00000B000000}"/>
    <hyperlink ref="F210" r:id="rId13" xr:uid="{00000000-0004-0000-0500-00000C000000}"/>
    <hyperlink ref="F219" r:id="rId14" xr:uid="{00000000-0004-0000-0500-00000D000000}"/>
    <hyperlink ref="F228" r:id="rId15" xr:uid="{00000000-0004-0000-0500-00000E000000}"/>
    <hyperlink ref="F237" r:id="rId16" xr:uid="{00000000-0004-0000-0500-00000F000000}"/>
    <hyperlink ref="F246" r:id="rId17" xr:uid="{00000000-0004-0000-0500-000010000000}"/>
    <hyperlink ref="F255" r:id="rId18" xr:uid="{00000000-0004-0000-0500-000011000000}"/>
    <hyperlink ref="F264" r:id="rId19" xr:uid="{00000000-0004-0000-0500-000012000000}"/>
    <hyperlink ref="F273" r:id="rId20" xr:uid="{00000000-0004-0000-0500-000013000000}"/>
    <hyperlink ref="F282" r:id="rId21" xr:uid="{00000000-0004-0000-0500-000014000000}"/>
    <hyperlink ref="F295" r:id="rId22" xr:uid="{00000000-0004-0000-0500-000015000000}"/>
    <hyperlink ref="F299" r:id="rId23" xr:uid="{00000000-0004-0000-0500-000016000000}"/>
    <hyperlink ref="F308" r:id="rId24" xr:uid="{00000000-0004-0000-0500-000017000000}"/>
    <hyperlink ref="F317" r:id="rId25" xr:uid="{00000000-0004-0000-0500-000018000000}"/>
    <hyperlink ref="F323" r:id="rId26" xr:uid="{00000000-0004-0000-0500-000019000000}"/>
    <hyperlink ref="F328" r:id="rId27" xr:uid="{00000000-0004-0000-0500-00001A000000}"/>
    <hyperlink ref="F333" r:id="rId28" xr:uid="{00000000-0004-0000-0500-00001B000000}"/>
    <hyperlink ref="F338" r:id="rId29" xr:uid="{00000000-0004-0000-0500-00001C000000}"/>
    <hyperlink ref="F343" r:id="rId30" xr:uid="{00000000-0004-0000-0500-00001D000000}"/>
    <hyperlink ref="F348" r:id="rId31" xr:uid="{00000000-0004-0000-0500-00001E000000}"/>
    <hyperlink ref="F354" r:id="rId32" xr:uid="{00000000-0004-0000-0500-00001F000000}"/>
    <hyperlink ref="F358" r:id="rId33" xr:uid="{00000000-0004-0000-0500-000020000000}"/>
    <hyperlink ref="F364" r:id="rId34" xr:uid="{00000000-0004-0000-0500-000021000000}"/>
    <hyperlink ref="F370" r:id="rId35" xr:uid="{00000000-0004-0000-0500-000022000000}"/>
    <hyperlink ref="F376" r:id="rId36" xr:uid="{00000000-0004-0000-0500-000023000000}"/>
    <hyperlink ref="F381" r:id="rId37" xr:uid="{00000000-0004-0000-0500-000024000000}"/>
  </hyperlinks>
  <pageMargins left="0.39370078740157483" right="0.39370078740157483" top="0.39370078740157483" bottom="0.39370078740157483" header="0" footer="0"/>
  <pageSetup paperSize="9" scale="76" fitToHeight="100" orientation="portrait" r:id="rId38"/>
  <headerFooter>
    <oddFooter>&amp;CStrana &amp;P z &amp;N</oddFooter>
  </headerFooter>
  <drawing r:id="rId3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839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6" t="s">
        <v>114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Billa Maloměřice – křižovatka Obřanská-Wágnerova</v>
      </c>
      <c r="F7" s="228"/>
      <c r="G7" s="228"/>
      <c r="H7" s="228"/>
      <c r="L7" s="19"/>
    </row>
    <row r="8" spans="2:46" ht="12" customHeight="1">
      <c r="B8" s="19"/>
      <c r="D8" s="26" t="s">
        <v>119</v>
      </c>
      <c r="L8" s="19"/>
    </row>
    <row r="9" spans="2:46" s="1" customFormat="1" ht="16.5" customHeight="1">
      <c r="B9" s="32"/>
      <c r="E9" s="227" t="s">
        <v>1658</v>
      </c>
      <c r="F9" s="226"/>
      <c r="G9" s="226"/>
      <c r="H9" s="226"/>
      <c r="L9" s="32"/>
    </row>
    <row r="10" spans="2:46" s="1" customFormat="1" ht="12" customHeight="1">
      <c r="B10" s="32"/>
      <c r="D10" s="26" t="s">
        <v>1385</v>
      </c>
      <c r="L10" s="32"/>
    </row>
    <row r="11" spans="2:46" s="1" customFormat="1" ht="16.5" customHeight="1">
      <c r="B11" s="32"/>
      <c r="E11" s="217" t="s">
        <v>1659</v>
      </c>
      <c r="F11" s="226"/>
      <c r="G11" s="226"/>
      <c r="H11" s="226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6" t="s">
        <v>18</v>
      </c>
      <c r="F13" s="24" t="s">
        <v>19</v>
      </c>
      <c r="I13" s="26" t="s">
        <v>20</v>
      </c>
      <c r="J13" s="24" t="s">
        <v>79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14. 1. 2022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29" t="str">
        <f>'Rekapitulace stavby'!E14</f>
        <v>Vyplň údaj</v>
      </c>
      <c r="F20" s="196"/>
      <c r="G20" s="196"/>
      <c r="H20" s="196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79</v>
      </c>
      <c r="L25" s="32"/>
    </row>
    <row r="26" spans="2:12" s="1" customFormat="1" ht="18" customHeight="1">
      <c r="B26" s="32"/>
      <c r="E26" s="24" t="s">
        <v>1660</v>
      </c>
      <c r="I26" s="26" t="s">
        <v>34</v>
      </c>
      <c r="J26" s="24" t="s">
        <v>79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00" t="s">
        <v>79</v>
      </c>
      <c r="F29" s="200"/>
      <c r="G29" s="200"/>
      <c r="H29" s="200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ROUND(J92,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ROUND((SUM(BE92:BE838)),  2)</f>
        <v>0</v>
      </c>
      <c r="I35" s="93">
        <v>0.21</v>
      </c>
      <c r="J35" s="83">
        <f>ROUND(((SUM(BE92:BE838))*I35),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ROUND((SUM(BF92:BF838)),  2)</f>
        <v>0</v>
      </c>
      <c r="I36" s="93">
        <v>0.15</v>
      </c>
      <c r="J36" s="83">
        <f>ROUND(((SUM(BF92:BF838))*I36),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ROUND((SUM(BG92:BG838)),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ROUND((SUM(BH92:BH838)),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ROUND((SUM(BI92:BI838)),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121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16.5" customHeight="1">
      <c r="B50" s="32"/>
      <c r="E50" s="227" t="str">
        <f>E7</f>
        <v>SSZ Billa Maloměřice – křižovatka Obřanská-Wágnerova</v>
      </c>
      <c r="F50" s="228"/>
      <c r="G50" s="228"/>
      <c r="H50" s="228"/>
      <c r="L50" s="32"/>
    </row>
    <row r="51" spans="2:47" ht="12" customHeight="1">
      <c r="B51" s="19"/>
      <c r="C51" s="26" t="s">
        <v>119</v>
      </c>
      <c r="L51" s="19"/>
    </row>
    <row r="52" spans="2:47" s="1" customFormat="1" ht="16.5" customHeight="1">
      <c r="B52" s="32"/>
      <c r="E52" s="227" t="s">
        <v>1658</v>
      </c>
      <c r="F52" s="226"/>
      <c r="G52" s="226"/>
      <c r="H52" s="226"/>
      <c r="L52" s="32"/>
    </row>
    <row r="53" spans="2:47" s="1" customFormat="1" ht="12" customHeight="1">
      <c r="B53" s="32"/>
      <c r="C53" s="26" t="s">
        <v>1385</v>
      </c>
      <c r="L53" s="32"/>
    </row>
    <row r="54" spans="2:47" s="1" customFormat="1" ht="16.5" customHeight="1">
      <c r="B54" s="32"/>
      <c r="E54" s="217" t="str">
        <f>E11</f>
        <v>SO101.1 - Stavební úpravy na křižovatce - obnova povrchů</v>
      </c>
      <c r="F54" s="226"/>
      <c r="G54" s="226"/>
      <c r="H54" s="226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Maloměřice</v>
      </c>
      <c r="I56" s="26" t="s">
        <v>24</v>
      </c>
      <c r="J56" s="49" t="str">
        <f>IF(J14="","",J14)</f>
        <v>14. 1. 2022</v>
      </c>
      <c r="L56" s="32"/>
    </row>
    <row r="57" spans="2:47" s="1" customFormat="1" ht="6.95" customHeight="1">
      <c r="B57" s="32"/>
      <c r="L57" s="32"/>
    </row>
    <row r="58" spans="2:47" s="1" customFormat="1" ht="15.2" customHeight="1">
      <c r="B58" s="32"/>
      <c r="C58" s="26" t="s">
        <v>30</v>
      </c>
      <c r="F58" s="24" t="str">
        <f>E17</f>
        <v>Brněnské komunikace, a.s.</v>
      </c>
      <c r="I58" s="26" t="s">
        <v>38</v>
      </c>
      <c r="J58" s="30" t="str">
        <f>E23</f>
        <v>Ing. Luděk Obrdlík</v>
      </c>
      <c r="L58" s="32"/>
    </row>
    <row r="59" spans="2:47" s="1" customFormat="1" ht="15.2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Ing. Petr Jarolím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122</v>
      </c>
      <c r="D61" s="94"/>
      <c r="E61" s="94"/>
      <c r="F61" s="94"/>
      <c r="G61" s="94"/>
      <c r="H61" s="94"/>
      <c r="I61" s="94"/>
      <c r="J61" s="101" t="s">
        <v>123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J92</f>
        <v>0</v>
      </c>
      <c r="L63" s="32"/>
      <c r="AU63" s="16" t="s">
        <v>124</v>
      </c>
    </row>
    <row r="64" spans="2:47" s="8" customFormat="1" ht="24.95" customHeight="1">
      <c r="B64" s="103"/>
      <c r="D64" s="104" t="s">
        <v>173</v>
      </c>
      <c r="E64" s="105"/>
      <c r="F64" s="105"/>
      <c r="G64" s="105"/>
      <c r="H64" s="105"/>
      <c r="I64" s="105"/>
      <c r="J64" s="106">
        <f>J93</f>
        <v>0</v>
      </c>
      <c r="L64" s="103"/>
    </row>
    <row r="65" spans="2:12" s="9" customFormat="1" ht="19.899999999999999" customHeight="1">
      <c r="B65" s="107"/>
      <c r="D65" s="108" t="s">
        <v>174</v>
      </c>
      <c r="E65" s="109"/>
      <c r="F65" s="109"/>
      <c r="G65" s="109"/>
      <c r="H65" s="109"/>
      <c r="I65" s="109"/>
      <c r="J65" s="110">
        <f>J94</f>
        <v>0</v>
      </c>
      <c r="L65" s="107"/>
    </row>
    <row r="66" spans="2:12" s="9" customFormat="1" ht="19.899999999999999" customHeight="1">
      <c r="B66" s="107"/>
      <c r="D66" s="108" t="s">
        <v>1661</v>
      </c>
      <c r="E66" s="109"/>
      <c r="F66" s="109"/>
      <c r="G66" s="109"/>
      <c r="H66" s="109"/>
      <c r="I66" s="109"/>
      <c r="J66" s="110">
        <f>J323</f>
        <v>0</v>
      </c>
      <c r="L66" s="107"/>
    </row>
    <row r="67" spans="2:12" s="9" customFormat="1" ht="19.899999999999999" customHeight="1">
      <c r="B67" s="107"/>
      <c r="D67" s="108" t="s">
        <v>1662</v>
      </c>
      <c r="E67" s="109"/>
      <c r="F67" s="109"/>
      <c r="G67" s="109"/>
      <c r="H67" s="109"/>
      <c r="I67" s="109"/>
      <c r="J67" s="110">
        <f>J553</f>
        <v>0</v>
      </c>
      <c r="L67" s="107"/>
    </row>
    <row r="68" spans="2:12" s="9" customFormat="1" ht="19.899999999999999" customHeight="1">
      <c r="B68" s="107"/>
      <c r="D68" s="108" t="s">
        <v>175</v>
      </c>
      <c r="E68" s="109"/>
      <c r="F68" s="109"/>
      <c r="G68" s="109"/>
      <c r="H68" s="109"/>
      <c r="I68" s="109"/>
      <c r="J68" s="110">
        <f>J564</f>
        <v>0</v>
      </c>
      <c r="L68" s="107"/>
    </row>
    <row r="69" spans="2:12" s="9" customFormat="1" ht="14.85" customHeight="1">
      <c r="B69" s="107"/>
      <c r="D69" s="108" t="s">
        <v>176</v>
      </c>
      <c r="E69" s="109"/>
      <c r="F69" s="109"/>
      <c r="G69" s="109"/>
      <c r="H69" s="109"/>
      <c r="I69" s="109"/>
      <c r="J69" s="110">
        <f>J794</f>
        <v>0</v>
      </c>
      <c r="L69" s="107"/>
    </row>
    <row r="70" spans="2:12" s="9" customFormat="1" ht="14.85" customHeight="1">
      <c r="B70" s="107"/>
      <c r="D70" s="108" t="s">
        <v>177</v>
      </c>
      <c r="E70" s="109"/>
      <c r="F70" s="109"/>
      <c r="G70" s="109"/>
      <c r="H70" s="109"/>
      <c r="I70" s="109"/>
      <c r="J70" s="110">
        <f>J836</f>
        <v>0</v>
      </c>
      <c r="L70" s="107"/>
    </row>
    <row r="71" spans="2:12" s="1" customFormat="1" ht="21.75" customHeight="1">
      <c r="B71" s="32"/>
      <c r="L71" s="32"/>
    </row>
    <row r="72" spans="2:12" s="1" customFormat="1" ht="6.95" customHeight="1"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32"/>
    </row>
    <row r="76" spans="2:12" s="1" customFormat="1" ht="6.95" customHeight="1">
      <c r="B76" s="43"/>
      <c r="C76" s="44"/>
      <c r="D76" s="44"/>
      <c r="E76" s="44"/>
      <c r="F76" s="44"/>
      <c r="G76" s="44"/>
      <c r="H76" s="44"/>
      <c r="I76" s="44"/>
      <c r="J76" s="44"/>
      <c r="K76" s="44"/>
      <c r="L76" s="32"/>
    </row>
    <row r="77" spans="2:12" s="1" customFormat="1" ht="24.95" customHeight="1">
      <c r="B77" s="32"/>
      <c r="C77" s="20" t="s">
        <v>127</v>
      </c>
      <c r="L77" s="32"/>
    </row>
    <row r="78" spans="2:12" s="1" customFormat="1" ht="6.95" customHeight="1">
      <c r="B78" s="32"/>
      <c r="L78" s="32"/>
    </row>
    <row r="79" spans="2:12" s="1" customFormat="1" ht="12" customHeight="1">
      <c r="B79" s="32"/>
      <c r="C79" s="26" t="s">
        <v>16</v>
      </c>
      <c r="L79" s="32"/>
    </row>
    <row r="80" spans="2:12" s="1" customFormat="1" ht="16.5" customHeight="1">
      <c r="B80" s="32"/>
      <c r="E80" s="227" t="str">
        <f>E7</f>
        <v>SSZ Billa Maloměřice – křižovatka Obřanská-Wágnerova</v>
      </c>
      <c r="F80" s="228"/>
      <c r="G80" s="228"/>
      <c r="H80" s="228"/>
      <c r="L80" s="32"/>
    </row>
    <row r="81" spans="2:65" ht="12" customHeight="1">
      <c r="B81" s="19"/>
      <c r="C81" s="26" t="s">
        <v>119</v>
      </c>
      <c r="L81" s="19"/>
    </row>
    <row r="82" spans="2:65" s="1" customFormat="1" ht="16.5" customHeight="1">
      <c r="B82" s="32"/>
      <c r="E82" s="227" t="s">
        <v>1658</v>
      </c>
      <c r="F82" s="226"/>
      <c r="G82" s="226"/>
      <c r="H82" s="226"/>
      <c r="L82" s="32"/>
    </row>
    <row r="83" spans="2:65" s="1" customFormat="1" ht="12" customHeight="1">
      <c r="B83" s="32"/>
      <c r="C83" s="26" t="s">
        <v>1385</v>
      </c>
      <c r="L83" s="32"/>
    </row>
    <row r="84" spans="2:65" s="1" customFormat="1" ht="16.5" customHeight="1">
      <c r="B84" s="32"/>
      <c r="E84" s="217" t="str">
        <f>E11</f>
        <v>SO101.1 - Stavební úpravy na křižovatce - obnova povrchů</v>
      </c>
      <c r="F84" s="226"/>
      <c r="G84" s="226"/>
      <c r="H84" s="226"/>
      <c r="L84" s="32"/>
    </row>
    <row r="85" spans="2:65" s="1" customFormat="1" ht="6.95" customHeight="1">
      <c r="B85" s="32"/>
      <c r="L85" s="32"/>
    </row>
    <row r="86" spans="2:65" s="1" customFormat="1" ht="12" customHeight="1">
      <c r="B86" s="32"/>
      <c r="C86" s="26" t="s">
        <v>22</v>
      </c>
      <c r="F86" s="24" t="str">
        <f>F14</f>
        <v>Brno - Maloměřice</v>
      </c>
      <c r="I86" s="26" t="s">
        <v>24</v>
      </c>
      <c r="J86" s="49" t="str">
        <f>IF(J14="","",J14)</f>
        <v>14. 1. 2022</v>
      </c>
      <c r="L86" s="32"/>
    </row>
    <row r="87" spans="2:65" s="1" customFormat="1" ht="6.95" customHeight="1">
      <c r="B87" s="32"/>
      <c r="L87" s="32"/>
    </row>
    <row r="88" spans="2:65" s="1" customFormat="1" ht="15.2" customHeight="1">
      <c r="B88" s="32"/>
      <c r="C88" s="26" t="s">
        <v>30</v>
      </c>
      <c r="F88" s="24" t="str">
        <f>E17</f>
        <v>Brněnské komunikace, a.s.</v>
      </c>
      <c r="I88" s="26" t="s">
        <v>38</v>
      </c>
      <c r="J88" s="30" t="str">
        <f>E23</f>
        <v>Ing. Luděk Obrdlík</v>
      </c>
      <c r="L88" s="32"/>
    </row>
    <row r="89" spans="2:65" s="1" customFormat="1" ht="15.2" customHeight="1">
      <c r="B89" s="32"/>
      <c r="C89" s="26" t="s">
        <v>36</v>
      </c>
      <c r="F89" s="24" t="str">
        <f>IF(E20="","",E20)</f>
        <v>Vyplň údaj</v>
      </c>
      <c r="I89" s="26" t="s">
        <v>43</v>
      </c>
      <c r="J89" s="30" t="str">
        <f>E26</f>
        <v>Ing. Petr Jarolím</v>
      </c>
      <c r="L89" s="32"/>
    </row>
    <row r="90" spans="2:65" s="1" customFormat="1" ht="10.35" customHeight="1">
      <c r="B90" s="32"/>
      <c r="L90" s="32"/>
    </row>
    <row r="91" spans="2:65" s="10" customFormat="1" ht="29.25" customHeight="1">
      <c r="B91" s="111"/>
      <c r="C91" s="112" t="s">
        <v>128</v>
      </c>
      <c r="D91" s="113" t="s">
        <v>65</v>
      </c>
      <c r="E91" s="113" t="s">
        <v>61</v>
      </c>
      <c r="F91" s="113" t="s">
        <v>62</v>
      </c>
      <c r="G91" s="113" t="s">
        <v>129</v>
      </c>
      <c r="H91" s="113" t="s">
        <v>130</v>
      </c>
      <c r="I91" s="113" t="s">
        <v>131</v>
      </c>
      <c r="J91" s="113" t="s">
        <v>123</v>
      </c>
      <c r="K91" s="114" t="s">
        <v>132</v>
      </c>
      <c r="L91" s="111"/>
      <c r="M91" s="56" t="s">
        <v>79</v>
      </c>
      <c r="N91" s="57" t="s">
        <v>50</v>
      </c>
      <c r="O91" s="57" t="s">
        <v>133</v>
      </c>
      <c r="P91" s="57" t="s">
        <v>134</v>
      </c>
      <c r="Q91" s="57" t="s">
        <v>135</v>
      </c>
      <c r="R91" s="57" t="s">
        <v>136</v>
      </c>
      <c r="S91" s="57" t="s">
        <v>137</v>
      </c>
      <c r="T91" s="58" t="s">
        <v>138</v>
      </c>
    </row>
    <row r="92" spans="2:65" s="1" customFormat="1" ht="22.9" customHeight="1">
      <c r="B92" s="32"/>
      <c r="C92" s="61" t="s">
        <v>139</v>
      </c>
      <c r="J92" s="115">
        <f>BK92</f>
        <v>0</v>
      </c>
      <c r="L92" s="32"/>
      <c r="M92" s="59"/>
      <c r="N92" s="50"/>
      <c r="O92" s="50"/>
      <c r="P92" s="116">
        <f>P93</f>
        <v>0</v>
      </c>
      <c r="Q92" s="50"/>
      <c r="R92" s="116">
        <f>R93</f>
        <v>106.44999928</v>
      </c>
      <c r="S92" s="50"/>
      <c r="T92" s="117">
        <f>T93</f>
        <v>290.92327499999999</v>
      </c>
      <c r="AT92" s="16" t="s">
        <v>80</v>
      </c>
      <c r="AU92" s="16" t="s">
        <v>124</v>
      </c>
      <c r="BK92" s="118">
        <f>BK93</f>
        <v>0</v>
      </c>
    </row>
    <row r="93" spans="2:65" s="11" customFormat="1" ht="25.9" customHeight="1">
      <c r="B93" s="119"/>
      <c r="D93" s="120" t="s">
        <v>80</v>
      </c>
      <c r="E93" s="121" t="s">
        <v>182</v>
      </c>
      <c r="F93" s="121" t="s">
        <v>183</v>
      </c>
      <c r="I93" s="122"/>
      <c r="J93" s="123">
        <f>BK93</f>
        <v>0</v>
      </c>
      <c r="L93" s="119"/>
      <c r="M93" s="124"/>
      <c r="P93" s="125">
        <f>P94+P323+P553+P564</f>
        <v>0</v>
      </c>
      <c r="R93" s="125">
        <f>R94+R323+R553+R564</f>
        <v>106.44999928</v>
      </c>
      <c r="T93" s="126">
        <f>T94+T323+T553+T564</f>
        <v>290.92327499999999</v>
      </c>
      <c r="AR93" s="120" t="s">
        <v>89</v>
      </c>
      <c r="AT93" s="127" t="s">
        <v>80</v>
      </c>
      <c r="AU93" s="127" t="s">
        <v>81</v>
      </c>
      <c r="AY93" s="120" t="s">
        <v>142</v>
      </c>
      <c r="BK93" s="128">
        <f>BK94+BK323+BK553+BK564</f>
        <v>0</v>
      </c>
    </row>
    <row r="94" spans="2:65" s="11" customFormat="1" ht="22.9" customHeight="1">
      <c r="B94" s="119"/>
      <c r="D94" s="120" t="s">
        <v>80</v>
      </c>
      <c r="E94" s="129" t="s">
        <v>89</v>
      </c>
      <c r="F94" s="129" t="s">
        <v>184</v>
      </c>
      <c r="I94" s="122"/>
      <c r="J94" s="130">
        <f>BK94</f>
        <v>0</v>
      </c>
      <c r="L94" s="119"/>
      <c r="M94" s="124"/>
      <c r="P94" s="125">
        <f>SUM(P95:P322)</f>
        <v>0</v>
      </c>
      <c r="R94" s="125">
        <f>SUM(R95:R322)</f>
        <v>1.5729229999999998</v>
      </c>
      <c r="T94" s="126">
        <f>SUM(T95:T322)</f>
        <v>236.01832499999998</v>
      </c>
      <c r="AR94" s="120" t="s">
        <v>89</v>
      </c>
      <c r="AT94" s="127" t="s">
        <v>80</v>
      </c>
      <c r="AU94" s="127" t="s">
        <v>89</v>
      </c>
      <c r="AY94" s="120" t="s">
        <v>142</v>
      </c>
      <c r="BK94" s="128">
        <f>SUM(BK95:BK322)</f>
        <v>0</v>
      </c>
    </row>
    <row r="95" spans="2:65" s="1" customFormat="1" ht="62.65" customHeight="1">
      <c r="B95" s="32"/>
      <c r="C95" s="131" t="s">
        <v>89</v>
      </c>
      <c r="D95" s="131" t="s">
        <v>145</v>
      </c>
      <c r="E95" s="132" t="s">
        <v>1663</v>
      </c>
      <c r="F95" s="133" t="s">
        <v>1664</v>
      </c>
      <c r="G95" s="134" t="s">
        <v>1180</v>
      </c>
      <c r="H95" s="135">
        <v>286.07900000000001</v>
      </c>
      <c r="I95" s="136"/>
      <c r="J95" s="137">
        <f>ROUND(I95*H95,2)</f>
        <v>0</v>
      </c>
      <c r="K95" s="133" t="s">
        <v>149</v>
      </c>
      <c r="L95" s="32"/>
      <c r="M95" s="138" t="s">
        <v>79</v>
      </c>
      <c r="N95" s="139" t="s">
        <v>51</v>
      </c>
      <c r="P95" s="140">
        <f>O95*H95</f>
        <v>0</v>
      </c>
      <c r="Q95" s="140">
        <v>0</v>
      </c>
      <c r="R95" s="140">
        <f>Q95*H95</f>
        <v>0</v>
      </c>
      <c r="S95" s="140">
        <v>0.26</v>
      </c>
      <c r="T95" s="141">
        <f>S95*H95</f>
        <v>74.380540000000011</v>
      </c>
      <c r="AR95" s="142" t="s">
        <v>188</v>
      </c>
      <c r="AT95" s="142" t="s">
        <v>145</v>
      </c>
      <c r="AU95" s="142" t="s">
        <v>91</v>
      </c>
      <c r="AY95" s="16" t="s">
        <v>142</v>
      </c>
      <c r="BE95" s="143">
        <f>IF(N95="základní",J95,0)</f>
        <v>0</v>
      </c>
      <c r="BF95" s="143">
        <f>IF(N95="snížená",J95,0)</f>
        <v>0</v>
      </c>
      <c r="BG95" s="143">
        <f>IF(N95="zákl. přenesená",J95,0)</f>
        <v>0</v>
      </c>
      <c r="BH95" s="143">
        <f>IF(N95="sníž. přenesená",J95,0)</f>
        <v>0</v>
      </c>
      <c r="BI95" s="143">
        <f>IF(N95="nulová",J95,0)</f>
        <v>0</v>
      </c>
      <c r="BJ95" s="16" t="s">
        <v>89</v>
      </c>
      <c r="BK95" s="143">
        <f>ROUND(I95*H95,2)</f>
        <v>0</v>
      </c>
      <c r="BL95" s="16" t="s">
        <v>188</v>
      </c>
      <c r="BM95" s="142" t="s">
        <v>1665</v>
      </c>
    </row>
    <row r="96" spans="2:65" s="1" customFormat="1">
      <c r="B96" s="32"/>
      <c r="D96" s="144" t="s">
        <v>152</v>
      </c>
      <c r="F96" s="145" t="s">
        <v>1666</v>
      </c>
      <c r="I96" s="146"/>
      <c r="L96" s="32"/>
      <c r="M96" s="147"/>
      <c r="T96" s="53"/>
      <c r="AT96" s="16" t="s">
        <v>152</v>
      </c>
      <c r="AU96" s="16" t="s">
        <v>91</v>
      </c>
    </row>
    <row r="97" spans="2:65" s="12" customFormat="1">
      <c r="B97" s="148"/>
      <c r="D97" s="149" t="s">
        <v>154</v>
      </c>
      <c r="E97" s="150" t="s">
        <v>79</v>
      </c>
      <c r="F97" s="151" t="s">
        <v>1667</v>
      </c>
      <c r="H97" s="150" t="s">
        <v>79</v>
      </c>
      <c r="I97" s="152"/>
      <c r="L97" s="148"/>
      <c r="M97" s="153"/>
      <c r="T97" s="154"/>
      <c r="AT97" s="150" t="s">
        <v>154</v>
      </c>
      <c r="AU97" s="150" t="s">
        <v>91</v>
      </c>
      <c r="AV97" s="12" t="s">
        <v>89</v>
      </c>
      <c r="AW97" s="12" t="s">
        <v>42</v>
      </c>
      <c r="AX97" s="12" t="s">
        <v>81</v>
      </c>
      <c r="AY97" s="150" t="s">
        <v>142</v>
      </c>
    </row>
    <row r="98" spans="2:65" s="12" customFormat="1" ht="22.5">
      <c r="B98" s="148"/>
      <c r="D98" s="149" t="s">
        <v>154</v>
      </c>
      <c r="E98" s="150" t="s">
        <v>79</v>
      </c>
      <c r="F98" s="151" t="s">
        <v>1668</v>
      </c>
      <c r="H98" s="150" t="s">
        <v>79</v>
      </c>
      <c r="I98" s="152"/>
      <c r="L98" s="148"/>
      <c r="M98" s="153"/>
      <c r="T98" s="154"/>
      <c r="AT98" s="150" t="s">
        <v>154</v>
      </c>
      <c r="AU98" s="150" t="s">
        <v>91</v>
      </c>
      <c r="AV98" s="12" t="s">
        <v>89</v>
      </c>
      <c r="AW98" s="12" t="s">
        <v>42</v>
      </c>
      <c r="AX98" s="12" t="s">
        <v>81</v>
      </c>
      <c r="AY98" s="150" t="s">
        <v>142</v>
      </c>
    </row>
    <row r="99" spans="2:65" s="13" customFormat="1">
      <c r="B99" s="155"/>
      <c r="D99" s="149" t="s">
        <v>154</v>
      </c>
      <c r="E99" s="156" t="s">
        <v>79</v>
      </c>
      <c r="F99" s="157" t="s">
        <v>1669</v>
      </c>
      <c r="H99" s="158">
        <v>286.07900000000001</v>
      </c>
      <c r="I99" s="159"/>
      <c r="L99" s="155"/>
      <c r="M99" s="160"/>
      <c r="T99" s="161"/>
      <c r="AT99" s="156" t="s">
        <v>154</v>
      </c>
      <c r="AU99" s="156" t="s">
        <v>91</v>
      </c>
      <c r="AV99" s="13" t="s">
        <v>91</v>
      </c>
      <c r="AW99" s="13" t="s">
        <v>42</v>
      </c>
      <c r="AX99" s="13" t="s">
        <v>89</v>
      </c>
      <c r="AY99" s="156" t="s">
        <v>142</v>
      </c>
    </row>
    <row r="100" spans="2:65" s="1" customFormat="1" ht="62.65" customHeight="1">
      <c r="B100" s="32"/>
      <c r="C100" s="131" t="s">
        <v>91</v>
      </c>
      <c r="D100" s="131" t="s">
        <v>145</v>
      </c>
      <c r="E100" s="132" t="s">
        <v>1670</v>
      </c>
      <c r="F100" s="133" t="s">
        <v>1671</v>
      </c>
      <c r="G100" s="134" t="s">
        <v>1180</v>
      </c>
      <c r="H100" s="135">
        <v>21.591000000000001</v>
      </c>
      <c r="I100" s="136"/>
      <c r="J100" s="137">
        <f>ROUND(I100*H100,2)</f>
        <v>0</v>
      </c>
      <c r="K100" s="133" t="s">
        <v>149</v>
      </c>
      <c r="L100" s="32"/>
      <c r="M100" s="138" t="s">
        <v>79</v>
      </c>
      <c r="N100" s="139" t="s">
        <v>51</v>
      </c>
      <c r="P100" s="140">
        <f>O100*H100</f>
        <v>0</v>
      </c>
      <c r="Q100" s="140">
        <v>0</v>
      </c>
      <c r="R100" s="140">
        <f>Q100*H100</f>
        <v>0</v>
      </c>
      <c r="S100" s="140">
        <v>0.29499999999999998</v>
      </c>
      <c r="T100" s="141">
        <f>S100*H100</f>
        <v>6.369345</v>
      </c>
      <c r="AR100" s="142" t="s">
        <v>188</v>
      </c>
      <c r="AT100" s="142" t="s">
        <v>145</v>
      </c>
      <c r="AU100" s="142" t="s">
        <v>91</v>
      </c>
      <c r="AY100" s="16" t="s">
        <v>142</v>
      </c>
      <c r="BE100" s="143">
        <f>IF(N100="základní",J100,0)</f>
        <v>0</v>
      </c>
      <c r="BF100" s="143">
        <f>IF(N100="snížená",J100,0)</f>
        <v>0</v>
      </c>
      <c r="BG100" s="143">
        <f>IF(N100="zákl. přenesená",J100,0)</f>
        <v>0</v>
      </c>
      <c r="BH100" s="143">
        <f>IF(N100="sníž. přenesená",J100,0)</f>
        <v>0</v>
      </c>
      <c r="BI100" s="143">
        <f>IF(N100="nulová",J100,0)</f>
        <v>0</v>
      </c>
      <c r="BJ100" s="16" t="s">
        <v>89</v>
      </c>
      <c r="BK100" s="143">
        <f>ROUND(I100*H100,2)</f>
        <v>0</v>
      </c>
      <c r="BL100" s="16" t="s">
        <v>188</v>
      </c>
      <c r="BM100" s="142" t="s">
        <v>1672</v>
      </c>
    </row>
    <row r="101" spans="2:65" s="1" customFormat="1">
      <c r="B101" s="32"/>
      <c r="D101" s="144" t="s">
        <v>152</v>
      </c>
      <c r="F101" s="145" t="s">
        <v>1673</v>
      </c>
      <c r="I101" s="146"/>
      <c r="L101" s="32"/>
      <c r="M101" s="147"/>
      <c r="T101" s="53"/>
      <c r="AT101" s="16" t="s">
        <v>152</v>
      </c>
      <c r="AU101" s="16" t="s">
        <v>91</v>
      </c>
    </row>
    <row r="102" spans="2:65" s="12" customFormat="1">
      <c r="B102" s="148"/>
      <c r="D102" s="149" t="s">
        <v>154</v>
      </c>
      <c r="E102" s="150" t="s">
        <v>79</v>
      </c>
      <c r="F102" s="151" t="s">
        <v>1667</v>
      </c>
      <c r="H102" s="150" t="s">
        <v>79</v>
      </c>
      <c r="I102" s="152"/>
      <c r="L102" s="148"/>
      <c r="M102" s="153"/>
      <c r="T102" s="154"/>
      <c r="AT102" s="150" t="s">
        <v>154</v>
      </c>
      <c r="AU102" s="150" t="s">
        <v>91</v>
      </c>
      <c r="AV102" s="12" t="s">
        <v>89</v>
      </c>
      <c r="AW102" s="12" t="s">
        <v>42</v>
      </c>
      <c r="AX102" s="12" t="s">
        <v>81</v>
      </c>
      <c r="AY102" s="150" t="s">
        <v>142</v>
      </c>
    </row>
    <row r="103" spans="2:65" s="12" customFormat="1" ht="22.5">
      <c r="B103" s="148"/>
      <c r="D103" s="149" t="s">
        <v>154</v>
      </c>
      <c r="E103" s="150" t="s">
        <v>79</v>
      </c>
      <c r="F103" s="151" t="s">
        <v>1674</v>
      </c>
      <c r="H103" s="150" t="s">
        <v>79</v>
      </c>
      <c r="I103" s="152"/>
      <c r="L103" s="148"/>
      <c r="M103" s="153"/>
      <c r="T103" s="154"/>
      <c r="AT103" s="150" t="s">
        <v>154</v>
      </c>
      <c r="AU103" s="150" t="s">
        <v>91</v>
      </c>
      <c r="AV103" s="12" t="s">
        <v>89</v>
      </c>
      <c r="AW103" s="12" t="s">
        <v>42</v>
      </c>
      <c r="AX103" s="12" t="s">
        <v>81</v>
      </c>
      <c r="AY103" s="150" t="s">
        <v>142</v>
      </c>
    </row>
    <row r="104" spans="2:65" s="13" customFormat="1">
      <c r="B104" s="155"/>
      <c r="D104" s="149" t="s">
        <v>154</v>
      </c>
      <c r="E104" s="156" t="s">
        <v>79</v>
      </c>
      <c r="F104" s="157" t="s">
        <v>1675</v>
      </c>
      <c r="H104" s="158">
        <v>21.591000000000001</v>
      </c>
      <c r="I104" s="159"/>
      <c r="L104" s="155"/>
      <c r="M104" s="160"/>
      <c r="T104" s="161"/>
      <c r="AT104" s="156" t="s">
        <v>154</v>
      </c>
      <c r="AU104" s="156" t="s">
        <v>91</v>
      </c>
      <c r="AV104" s="13" t="s">
        <v>91</v>
      </c>
      <c r="AW104" s="13" t="s">
        <v>42</v>
      </c>
      <c r="AX104" s="13" t="s">
        <v>89</v>
      </c>
      <c r="AY104" s="156" t="s">
        <v>142</v>
      </c>
    </row>
    <row r="105" spans="2:65" s="1" customFormat="1" ht="49.15" customHeight="1">
      <c r="B105" s="32"/>
      <c r="C105" s="131" t="s">
        <v>226</v>
      </c>
      <c r="D105" s="131" t="s">
        <v>145</v>
      </c>
      <c r="E105" s="132" t="s">
        <v>1676</v>
      </c>
      <c r="F105" s="133" t="s">
        <v>1677</v>
      </c>
      <c r="G105" s="134" t="s">
        <v>1180</v>
      </c>
      <c r="H105" s="135">
        <v>9.5210000000000008</v>
      </c>
      <c r="I105" s="136"/>
      <c r="J105" s="137">
        <f>ROUND(I105*H105,2)</f>
        <v>0</v>
      </c>
      <c r="K105" s="133" t="s">
        <v>149</v>
      </c>
      <c r="L105" s="32"/>
      <c r="M105" s="138" t="s">
        <v>79</v>
      </c>
      <c r="N105" s="139" t="s">
        <v>51</v>
      </c>
      <c r="P105" s="140">
        <f>O105*H105</f>
        <v>0</v>
      </c>
      <c r="Q105" s="140">
        <v>0</v>
      </c>
      <c r="R105" s="140">
        <f>Q105*H105</f>
        <v>0</v>
      </c>
      <c r="S105" s="140">
        <v>0.316</v>
      </c>
      <c r="T105" s="141">
        <f>S105*H105</f>
        <v>3.0086360000000001</v>
      </c>
      <c r="AR105" s="142" t="s">
        <v>188</v>
      </c>
      <c r="AT105" s="142" t="s">
        <v>145</v>
      </c>
      <c r="AU105" s="142" t="s">
        <v>91</v>
      </c>
      <c r="AY105" s="16" t="s">
        <v>142</v>
      </c>
      <c r="BE105" s="143">
        <f>IF(N105="základní",J105,0)</f>
        <v>0</v>
      </c>
      <c r="BF105" s="143">
        <f>IF(N105="snížená",J105,0)</f>
        <v>0</v>
      </c>
      <c r="BG105" s="143">
        <f>IF(N105="zákl. přenesená",J105,0)</f>
        <v>0</v>
      </c>
      <c r="BH105" s="143">
        <f>IF(N105="sníž. přenesená",J105,0)</f>
        <v>0</v>
      </c>
      <c r="BI105" s="143">
        <f>IF(N105="nulová",J105,0)</f>
        <v>0</v>
      </c>
      <c r="BJ105" s="16" t="s">
        <v>89</v>
      </c>
      <c r="BK105" s="143">
        <f>ROUND(I105*H105,2)</f>
        <v>0</v>
      </c>
      <c r="BL105" s="16" t="s">
        <v>188</v>
      </c>
      <c r="BM105" s="142" t="s">
        <v>1678</v>
      </c>
    </row>
    <row r="106" spans="2:65" s="1" customFormat="1">
      <c r="B106" s="32"/>
      <c r="D106" s="144" t="s">
        <v>152</v>
      </c>
      <c r="F106" s="145" t="s">
        <v>1679</v>
      </c>
      <c r="I106" s="146"/>
      <c r="L106" s="32"/>
      <c r="M106" s="147"/>
      <c r="T106" s="53"/>
      <c r="AT106" s="16" t="s">
        <v>152</v>
      </c>
      <c r="AU106" s="16" t="s">
        <v>91</v>
      </c>
    </row>
    <row r="107" spans="2:65" s="12" customFormat="1">
      <c r="B107" s="148"/>
      <c r="D107" s="149" t="s">
        <v>154</v>
      </c>
      <c r="E107" s="150" t="s">
        <v>79</v>
      </c>
      <c r="F107" s="151" t="s">
        <v>1667</v>
      </c>
      <c r="H107" s="150" t="s">
        <v>79</v>
      </c>
      <c r="I107" s="152"/>
      <c r="L107" s="148"/>
      <c r="M107" s="153"/>
      <c r="T107" s="154"/>
      <c r="AT107" s="150" t="s">
        <v>154</v>
      </c>
      <c r="AU107" s="150" t="s">
        <v>91</v>
      </c>
      <c r="AV107" s="12" t="s">
        <v>89</v>
      </c>
      <c r="AW107" s="12" t="s">
        <v>42</v>
      </c>
      <c r="AX107" s="12" t="s">
        <v>81</v>
      </c>
      <c r="AY107" s="150" t="s">
        <v>142</v>
      </c>
    </row>
    <row r="108" spans="2:65" s="12" customFormat="1" ht="22.5">
      <c r="B108" s="148"/>
      <c r="D108" s="149" t="s">
        <v>154</v>
      </c>
      <c r="E108" s="150" t="s">
        <v>79</v>
      </c>
      <c r="F108" s="151" t="s">
        <v>1680</v>
      </c>
      <c r="H108" s="150" t="s">
        <v>79</v>
      </c>
      <c r="I108" s="152"/>
      <c r="L108" s="148"/>
      <c r="M108" s="153"/>
      <c r="T108" s="154"/>
      <c r="AT108" s="150" t="s">
        <v>154</v>
      </c>
      <c r="AU108" s="150" t="s">
        <v>91</v>
      </c>
      <c r="AV108" s="12" t="s">
        <v>89</v>
      </c>
      <c r="AW108" s="12" t="s">
        <v>42</v>
      </c>
      <c r="AX108" s="12" t="s">
        <v>81</v>
      </c>
      <c r="AY108" s="150" t="s">
        <v>142</v>
      </c>
    </row>
    <row r="109" spans="2:65" s="13" customFormat="1">
      <c r="B109" s="155"/>
      <c r="D109" s="149" t="s">
        <v>154</v>
      </c>
      <c r="E109" s="156" t="s">
        <v>79</v>
      </c>
      <c r="F109" s="157" t="s">
        <v>1681</v>
      </c>
      <c r="H109" s="158">
        <v>1.748</v>
      </c>
      <c r="I109" s="159"/>
      <c r="L109" s="155"/>
      <c r="M109" s="160"/>
      <c r="T109" s="161"/>
      <c r="AT109" s="156" t="s">
        <v>154</v>
      </c>
      <c r="AU109" s="156" t="s">
        <v>91</v>
      </c>
      <c r="AV109" s="13" t="s">
        <v>91</v>
      </c>
      <c r="AW109" s="13" t="s">
        <v>42</v>
      </c>
      <c r="AX109" s="13" t="s">
        <v>81</v>
      </c>
      <c r="AY109" s="156" t="s">
        <v>142</v>
      </c>
    </row>
    <row r="110" spans="2:65" s="12" customFormat="1" ht="22.5">
      <c r="B110" s="148"/>
      <c r="D110" s="149" t="s">
        <v>154</v>
      </c>
      <c r="E110" s="150" t="s">
        <v>79</v>
      </c>
      <c r="F110" s="151" t="s">
        <v>1682</v>
      </c>
      <c r="H110" s="150" t="s">
        <v>79</v>
      </c>
      <c r="I110" s="152"/>
      <c r="L110" s="148"/>
      <c r="M110" s="153"/>
      <c r="T110" s="154"/>
      <c r="AT110" s="150" t="s">
        <v>154</v>
      </c>
      <c r="AU110" s="150" t="s">
        <v>91</v>
      </c>
      <c r="AV110" s="12" t="s">
        <v>89</v>
      </c>
      <c r="AW110" s="12" t="s">
        <v>42</v>
      </c>
      <c r="AX110" s="12" t="s">
        <v>81</v>
      </c>
      <c r="AY110" s="150" t="s">
        <v>142</v>
      </c>
    </row>
    <row r="111" spans="2:65" s="13" customFormat="1">
      <c r="B111" s="155"/>
      <c r="D111" s="149" t="s">
        <v>154</v>
      </c>
      <c r="E111" s="156" t="s">
        <v>79</v>
      </c>
      <c r="F111" s="157" t="s">
        <v>1683</v>
      </c>
      <c r="H111" s="158">
        <v>0</v>
      </c>
      <c r="I111" s="159"/>
      <c r="L111" s="155"/>
      <c r="M111" s="160"/>
      <c r="T111" s="161"/>
      <c r="AT111" s="156" t="s">
        <v>154</v>
      </c>
      <c r="AU111" s="156" t="s">
        <v>91</v>
      </c>
      <c r="AV111" s="13" t="s">
        <v>91</v>
      </c>
      <c r="AW111" s="13" t="s">
        <v>42</v>
      </c>
      <c r="AX111" s="13" t="s">
        <v>81</v>
      </c>
      <c r="AY111" s="156" t="s">
        <v>142</v>
      </c>
    </row>
    <row r="112" spans="2:65" s="12" customFormat="1" ht="22.5">
      <c r="B112" s="148"/>
      <c r="D112" s="149" t="s">
        <v>154</v>
      </c>
      <c r="E112" s="150" t="s">
        <v>79</v>
      </c>
      <c r="F112" s="151" t="s">
        <v>1684</v>
      </c>
      <c r="H112" s="150" t="s">
        <v>79</v>
      </c>
      <c r="I112" s="152"/>
      <c r="L112" s="148"/>
      <c r="M112" s="153"/>
      <c r="T112" s="154"/>
      <c r="AT112" s="150" t="s">
        <v>154</v>
      </c>
      <c r="AU112" s="150" t="s">
        <v>91</v>
      </c>
      <c r="AV112" s="12" t="s">
        <v>89</v>
      </c>
      <c r="AW112" s="12" t="s">
        <v>42</v>
      </c>
      <c r="AX112" s="12" t="s">
        <v>81</v>
      </c>
      <c r="AY112" s="150" t="s">
        <v>142</v>
      </c>
    </row>
    <row r="113" spans="2:65" s="13" customFormat="1">
      <c r="B113" s="155"/>
      <c r="D113" s="149" t="s">
        <v>154</v>
      </c>
      <c r="E113" s="156" t="s">
        <v>79</v>
      </c>
      <c r="F113" s="157" t="s">
        <v>1685</v>
      </c>
      <c r="H113" s="158">
        <v>3.4350000000000001</v>
      </c>
      <c r="I113" s="159"/>
      <c r="L113" s="155"/>
      <c r="M113" s="160"/>
      <c r="T113" s="161"/>
      <c r="AT113" s="156" t="s">
        <v>154</v>
      </c>
      <c r="AU113" s="156" t="s">
        <v>91</v>
      </c>
      <c r="AV113" s="13" t="s">
        <v>91</v>
      </c>
      <c r="AW113" s="13" t="s">
        <v>42</v>
      </c>
      <c r="AX113" s="13" t="s">
        <v>81</v>
      </c>
      <c r="AY113" s="156" t="s">
        <v>142</v>
      </c>
    </row>
    <row r="114" spans="2:65" s="12" customFormat="1" ht="22.5">
      <c r="B114" s="148"/>
      <c r="D114" s="149" t="s">
        <v>154</v>
      </c>
      <c r="E114" s="150" t="s">
        <v>79</v>
      </c>
      <c r="F114" s="151" t="s">
        <v>1686</v>
      </c>
      <c r="H114" s="150" t="s">
        <v>79</v>
      </c>
      <c r="I114" s="152"/>
      <c r="L114" s="148"/>
      <c r="M114" s="153"/>
      <c r="T114" s="154"/>
      <c r="AT114" s="150" t="s">
        <v>154</v>
      </c>
      <c r="AU114" s="150" t="s">
        <v>91</v>
      </c>
      <c r="AV114" s="12" t="s">
        <v>89</v>
      </c>
      <c r="AW114" s="12" t="s">
        <v>42</v>
      </c>
      <c r="AX114" s="12" t="s">
        <v>81</v>
      </c>
      <c r="AY114" s="150" t="s">
        <v>142</v>
      </c>
    </row>
    <row r="115" spans="2:65" s="13" customFormat="1">
      <c r="B115" s="155"/>
      <c r="D115" s="149" t="s">
        <v>154</v>
      </c>
      <c r="E115" s="156" t="s">
        <v>79</v>
      </c>
      <c r="F115" s="157" t="s">
        <v>1687</v>
      </c>
      <c r="H115" s="158">
        <v>4.3380000000000001</v>
      </c>
      <c r="I115" s="159"/>
      <c r="L115" s="155"/>
      <c r="M115" s="160"/>
      <c r="T115" s="161"/>
      <c r="AT115" s="156" t="s">
        <v>154</v>
      </c>
      <c r="AU115" s="156" t="s">
        <v>91</v>
      </c>
      <c r="AV115" s="13" t="s">
        <v>91</v>
      </c>
      <c r="AW115" s="13" t="s">
        <v>42</v>
      </c>
      <c r="AX115" s="13" t="s">
        <v>81</v>
      </c>
      <c r="AY115" s="156" t="s">
        <v>142</v>
      </c>
    </row>
    <row r="116" spans="2:65" s="14" customFormat="1">
      <c r="B116" s="165"/>
      <c r="D116" s="149" t="s">
        <v>154</v>
      </c>
      <c r="E116" s="166" t="s">
        <v>79</v>
      </c>
      <c r="F116" s="167" t="s">
        <v>210</v>
      </c>
      <c r="H116" s="168">
        <v>9.5210000000000008</v>
      </c>
      <c r="I116" s="169"/>
      <c r="L116" s="165"/>
      <c r="M116" s="170"/>
      <c r="T116" s="171"/>
      <c r="AT116" s="166" t="s">
        <v>154</v>
      </c>
      <c r="AU116" s="166" t="s">
        <v>91</v>
      </c>
      <c r="AV116" s="14" t="s">
        <v>188</v>
      </c>
      <c r="AW116" s="14" t="s">
        <v>42</v>
      </c>
      <c r="AX116" s="14" t="s">
        <v>89</v>
      </c>
      <c r="AY116" s="166" t="s">
        <v>142</v>
      </c>
    </row>
    <row r="117" spans="2:65" s="1" customFormat="1" ht="66.75" customHeight="1">
      <c r="B117" s="32"/>
      <c r="C117" s="131" t="s">
        <v>188</v>
      </c>
      <c r="D117" s="131" t="s">
        <v>145</v>
      </c>
      <c r="E117" s="132" t="s">
        <v>1688</v>
      </c>
      <c r="F117" s="133" t="s">
        <v>1689</v>
      </c>
      <c r="G117" s="134" t="s">
        <v>1180</v>
      </c>
      <c r="H117" s="135">
        <v>194.40899999999999</v>
      </c>
      <c r="I117" s="136"/>
      <c r="J117" s="137">
        <f>ROUND(I117*H117,2)</f>
        <v>0</v>
      </c>
      <c r="K117" s="133" t="s">
        <v>149</v>
      </c>
      <c r="L117" s="32"/>
      <c r="M117" s="138" t="s">
        <v>79</v>
      </c>
      <c r="N117" s="139" t="s">
        <v>51</v>
      </c>
      <c r="P117" s="140">
        <f>O117*H117</f>
        <v>0</v>
      </c>
      <c r="Q117" s="140">
        <v>0</v>
      </c>
      <c r="R117" s="140">
        <f>Q117*H117</f>
        <v>0</v>
      </c>
      <c r="S117" s="140">
        <v>0.316</v>
      </c>
      <c r="T117" s="141">
        <f>S117*H117</f>
        <v>61.433243999999995</v>
      </c>
      <c r="AR117" s="142" t="s">
        <v>188</v>
      </c>
      <c r="AT117" s="142" t="s">
        <v>145</v>
      </c>
      <c r="AU117" s="142" t="s">
        <v>91</v>
      </c>
      <c r="AY117" s="16" t="s">
        <v>142</v>
      </c>
      <c r="BE117" s="143">
        <f>IF(N117="základní",J117,0)</f>
        <v>0</v>
      </c>
      <c r="BF117" s="143">
        <f>IF(N117="snížená",J117,0)</f>
        <v>0</v>
      </c>
      <c r="BG117" s="143">
        <f>IF(N117="zákl. přenesená",J117,0)</f>
        <v>0</v>
      </c>
      <c r="BH117" s="143">
        <f>IF(N117="sníž. přenesená",J117,0)</f>
        <v>0</v>
      </c>
      <c r="BI117" s="143">
        <f>IF(N117="nulová",J117,0)</f>
        <v>0</v>
      </c>
      <c r="BJ117" s="16" t="s">
        <v>89</v>
      </c>
      <c r="BK117" s="143">
        <f>ROUND(I117*H117,2)</f>
        <v>0</v>
      </c>
      <c r="BL117" s="16" t="s">
        <v>188</v>
      </c>
      <c r="BM117" s="142" t="s">
        <v>1690</v>
      </c>
    </row>
    <row r="118" spans="2:65" s="1" customFormat="1">
      <c r="B118" s="32"/>
      <c r="D118" s="144" t="s">
        <v>152</v>
      </c>
      <c r="F118" s="145" t="s">
        <v>1691</v>
      </c>
      <c r="I118" s="146"/>
      <c r="L118" s="32"/>
      <c r="M118" s="147"/>
      <c r="T118" s="53"/>
      <c r="AT118" s="16" t="s">
        <v>152</v>
      </c>
      <c r="AU118" s="16" t="s">
        <v>91</v>
      </c>
    </row>
    <row r="119" spans="2:65" s="12" customFormat="1">
      <c r="B119" s="148"/>
      <c r="D119" s="149" t="s">
        <v>154</v>
      </c>
      <c r="E119" s="150" t="s">
        <v>79</v>
      </c>
      <c r="F119" s="151" t="s">
        <v>1667</v>
      </c>
      <c r="H119" s="150" t="s">
        <v>79</v>
      </c>
      <c r="I119" s="152"/>
      <c r="L119" s="148"/>
      <c r="M119" s="153"/>
      <c r="T119" s="154"/>
      <c r="AT119" s="150" t="s">
        <v>154</v>
      </c>
      <c r="AU119" s="150" t="s">
        <v>91</v>
      </c>
      <c r="AV119" s="12" t="s">
        <v>89</v>
      </c>
      <c r="AW119" s="12" t="s">
        <v>42</v>
      </c>
      <c r="AX119" s="12" t="s">
        <v>81</v>
      </c>
      <c r="AY119" s="150" t="s">
        <v>142</v>
      </c>
    </row>
    <row r="120" spans="2:65" s="12" customFormat="1">
      <c r="B120" s="148"/>
      <c r="D120" s="149" t="s">
        <v>154</v>
      </c>
      <c r="E120" s="150" t="s">
        <v>79</v>
      </c>
      <c r="F120" s="151" t="s">
        <v>1692</v>
      </c>
      <c r="H120" s="150" t="s">
        <v>79</v>
      </c>
      <c r="I120" s="152"/>
      <c r="L120" s="148"/>
      <c r="M120" s="153"/>
      <c r="T120" s="154"/>
      <c r="AT120" s="150" t="s">
        <v>154</v>
      </c>
      <c r="AU120" s="150" t="s">
        <v>91</v>
      </c>
      <c r="AV120" s="12" t="s">
        <v>89</v>
      </c>
      <c r="AW120" s="12" t="s">
        <v>42</v>
      </c>
      <c r="AX120" s="12" t="s">
        <v>81</v>
      </c>
      <c r="AY120" s="150" t="s">
        <v>142</v>
      </c>
    </row>
    <row r="121" spans="2:65" s="13" customFormat="1">
      <c r="B121" s="155"/>
      <c r="D121" s="149" t="s">
        <v>154</v>
      </c>
      <c r="E121" s="156" t="s">
        <v>79</v>
      </c>
      <c r="F121" s="157" t="s">
        <v>1693</v>
      </c>
      <c r="H121" s="158">
        <v>194.40899999999999</v>
      </c>
      <c r="I121" s="159"/>
      <c r="L121" s="155"/>
      <c r="M121" s="160"/>
      <c r="T121" s="161"/>
      <c r="AT121" s="156" t="s">
        <v>154</v>
      </c>
      <c r="AU121" s="156" t="s">
        <v>91</v>
      </c>
      <c r="AV121" s="13" t="s">
        <v>91</v>
      </c>
      <c r="AW121" s="13" t="s">
        <v>42</v>
      </c>
      <c r="AX121" s="13" t="s">
        <v>89</v>
      </c>
      <c r="AY121" s="156" t="s">
        <v>142</v>
      </c>
    </row>
    <row r="122" spans="2:65" s="1" customFormat="1" ht="66.75" customHeight="1">
      <c r="B122" s="32"/>
      <c r="C122" s="131" t="s">
        <v>141</v>
      </c>
      <c r="D122" s="131" t="s">
        <v>145</v>
      </c>
      <c r="E122" s="132" t="s">
        <v>1694</v>
      </c>
      <c r="F122" s="133" t="s">
        <v>1695</v>
      </c>
      <c r="G122" s="134" t="s">
        <v>1180</v>
      </c>
      <c r="H122" s="135">
        <v>194.40899999999999</v>
      </c>
      <c r="I122" s="136"/>
      <c r="J122" s="137">
        <f>ROUND(I122*H122,2)</f>
        <v>0</v>
      </c>
      <c r="K122" s="133" t="s">
        <v>149</v>
      </c>
      <c r="L122" s="32"/>
      <c r="M122" s="138" t="s">
        <v>79</v>
      </c>
      <c r="N122" s="139" t="s">
        <v>51</v>
      </c>
      <c r="P122" s="140">
        <f>O122*H122</f>
        <v>0</v>
      </c>
      <c r="Q122" s="140">
        <v>0</v>
      </c>
      <c r="R122" s="140">
        <f>Q122*H122</f>
        <v>0</v>
      </c>
      <c r="S122" s="140">
        <v>0.32500000000000001</v>
      </c>
      <c r="T122" s="141">
        <f>S122*H122</f>
        <v>63.182924999999997</v>
      </c>
      <c r="AR122" s="142" t="s">
        <v>188</v>
      </c>
      <c r="AT122" s="142" t="s">
        <v>145</v>
      </c>
      <c r="AU122" s="142" t="s">
        <v>91</v>
      </c>
      <c r="AY122" s="16" t="s">
        <v>142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6" t="s">
        <v>89</v>
      </c>
      <c r="BK122" s="143">
        <f>ROUND(I122*H122,2)</f>
        <v>0</v>
      </c>
      <c r="BL122" s="16" t="s">
        <v>188</v>
      </c>
      <c r="BM122" s="142" t="s">
        <v>1696</v>
      </c>
    </row>
    <row r="123" spans="2:65" s="1" customFormat="1">
      <c r="B123" s="32"/>
      <c r="D123" s="144" t="s">
        <v>152</v>
      </c>
      <c r="F123" s="145" t="s">
        <v>1697</v>
      </c>
      <c r="I123" s="146"/>
      <c r="L123" s="32"/>
      <c r="M123" s="147"/>
      <c r="T123" s="53"/>
      <c r="AT123" s="16" t="s">
        <v>152</v>
      </c>
      <c r="AU123" s="16" t="s">
        <v>91</v>
      </c>
    </row>
    <row r="124" spans="2:65" s="12" customFormat="1">
      <c r="B124" s="148"/>
      <c r="D124" s="149" t="s">
        <v>154</v>
      </c>
      <c r="E124" s="150" t="s">
        <v>79</v>
      </c>
      <c r="F124" s="151" t="s">
        <v>1667</v>
      </c>
      <c r="H124" s="150" t="s">
        <v>79</v>
      </c>
      <c r="I124" s="152"/>
      <c r="L124" s="148"/>
      <c r="M124" s="153"/>
      <c r="T124" s="154"/>
      <c r="AT124" s="150" t="s">
        <v>154</v>
      </c>
      <c r="AU124" s="150" t="s">
        <v>91</v>
      </c>
      <c r="AV124" s="12" t="s">
        <v>89</v>
      </c>
      <c r="AW124" s="12" t="s">
        <v>42</v>
      </c>
      <c r="AX124" s="12" t="s">
        <v>81</v>
      </c>
      <c r="AY124" s="150" t="s">
        <v>142</v>
      </c>
    </row>
    <row r="125" spans="2:65" s="12" customFormat="1">
      <c r="B125" s="148"/>
      <c r="D125" s="149" t="s">
        <v>154</v>
      </c>
      <c r="E125" s="150" t="s">
        <v>79</v>
      </c>
      <c r="F125" s="151" t="s">
        <v>1698</v>
      </c>
      <c r="H125" s="150" t="s">
        <v>79</v>
      </c>
      <c r="I125" s="152"/>
      <c r="L125" s="148"/>
      <c r="M125" s="153"/>
      <c r="T125" s="154"/>
      <c r="AT125" s="150" t="s">
        <v>154</v>
      </c>
      <c r="AU125" s="150" t="s">
        <v>91</v>
      </c>
      <c r="AV125" s="12" t="s">
        <v>89</v>
      </c>
      <c r="AW125" s="12" t="s">
        <v>42</v>
      </c>
      <c r="AX125" s="12" t="s">
        <v>81</v>
      </c>
      <c r="AY125" s="150" t="s">
        <v>142</v>
      </c>
    </row>
    <row r="126" spans="2:65" s="13" customFormat="1">
      <c r="B126" s="155"/>
      <c r="D126" s="149" t="s">
        <v>154</v>
      </c>
      <c r="E126" s="156" t="s">
        <v>79</v>
      </c>
      <c r="F126" s="157" t="s">
        <v>1693</v>
      </c>
      <c r="H126" s="158">
        <v>194.40899999999999</v>
      </c>
      <c r="I126" s="159"/>
      <c r="L126" s="155"/>
      <c r="M126" s="160"/>
      <c r="T126" s="161"/>
      <c r="AT126" s="156" t="s">
        <v>154</v>
      </c>
      <c r="AU126" s="156" t="s">
        <v>91</v>
      </c>
      <c r="AV126" s="13" t="s">
        <v>91</v>
      </c>
      <c r="AW126" s="13" t="s">
        <v>42</v>
      </c>
      <c r="AX126" s="13" t="s">
        <v>89</v>
      </c>
      <c r="AY126" s="156" t="s">
        <v>142</v>
      </c>
    </row>
    <row r="127" spans="2:65" s="1" customFormat="1" ht="55.5" customHeight="1">
      <c r="B127" s="32"/>
      <c r="C127" s="131" t="s">
        <v>251</v>
      </c>
      <c r="D127" s="131" t="s">
        <v>145</v>
      </c>
      <c r="E127" s="132" t="s">
        <v>1699</v>
      </c>
      <c r="F127" s="133" t="s">
        <v>1700</v>
      </c>
      <c r="G127" s="134" t="s">
        <v>1180</v>
      </c>
      <c r="H127" s="135">
        <v>22.846</v>
      </c>
      <c r="I127" s="136"/>
      <c r="J127" s="137">
        <f>ROUND(I127*H127,2)</f>
        <v>0</v>
      </c>
      <c r="K127" s="133" t="s">
        <v>149</v>
      </c>
      <c r="L127" s="32"/>
      <c r="M127" s="138" t="s">
        <v>79</v>
      </c>
      <c r="N127" s="139" t="s">
        <v>51</v>
      </c>
      <c r="P127" s="140">
        <f>O127*H127</f>
        <v>0</v>
      </c>
      <c r="Q127" s="140">
        <v>0</v>
      </c>
      <c r="R127" s="140">
        <f>Q127*H127</f>
        <v>0</v>
      </c>
      <c r="S127" s="140">
        <v>0.22</v>
      </c>
      <c r="T127" s="141">
        <f>S127*H127</f>
        <v>5.0261199999999997</v>
      </c>
      <c r="AR127" s="142" t="s">
        <v>188</v>
      </c>
      <c r="AT127" s="142" t="s">
        <v>145</v>
      </c>
      <c r="AU127" s="142" t="s">
        <v>91</v>
      </c>
      <c r="AY127" s="16" t="s">
        <v>142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89</v>
      </c>
      <c r="BK127" s="143">
        <f>ROUND(I127*H127,2)</f>
        <v>0</v>
      </c>
      <c r="BL127" s="16" t="s">
        <v>188</v>
      </c>
      <c r="BM127" s="142" t="s">
        <v>1701</v>
      </c>
    </row>
    <row r="128" spans="2:65" s="1" customFormat="1">
      <c r="B128" s="32"/>
      <c r="D128" s="144" t="s">
        <v>152</v>
      </c>
      <c r="F128" s="145" t="s">
        <v>1702</v>
      </c>
      <c r="I128" s="146"/>
      <c r="L128" s="32"/>
      <c r="M128" s="147"/>
      <c r="T128" s="53"/>
      <c r="AT128" s="16" t="s">
        <v>152</v>
      </c>
      <c r="AU128" s="16" t="s">
        <v>91</v>
      </c>
    </row>
    <row r="129" spans="2:65" s="12" customFormat="1">
      <c r="B129" s="148"/>
      <c r="D129" s="149" t="s">
        <v>154</v>
      </c>
      <c r="E129" s="150" t="s">
        <v>79</v>
      </c>
      <c r="F129" s="151" t="s">
        <v>1667</v>
      </c>
      <c r="H129" s="150" t="s">
        <v>79</v>
      </c>
      <c r="I129" s="152"/>
      <c r="L129" s="148"/>
      <c r="M129" s="153"/>
      <c r="T129" s="154"/>
      <c r="AT129" s="150" t="s">
        <v>154</v>
      </c>
      <c r="AU129" s="150" t="s">
        <v>91</v>
      </c>
      <c r="AV129" s="12" t="s">
        <v>89</v>
      </c>
      <c r="AW129" s="12" t="s">
        <v>42</v>
      </c>
      <c r="AX129" s="12" t="s">
        <v>81</v>
      </c>
      <c r="AY129" s="150" t="s">
        <v>142</v>
      </c>
    </row>
    <row r="130" spans="2:65" s="12" customFormat="1" ht="22.5">
      <c r="B130" s="148"/>
      <c r="D130" s="149" t="s">
        <v>154</v>
      </c>
      <c r="E130" s="150" t="s">
        <v>79</v>
      </c>
      <c r="F130" s="151" t="s">
        <v>1703</v>
      </c>
      <c r="H130" s="150" t="s">
        <v>79</v>
      </c>
      <c r="I130" s="152"/>
      <c r="L130" s="148"/>
      <c r="M130" s="153"/>
      <c r="T130" s="154"/>
      <c r="AT130" s="150" t="s">
        <v>154</v>
      </c>
      <c r="AU130" s="150" t="s">
        <v>91</v>
      </c>
      <c r="AV130" s="12" t="s">
        <v>89</v>
      </c>
      <c r="AW130" s="12" t="s">
        <v>42</v>
      </c>
      <c r="AX130" s="12" t="s">
        <v>81</v>
      </c>
      <c r="AY130" s="150" t="s">
        <v>142</v>
      </c>
    </row>
    <row r="131" spans="2:65" s="13" customFormat="1">
      <c r="B131" s="155"/>
      <c r="D131" s="149" t="s">
        <v>154</v>
      </c>
      <c r="E131" s="156" t="s">
        <v>79</v>
      </c>
      <c r="F131" s="157" t="s">
        <v>1704</v>
      </c>
      <c r="H131" s="158">
        <v>22.846</v>
      </c>
      <c r="I131" s="159"/>
      <c r="L131" s="155"/>
      <c r="M131" s="160"/>
      <c r="T131" s="161"/>
      <c r="AT131" s="156" t="s">
        <v>154</v>
      </c>
      <c r="AU131" s="156" t="s">
        <v>91</v>
      </c>
      <c r="AV131" s="13" t="s">
        <v>91</v>
      </c>
      <c r="AW131" s="13" t="s">
        <v>42</v>
      </c>
      <c r="AX131" s="13" t="s">
        <v>89</v>
      </c>
      <c r="AY131" s="156" t="s">
        <v>142</v>
      </c>
    </row>
    <row r="132" spans="2:65" s="1" customFormat="1" ht="55.5" customHeight="1">
      <c r="B132" s="32"/>
      <c r="C132" s="131" t="s">
        <v>256</v>
      </c>
      <c r="D132" s="131" t="s">
        <v>145</v>
      </c>
      <c r="E132" s="132" t="s">
        <v>1705</v>
      </c>
      <c r="F132" s="133" t="s">
        <v>1706</v>
      </c>
      <c r="G132" s="134" t="s">
        <v>1180</v>
      </c>
      <c r="H132" s="135">
        <v>22.846</v>
      </c>
      <c r="I132" s="136"/>
      <c r="J132" s="137">
        <f>ROUND(I132*H132,2)</f>
        <v>0</v>
      </c>
      <c r="K132" s="133" t="s">
        <v>149</v>
      </c>
      <c r="L132" s="32"/>
      <c r="M132" s="138" t="s">
        <v>79</v>
      </c>
      <c r="N132" s="139" t="s">
        <v>51</v>
      </c>
      <c r="P132" s="140">
        <f>O132*H132</f>
        <v>0</v>
      </c>
      <c r="Q132" s="140">
        <v>0</v>
      </c>
      <c r="R132" s="140">
        <f>Q132*H132</f>
        <v>0</v>
      </c>
      <c r="S132" s="140">
        <v>0.24</v>
      </c>
      <c r="T132" s="141">
        <f>S132*H132</f>
        <v>5.4830399999999999</v>
      </c>
      <c r="AR132" s="142" t="s">
        <v>188</v>
      </c>
      <c r="AT132" s="142" t="s">
        <v>145</v>
      </c>
      <c r="AU132" s="142" t="s">
        <v>91</v>
      </c>
      <c r="AY132" s="16" t="s">
        <v>142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89</v>
      </c>
      <c r="BK132" s="143">
        <f>ROUND(I132*H132,2)</f>
        <v>0</v>
      </c>
      <c r="BL132" s="16" t="s">
        <v>188</v>
      </c>
      <c r="BM132" s="142" t="s">
        <v>1707</v>
      </c>
    </row>
    <row r="133" spans="2:65" s="1" customFormat="1">
      <c r="B133" s="32"/>
      <c r="D133" s="144" t="s">
        <v>152</v>
      </c>
      <c r="F133" s="145" t="s">
        <v>1708</v>
      </c>
      <c r="I133" s="146"/>
      <c r="L133" s="32"/>
      <c r="M133" s="147"/>
      <c r="T133" s="53"/>
      <c r="AT133" s="16" t="s">
        <v>152</v>
      </c>
      <c r="AU133" s="16" t="s">
        <v>91</v>
      </c>
    </row>
    <row r="134" spans="2:65" s="12" customFormat="1">
      <c r="B134" s="148"/>
      <c r="D134" s="149" t="s">
        <v>154</v>
      </c>
      <c r="E134" s="150" t="s">
        <v>79</v>
      </c>
      <c r="F134" s="151" t="s">
        <v>1667</v>
      </c>
      <c r="H134" s="150" t="s">
        <v>79</v>
      </c>
      <c r="I134" s="152"/>
      <c r="L134" s="148"/>
      <c r="M134" s="153"/>
      <c r="T134" s="154"/>
      <c r="AT134" s="150" t="s">
        <v>154</v>
      </c>
      <c r="AU134" s="150" t="s">
        <v>91</v>
      </c>
      <c r="AV134" s="12" t="s">
        <v>89</v>
      </c>
      <c r="AW134" s="12" t="s">
        <v>42</v>
      </c>
      <c r="AX134" s="12" t="s">
        <v>81</v>
      </c>
      <c r="AY134" s="150" t="s">
        <v>142</v>
      </c>
    </row>
    <row r="135" spans="2:65" s="12" customFormat="1" ht="22.5">
      <c r="B135" s="148"/>
      <c r="D135" s="149" t="s">
        <v>154</v>
      </c>
      <c r="E135" s="150" t="s">
        <v>79</v>
      </c>
      <c r="F135" s="151" t="s">
        <v>1703</v>
      </c>
      <c r="H135" s="150" t="s">
        <v>79</v>
      </c>
      <c r="I135" s="152"/>
      <c r="L135" s="148"/>
      <c r="M135" s="153"/>
      <c r="T135" s="154"/>
      <c r="AT135" s="150" t="s">
        <v>154</v>
      </c>
      <c r="AU135" s="150" t="s">
        <v>91</v>
      </c>
      <c r="AV135" s="12" t="s">
        <v>89</v>
      </c>
      <c r="AW135" s="12" t="s">
        <v>42</v>
      </c>
      <c r="AX135" s="12" t="s">
        <v>81</v>
      </c>
      <c r="AY135" s="150" t="s">
        <v>142</v>
      </c>
    </row>
    <row r="136" spans="2:65" s="13" customFormat="1">
      <c r="B136" s="155"/>
      <c r="D136" s="149" t="s">
        <v>154</v>
      </c>
      <c r="E136" s="156" t="s">
        <v>79</v>
      </c>
      <c r="F136" s="157" t="s">
        <v>1704</v>
      </c>
      <c r="H136" s="158">
        <v>22.846</v>
      </c>
      <c r="I136" s="159"/>
      <c r="L136" s="155"/>
      <c r="M136" s="160"/>
      <c r="T136" s="161"/>
      <c r="AT136" s="156" t="s">
        <v>154</v>
      </c>
      <c r="AU136" s="156" t="s">
        <v>91</v>
      </c>
      <c r="AV136" s="13" t="s">
        <v>91</v>
      </c>
      <c r="AW136" s="13" t="s">
        <v>42</v>
      </c>
      <c r="AX136" s="13" t="s">
        <v>89</v>
      </c>
      <c r="AY136" s="156" t="s">
        <v>142</v>
      </c>
    </row>
    <row r="137" spans="2:65" s="1" customFormat="1" ht="49.15" customHeight="1">
      <c r="B137" s="32"/>
      <c r="C137" s="131" t="s">
        <v>242</v>
      </c>
      <c r="D137" s="131" t="s">
        <v>145</v>
      </c>
      <c r="E137" s="132" t="s">
        <v>1709</v>
      </c>
      <c r="F137" s="133" t="s">
        <v>1710</v>
      </c>
      <c r="G137" s="134" t="s">
        <v>259</v>
      </c>
      <c r="H137" s="135">
        <v>53.447000000000003</v>
      </c>
      <c r="I137" s="136"/>
      <c r="J137" s="137">
        <f>ROUND(I137*H137,2)</f>
        <v>0</v>
      </c>
      <c r="K137" s="133" t="s">
        <v>149</v>
      </c>
      <c r="L137" s="32"/>
      <c r="M137" s="138" t="s">
        <v>79</v>
      </c>
      <c r="N137" s="139" t="s">
        <v>51</v>
      </c>
      <c r="P137" s="140">
        <f>O137*H137</f>
        <v>0</v>
      </c>
      <c r="Q137" s="140">
        <v>0</v>
      </c>
      <c r="R137" s="140">
        <f>Q137*H137</f>
        <v>0</v>
      </c>
      <c r="S137" s="140">
        <v>0.20499999999999999</v>
      </c>
      <c r="T137" s="141">
        <f>S137*H137</f>
        <v>10.956635</v>
      </c>
      <c r="AR137" s="142" t="s">
        <v>188</v>
      </c>
      <c r="AT137" s="142" t="s">
        <v>145</v>
      </c>
      <c r="AU137" s="142" t="s">
        <v>91</v>
      </c>
      <c r="AY137" s="16" t="s">
        <v>142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89</v>
      </c>
      <c r="BK137" s="143">
        <f>ROUND(I137*H137,2)</f>
        <v>0</v>
      </c>
      <c r="BL137" s="16" t="s">
        <v>188</v>
      </c>
      <c r="BM137" s="142" t="s">
        <v>1711</v>
      </c>
    </row>
    <row r="138" spans="2:65" s="1" customFormat="1">
      <c r="B138" s="32"/>
      <c r="D138" s="144" t="s">
        <v>152</v>
      </c>
      <c r="F138" s="145" t="s">
        <v>1712</v>
      </c>
      <c r="I138" s="146"/>
      <c r="L138" s="32"/>
      <c r="M138" s="147"/>
      <c r="T138" s="53"/>
      <c r="AT138" s="16" t="s">
        <v>152</v>
      </c>
      <c r="AU138" s="16" t="s">
        <v>91</v>
      </c>
    </row>
    <row r="139" spans="2:65" s="12" customFormat="1">
      <c r="B139" s="148"/>
      <c r="D139" s="149" t="s">
        <v>154</v>
      </c>
      <c r="E139" s="150" t="s">
        <v>79</v>
      </c>
      <c r="F139" s="151" t="s">
        <v>1667</v>
      </c>
      <c r="H139" s="150" t="s">
        <v>79</v>
      </c>
      <c r="I139" s="152"/>
      <c r="L139" s="148"/>
      <c r="M139" s="153"/>
      <c r="T139" s="154"/>
      <c r="AT139" s="150" t="s">
        <v>154</v>
      </c>
      <c r="AU139" s="150" t="s">
        <v>91</v>
      </c>
      <c r="AV139" s="12" t="s">
        <v>89</v>
      </c>
      <c r="AW139" s="12" t="s">
        <v>42</v>
      </c>
      <c r="AX139" s="12" t="s">
        <v>81</v>
      </c>
      <c r="AY139" s="150" t="s">
        <v>142</v>
      </c>
    </row>
    <row r="140" spans="2:65" s="12" customFormat="1">
      <c r="B140" s="148"/>
      <c r="D140" s="149" t="s">
        <v>154</v>
      </c>
      <c r="E140" s="150" t="s">
        <v>79</v>
      </c>
      <c r="F140" s="151" t="s">
        <v>1713</v>
      </c>
      <c r="H140" s="150" t="s">
        <v>79</v>
      </c>
      <c r="I140" s="152"/>
      <c r="L140" s="148"/>
      <c r="M140" s="153"/>
      <c r="T140" s="154"/>
      <c r="AT140" s="150" t="s">
        <v>154</v>
      </c>
      <c r="AU140" s="150" t="s">
        <v>91</v>
      </c>
      <c r="AV140" s="12" t="s">
        <v>89</v>
      </c>
      <c r="AW140" s="12" t="s">
        <v>42</v>
      </c>
      <c r="AX140" s="12" t="s">
        <v>81</v>
      </c>
      <c r="AY140" s="150" t="s">
        <v>142</v>
      </c>
    </row>
    <row r="141" spans="2:65" s="13" customFormat="1">
      <c r="B141" s="155"/>
      <c r="D141" s="149" t="s">
        <v>154</v>
      </c>
      <c r="E141" s="156" t="s">
        <v>79</v>
      </c>
      <c r="F141" s="157" t="s">
        <v>1714</v>
      </c>
      <c r="H141" s="158">
        <v>8.3800000000000008</v>
      </c>
      <c r="I141" s="159"/>
      <c r="L141" s="155"/>
      <c r="M141" s="160"/>
      <c r="T141" s="161"/>
      <c r="AT141" s="156" t="s">
        <v>154</v>
      </c>
      <c r="AU141" s="156" t="s">
        <v>91</v>
      </c>
      <c r="AV141" s="13" t="s">
        <v>91</v>
      </c>
      <c r="AW141" s="13" t="s">
        <v>42</v>
      </c>
      <c r="AX141" s="13" t="s">
        <v>81</v>
      </c>
      <c r="AY141" s="156" t="s">
        <v>142</v>
      </c>
    </row>
    <row r="142" spans="2:65" s="12" customFormat="1" ht="22.5">
      <c r="B142" s="148"/>
      <c r="D142" s="149" t="s">
        <v>154</v>
      </c>
      <c r="E142" s="150" t="s">
        <v>79</v>
      </c>
      <c r="F142" s="151" t="s">
        <v>1715</v>
      </c>
      <c r="H142" s="150" t="s">
        <v>79</v>
      </c>
      <c r="I142" s="152"/>
      <c r="L142" s="148"/>
      <c r="M142" s="153"/>
      <c r="T142" s="154"/>
      <c r="AT142" s="150" t="s">
        <v>154</v>
      </c>
      <c r="AU142" s="150" t="s">
        <v>91</v>
      </c>
      <c r="AV142" s="12" t="s">
        <v>89</v>
      </c>
      <c r="AW142" s="12" t="s">
        <v>42</v>
      </c>
      <c r="AX142" s="12" t="s">
        <v>81</v>
      </c>
      <c r="AY142" s="150" t="s">
        <v>142</v>
      </c>
    </row>
    <row r="143" spans="2:65" s="13" customFormat="1">
      <c r="B143" s="155"/>
      <c r="D143" s="149" t="s">
        <v>154</v>
      </c>
      <c r="E143" s="156" t="s">
        <v>79</v>
      </c>
      <c r="F143" s="157" t="s">
        <v>1683</v>
      </c>
      <c r="H143" s="158">
        <v>0</v>
      </c>
      <c r="I143" s="159"/>
      <c r="L143" s="155"/>
      <c r="M143" s="160"/>
      <c r="T143" s="161"/>
      <c r="AT143" s="156" t="s">
        <v>154</v>
      </c>
      <c r="AU143" s="156" t="s">
        <v>91</v>
      </c>
      <c r="AV143" s="13" t="s">
        <v>91</v>
      </c>
      <c r="AW143" s="13" t="s">
        <v>42</v>
      </c>
      <c r="AX143" s="13" t="s">
        <v>81</v>
      </c>
      <c r="AY143" s="156" t="s">
        <v>142</v>
      </c>
    </row>
    <row r="144" spans="2:65" s="12" customFormat="1" ht="22.5">
      <c r="B144" s="148"/>
      <c r="D144" s="149" t="s">
        <v>154</v>
      </c>
      <c r="E144" s="150" t="s">
        <v>79</v>
      </c>
      <c r="F144" s="151" t="s">
        <v>1716</v>
      </c>
      <c r="H144" s="150" t="s">
        <v>79</v>
      </c>
      <c r="I144" s="152"/>
      <c r="L144" s="148"/>
      <c r="M144" s="153"/>
      <c r="T144" s="154"/>
      <c r="AT144" s="150" t="s">
        <v>154</v>
      </c>
      <c r="AU144" s="150" t="s">
        <v>91</v>
      </c>
      <c r="AV144" s="12" t="s">
        <v>89</v>
      </c>
      <c r="AW144" s="12" t="s">
        <v>42</v>
      </c>
      <c r="AX144" s="12" t="s">
        <v>81</v>
      </c>
      <c r="AY144" s="150" t="s">
        <v>142</v>
      </c>
    </row>
    <row r="145" spans="2:65" s="13" customFormat="1">
      <c r="B145" s="155"/>
      <c r="D145" s="149" t="s">
        <v>154</v>
      </c>
      <c r="E145" s="156" t="s">
        <v>79</v>
      </c>
      <c r="F145" s="157" t="s">
        <v>1717</v>
      </c>
      <c r="H145" s="158">
        <v>18.515999999999998</v>
      </c>
      <c r="I145" s="159"/>
      <c r="L145" s="155"/>
      <c r="M145" s="160"/>
      <c r="T145" s="161"/>
      <c r="AT145" s="156" t="s">
        <v>154</v>
      </c>
      <c r="AU145" s="156" t="s">
        <v>91</v>
      </c>
      <c r="AV145" s="13" t="s">
        <v>91</v>
      </c>
      <c r="AW145" s="13" t="s">
        <v>42</v>
      </c>
      <c r="AX145" s="13" t="s">
        <v>81</v>
      </c>
      <c r="AY145" s="156" t="s">
        <v>142</v>
      </c>
    </row>
    <row r="146" spans="2:65" s="12" customFormat="1" ht="22.5">
      <c r="B146" s="148"/>
      <c r="D146" s="149" t="s">
        <v>154</v>
      </c>
      <c r="E146" s="150" t="s">
        <v>79</v>
      </c>
      <c r="F146" s="151" t="s">
        <v>1718</v>
      </c>
      <c r="H146" s="150" t="s">
        <v>79</v>
      </c>
      <c r="I146" s="152"/>
      <c r="L146" s="148"/>
      <c r="M146" s="153"/>
      <c r="T146" s="154"/>
      <c r="AT146" s="150" t="s">
        <v>154</v>
      </c>
      <c r="AU146" s="150" t="s">
        <v>91</v>
      </c>
      <c r="AV146" s="12" t="s">
        <v>89</v>
      </c>
      <c r="AW146" s="12" t="s">
        <v>42</v>
      </c>
      <c r="AX146" s="12" t="s">
        <v>81</v>
      </c>
      <c r="AY146" s="150" t="s">
        <v>142</v>
      </c>
    </row>
    <row r="147" spans="2:65" s="13" customFormat="1">
      <c r="B147" s="155"/>
      <c r="D147" s="149" t="s">
        <v>154</v>
      </c>
      <c r="E147" s="156" t="s">
        <v>79</v>
      </c>
      <c r="F147" s="157" t="s">
        <v>1719</v>
      </c>
      <c r="H147" s="158">
        <v>26.550999999999998</v>
      </c>
      <c r="I147" s="159"/>
      <c r="L147" s="155"/>
      <c r="M147" s="160"/>
      <c r="T147" s="161"/>
      <c r="AT147" s="156" t="s">
        <v>154</v>
      </c>
      <c r="AU147" s="156" t="s">
        <v>91</v>
      </c>
      <c r="AV147" s="13" t="s">
        <v>91</v>
      </c>
      <c r="AW147" s="13" t="s">
        <v>42</v>
      </c>
      <c r="AX147" s="13" t="s">
        <v>81</v>
      </c>
      <c r="AY147" s="156" t="s">
        <v>142</v>
      </c>
    </row>
    <row r="148" spans="2:65" s="14" customFormat="1">
      <c r="B148" s="165"/>
      <c r="D148" s="149" t="s">
        <v>154</v>
      </c>
      <c r="E148" s="166" t="s">
        <v>79</v>
      </c>
      <c r="F148" s="167" t="s">
        <v>210</v>
      </c>
      <c r="H148" s="168">
        <v>53.447000000000003</v>
      </c>
      <c r="I148" s="169"/>
      <c r="L148" s="165"/>
      <c r="M148" s="170"/>
      <c r="T148" s="171"/>
      <c r="AT148" s="166" t="s">
        <v>154</v>
      </c>
      <c r="AU148" s="166" t="s">
        <v>91</v>
      </c>
      <c r="AV148" s="14" t="s">
        <v>188</v>
      </c>
      <c r="AW148" s="14" t="s">
        <v>42</v>
      </c>
      <c r="AX148" s="14" t="s">
        <v>89</v>
      </c>
      <c r="AY148" s="166" t="s">
        <v>142</v>
      </c>
    </row>
    <row r="149" spans="2:65" s="1" customFormat="1" ht="44.25" customHeight="1">
      <c r="B149" s="32"/>
      <c r="C149" s="131" t="s">
        <v>224</v>
      </c>
      <c r="D149" s="131" t="s">
        <v>145</v>
      </c>
      <c r="E149" s="132" t="s">
        <v>1720</v>
      </c>
      <c r="F149" s="133" t="s">
        <v>1721</v>
      </c>
      <c r="G149" s="134" t="s">
        <v>259</v>
      </c>
      <c r="H149" s="135">
        <v>43</v>
      </c>
      <c r="I149" s="136"/>
      <c r="J149" s="137">
        <f>ROUND(I149*H149,2)</f>
        <v>0</v>
      </c>
      <c r="K149" s="133" t="s">
        <v>149</v>
      </c>
      <c r="L149" s="32"/>
      <c r="M149" s="138" t="s">
        <v>79</v>
      </c>
      <c r="N149" s="139" t="s">
        <v>51</v>
      </c>
      <c r="P149" s="140">
        <f>O149*H149</f>
        <v>0</v>
      </c>
      <c r="Q149" s="140">
        <v>0</v>
      </c>
      <c r="R149" s="140">
        <f>Q149*H149</f>
        <v>0</v>
      </c>
      <c r="S149" s="140">
        <v>0.115</v>
      </c>
      <c r="T149" s="141">
        <f>S149*H149</f>
        <v>4.9450000000000003</v>
      </c>
      <c r="AR149" s="142" t="s">
        <v>188</v>
      </c>
      <c r="AT149" s="142" t="s">
        <v>145</v>
      </c>
      <c r="AU149" s="142" t="s">
        <v>91</v>
      </c>
      <c r="AY149" s="16" t="s">
        <v>142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6" t="s">
        <v>89</v>
      </c>
      <c r="BK149" s="143">
        <f>ROUND(I149*H149,2)</f>
        <v>0</v>
      </c>
      <c r="BL149" s="16" t="s">
        <v>188</v>
      </c>
      <c r="BM149" s="142" t="s">
        <v>1722</v>
      </c>
    </row>
    <row r="150" spans="2:65" s="1" customFormat="1">
      <c r="B150" s="32"/>
      <c r="D150" s="144" t="s">
        <v>152</v>
      </c>
      <c r="F150" s="145" t="s">
        <v>1723</v>
      </c>
      <c r="I150" s="146"/>
      <c r="L150" s="32"/>
      <c r="M150" s="147"/>
      <c r="T150" s="53"/>
      <c r="AT150" s="16" t="s">
        <v>152</v>
      </c>
      <c r="AU150" s="16" t="s">
        <v>91</v>
      </c>
    </row>
    <row r="151" spans="2:65" s="12" customFormat="1">
      <c r="B151" s="148"/>
      <c r="D151" s="149" t="s">
        <v>154</v>
      </c>
      <c r="E151" s="150" t="s">
        <v>79</v>
      </c>
      <c r="F151" s="151" t="s">
        <v>1667</v>
      </c>
      <c r="H151" s="150" t="s">
        <v>79</v>
      </c>
      <c r="I151" s="152"/>
      <c r="L151" s="148"/>
      <c r="M151" s="153"/>
      <c r="T151" s="154"/>
      <c r="AT151" s="150" t="s">
        <v>154</v>
      </c>
      <c r="AU151" s="150" t="s">
        <v>91</v>
      </c>
      <c r="AV151" s="12" t="s">
        <v>89</v>
      </c>
      <c r="AW151" s="12" t="s">
        <v>42</v>
      </c>
      <c r="AX151" s="12" t="s">
        <v>81</v>
      </c>
      <c r="AY151" s="150" t="s">
        <v>142</v>
      </c>
    </row>
    <row r="152" spans="2:65" s="12" customFormat="1" ht="22.5">
      <c r="B152" s="148"/>
      <c r="D152" s="149" t="s">
        <v>154</v>
      </c>
      <c r="E152" s="150" t="s">
        <v>79</v>
      </c>
      <c r="F152" s="151" t="s">
        <v>1724</v>
      </c>
      <c r="H152" s="150" t="s">
        <v>79</v>
      </c>
      <c r="I152" s="152"/>
      <c r="L152" s="148"/>
      <c r="M152" s="153"/>
      <c r="T152" s="154"/>
      <c r="AT152" s="150" t="s">
        <v>154</v>
      </c>
      <c r="AU152" s="150" t="s">
        <v>91</v>
      </c>
      <c r="AV152" s="12" t="s">
        <v>89</v>
      </c>
      <c r="AW152" s="12" t="s">
        <v>42</v>
      </c>
      <c r="AX152" s="12" t="s">
        <v>81</v>
      </c>
      <c r="AY152" s="150" t="s">
        <v>142</v>
      </c>
    </row>
    <row r="153" spans="2:65" s="13" customFormat="1">
      <c r="B153" s="155"/>
      <c r="D153" s="149" t="s">
        <v>154</v>
      </c>
      <c r="E153" s="156" t="s">
        <v>79</v>
      </c>
      <c r="F153" s="157" t="s">
        <v>1725</v>
      </c>
      <c r="H153" s="158">
        <v>5</v>
      </c>
      <c r="I153" s="159"/>
      <c r="L153" s="155"/>
      <c r="M153" s="160"/>
      <c r="T153" s="161"/>
      <c r="AT153" s="156" t="s">
        <v>154</v>
      </c>
      <c r="AU153" s="156" t="s">
        <v>91</v>
      </c>
      <c r="AV153" s="13" t="s">
        <v>91</v>
      </c>
      <c r="AW153" s="13" t="s">
        <v>42</v>
      </c>
      <c r="AX153" s="13" t="s">
        <v>81</v>
      </c>
      <c r="AY153" s="156" t="s">
        <v>142</v>
      </c>
    </row>
    <row r="154" spans="2:65" s="12" customFormat="1" ht="22.5">
      <c r="B154" s="148"/>
      <c r="D154" s="149" t="s">
        <v>154</v>
      </c>
      <c r="E154" s="150" t="s">
        <v>79</v>
      </c>
      <c r="F154" s="151" t="s">
        <v>1726</v>
      </c>
      <c r="H154" s="150" t="s">
        <v>79</v>
      </c>
      <c r="I154" s="152"/>
      <c r="L154" s="148"/>
      <c r="M154" s="153"/>
      <c r="T154" s="154"/>
      <c r="AT154" s="150" t="s">
        <v>154</v>
      </c>
      <c r="AU154" s="150" t="s">
        <v>91</v>
      </c>
      <c r="AV154" s="12" t="s">
        <v>89</v>
      </c>
      <c r="AW154" s="12" t="s">
        <v>42</v>
      </c>
      <c r="AX154" s="12" t="s">
        <v>81</v>
      </c>
      <c r="AY154" s="150" t="s">
        <v>142</v>
      </c>
    </row>
    <row r="155" spans="2:65" s="13" customFormat="1">
      <c r="B155" s="155"/>
      <c r="D155" s="149" t="s">
        <v>154</v>
      </c>
      <c r="E155" s="156" t="s">
        <v>79</v>
      </c>
      <c r="F155" s="157" t="s">
        <v>1727</v>
      </c>
      <c r="H155" s="158">
        <v>0</v>
      </c>
      <c r="I155" s="159"/>
      <c r="L155" s="155"/>
      <c r="M155" s="160"/>
      <c r="T155" s="161"/>
      <c r="AT155" s="156" t="s">
        <v>154</v>
      </c>
      <c r="AU155" s="156" t="s">
        <v>91</v>
      </c>
      <c r="AV155" s="13" t="s">
        <v>91</v>
      </c>
      <c r="AW155" s="13" t="s">
        <v>42</v>
      </c>
      <c r="AX155" s="13" t="s">
        <v>81</v>
      </c>
      <c r="AY155" s="156" t="s">
        <v>142</v>
      </c>
    </row>
    <row r="156" spans="2:65" s="12" customFormat="1" ht="22.5">
      <c r="B156" s="148"/>
      <c r="D156" s="149" t="s">
        <v>154</v>
      </c>
      <c r="E156" s="150" t="s">
        <v>79</v>
      </c>
      <c r="F156" s="151" t="s">
        <v>1728</v>
      </c>
      <c r="H156" s="150" t="s">
        <v>79</v>
      </c>
      <c r="I156" s="152"/>
      <c r="L156" s="148"/>
      <c r="M156" s="153"/>
      <c r="T156" s="154"/>
      <c r="AT156" s="150" t="s">
        <v>154</v>
      </c>
      <c r="AU156" s="150" t="s">
        <v>91</v>
      </c>
      <c r="AV156" s="12" t="s">
        <v>89</v>
      </c>
      <c r="AW156" s="12" t="s">
        <v>42</v>
      </c>
      <c r="AX156" s="12" t="s">
        <v>81</v>
      </c>
      <c r="AY156" s="150" t="s">
        <v>142</v>
      </c>
    </row>
    <row r="157" spans="2:65" s="13" customFormat="1">
      <c r="B157" s="155"/>
      <c r="D157" s="149" t="s">
        <v>154</v>
      </c>
      <c r="E157" s="156" t="s">
        <v>79</v>
      </c>
      <c r="F157" s="157" t="s">
        <v>1729</v>
      </c>
      <c r="H157" s="158">
        <v>14</v>
      </c>
      <c r="I157" s="159"/>
      <c r="L157" s="155"/>
      <c r="M157" s="160"/>
      <c r="T157" s="161"/>
      <c r="AT157" s="156" t="s">
        <v>154</v>
      </c>
      <c r="AU157" s="156" t="s">
        <v>91</v>
      </c>
      <c r="AV157" s="13" t="s">
        <v>91</v>
      </c>
      <c r="AW157" s="13" t="s">
        <v>42</v>
      </c>
      <c r="AX157" s="13" t="s">
        <v>81</v>
      </c>
      <c r="AY157" s="156" t="s">
        <v>142</v>
      </c>
    </row>
    <row r="158" spans="2:65" s="12" customFormat="1" ht="22.5">
      <c r="B158" s="148"/>
      <c r="D158" s="149" t="s">
        <v>154</v>
      </c>
      <c r="E158" s="150" t="s">
        <v>79</v>
      </c>
      <c r="F158" s="151" t="s">
        <v>1730</v>
      </c>
      <c r="H158" s="150" t="s">
        <v>79</v>
      </c>
      <c r="I158" s="152"/>
      <c r="L158" s="148"/>
      <c r="M158" s="153"/>
      <c r="T158" s="154"/>
      <c r="AT158" s="150" t="s">
        <v>154</v>
      </c>
      <c r="AU158" s="150" t="s">
        <v>91</v>
      </c>
      <c r="AV158" s="12" t="s">
        <v>89</v>
      </c>
      <c r="AW158" s="12" t="s">
        <v>42</v>
      </c>
      <c r="AX158" s="12" t="s">
        <v>81</v>
      </c>
      <c r="AY158" s="150" t="s">
        <v>142</v>
      </c>
    </row>
    <row r="159" spans="2:65" s="13" customFormat="1">
      <c r="B159" s="155"/>
      <c r="D159" s="149" t="s">
        <v>154</v>
      </c>
      <c r="E159" s="156" t="s">
        <v>79</v>
      </c>
      <c r="F159" s="157" t="s">
        <v>1731</v>
      </c>
      <c r="H159" s="158">
        <v>24</v>
      </c>
      <c r="I159" s="159"/>
      <c r="L159" s="155"/>
      <c r="M159" s="160"/>
      <c r="T159" s="161"/>
      <c r="AT159" s="156" t="s">
        <v>154</v>
      </c>
      <c r="AU159" s="156" t="s">
        <v>91</v>
      </c>
      <c r="AV159" s="13" t="s">
        <v>91</v>
      </c>
      <c r="AW159" s="13" t="s">
        <v>42</v>
      </c>
      <c r="AX159" s="13" t="s">
        <v>81</v>
      </c>
      <c r="AY159" s="156" t="s">
        <v>142</v>
      </c>
    </row>
    <row r="160" spans="2:65" s="14" customFormat="1">
      <c r="B160" s="165"/>
      <c r="D160" s="149" t="s">
        <v>154</v>
      </c>
      <c r="E160" s="166" t="s">
        <v>79</v>
      </c>
      <c r="F160" s="167" t="s">
        <v>210</v>
      </c>
      <c r="H160" s="168">
        <v>43</v>
      </c>
      <c r="I160" s="169"/>
      <c r="L160" s="165"/>
      <c r="M160" s="170"/>
      <c r="T160" s="171"/>
      <c r="AT160" s="166" t="s">
        <v>154</v>
      </c>
      <c r="AU160" s="166" t="s">
        <v>91</v>
      </c>
      <c r="AV160" s="14" t="s">
        <v>188</v>
      </c>
      <c r="AW160" s="14" t="s">
        <v>42</v>
      </c>
      <c r="AX160" s="14" t="s">
        <v>89</v>
      </c>
      <c r="AY160" s="166" t="s">
        <v>142</v>
      </c>
    </row>
    <row r="161" spans="2:65" s="1" customFormat="1" ht="37.9" customHeight="1">
      <c r="B161" s="32"/>
      <c r="C161" s="131" t="s">
        <v>276</v>
      </c>
      <c r="D161" s="131" t="s">
        <v>145</v>
      </c>
      <c r="E161" s="132" t="s">
        <v>1732</v>
      </c>
      <c r="F161" s="133" t="s">
        <v>1733</v>
      </c>
      <c r="G161" s="134" t="s">
        <v>259</v>
      </c>
      <c r="H161" s="135">
        <v>30.821000000000002</v>
      </c>
      <c r="I161" s="136"/>
      <c r="J161" s="137">
        <f>ROUND(I161*H161,2)</f>
        <v>0</v>
      </c>
      <c r="K161" s="133" t="s">
        <v>149</v>
      </c>
      <c r="L161" s="32"/>
      <c r="M161" s="138" t="s">
        <v>79</v>
      </c>
      <c r="N161" s="139" t="s">
        <v>51</v>
      </c>
      <c r="P161" s="140">
        <f>O161*H161</f>
        <v>0</v>
      </c>
      <c r="Q161" s="140">
        <v>0</v>
      </c>
      <c r="R161" s="140">
        <f>Q161*H161</f>
        <v>0</v>
      </c>
      <c r="S161" s="140">
        <v>0.04</v>
      </c>
      <c r="T161" s="141">
        <f>S161*H161</f>
        <v>1.2328400000000002</v>
      </c>
      <c r="AR161" s="142" t="s">
        <v>188</v>
      </c>
      <c r="AT161" s="142" t="s">
        <v>145</v>
      </c>
      <c r="AU161" s="142" t="s">
        <v>91</v>
      </c>
      <c r="AY161" s="16" t="s">
        <v>142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89</v>
      </c>
      <c r="BK161" s="143">
        <f>ROUND(I161*H161,2)</f>
        <v>0</v>
      </c>
      <c r="BL161" s="16" t="s">
        <v>188</v>
      </c>
      <c r="BM161" s="142" t="s">
        <v>1734</v>
      </c>
    </row>
    <row r="162" spans="2:65" s="1" customFormat="1">
      <c r="B162" s="32"/>
      <c r="D162" s="144" t="s">
        <v>152</v>
      </c>
      <c r="F162" s="145" t="s">
        <v>1735</v>
      </c>
      <c r="I162" s="146"/>
      <c r="L162" s="32"/>
      <c r="M162" s="147"/>
      <c r="T162" s="53"/>
      <c r="AT162" s="16" t="s">
        <v>152</v>
      </c>
      <c r="AU162" s="16" t="s">
        <v>91</v>
      </c>
    </row>
    <row r="163" spans="2:65" s="12" customFormat="1">
      <c r="B163" s="148"/>
      <c r="D163" s="149" t="s">
        <v>154</v>
      </c>
      <c r="E163" s="150" t="s">
        <v>79</v>
      </c>
      <c r="F163" s="151" t="s">
        <v>1667</v>
      </c>
      <c r="H163" s="150" t="s">
        <v>79</v>
      </c>
      <c r="I163" s="152"/>
      <c r="L163" s="148"/>
      <c r="M163" s="153"/>
      <c r="T163" s="154"/>
      <c r="AT163" s="150" t="s">
        <v>154</v>
      </c>
      <c r="AU163" s="150" t="s">
        <v>91</v>
      </c>
      <c r="AV163" s="12" t="s">
        <v>89</v>
      </c>
      <c r="AW163" s="12" t="s">
        <v>42</v>
      </c>
      <c r="AX163" s="12" t="s">
        <v>81</v>
      </c>
      <c r="AY163" s="150" t="s">
        <v>142</v>
      </c>
    </row>
    <row r="164" spans="2:65" s="12" customFormat="1" ht="22.5">
      <c r="B164" s="148"/>
      <c r="D164" s="149" t="s">
        <v>154</v>
      </c>
      <c r="E164" s="150" t="s">
        <v>79</v>
      </c>
      <c r="F164" s="151" t="s">
        <v>1736</v>
      </c>
      <c r="H164" s="150" t="s">
        <v>79</v>
      </c>
      <c r="I164" s="152"/>
      <c r="L164" s="148"/>
      <c r="M164" s="153"/>
      <c r="T164" s="154"/>
      <c r="AT164" s="150" t="s">
        <v>154</v>
      </c>
      <c r="AU164" s="150" t="s">
        <v>91</v>
      </c>
      <c r="AV164" s="12" t="s">
        <v>89</v>
      </c>
      <c r="AW164" s="12" t="s">
        <v>42</v>
      </c>
      <c r="AX164" s="12" t="s">
        <v>81</v>
      </c>
      <c r="AY164" s="150" t="s">
        <v>142</v>
      </c>
    </row>
    <row r="165" spans="2:65" s="13" customFormat="1">
      <c r="B165" s="155"/>
      <c r="D165" s="149" t="s">
        <v>154</v>
      </c>
      <c r="E165" s="156" t="s">
        <v>79</v>
      </c>
      <c r="F165" s="157" t="s">
        <v>1737</v>
      </c>
      <c r="H165" s="158">
        <v>6.085</v>
      </c>
      <c r="I165" s="159"/>
      <c r="L165" s="155"/>
      <c r="M165" s="160"/>
      <c r="T165" s="161"/>
      <c r="AT165" s="156" t="s">
        <v>154</v>
      </c>
      <c r="AU165" s="156" t="s">
        <v>91</v>
      </c>
      <c r="AV165" s="13" t="s">
        <v>91</v>
      </c>
      <c r="AW165" s="13" t="s">
        <v>42</v>
      </c>
      <c r="AX165" s="13" t="s">
        <v>81</v>
      </c>
      <c r="AY165" s="156" t="s">
        <v>142</v>
      </c>
    </row>
    <row r="166" spans="2:65" s="12" customFormat="1" ht="22.5">
      <c r="B166" s="148"/>
      <c r="D166" s="149" t="s">
        <v>154</v>
      </c>
      <c r="E166" s="150" t="s">
        <v>79</v>
      </c>
      <c r="F166" s="151" t="s">
        <v>1738</v>
      </c>
      <c r="H166" s="150" t="s">
        <v>79</v>
      </c>
      <c r="I166" s="152"/>
      <c r="L166" s="148"/>
      <c r="M166" s="153"/>
      <c r="T166" s="154"/>
      <c r="AT166" s="150" t="s">
        <v>154</v>
      </c>
      <c r="AU166" s="150" t="s">
        <v>91</v>
      </c>
      <c r="AV166" s="12" t="s">
        <v>89</v>
      </c>
      <c r="AW166" s="12" t="s">
        <v>42</v>
      </c>
      <c r="AX166" s="12" t="s">
        <v>81</v>
      </c>
      <c r="AY166" s="150" t="s">
        <v>142</v>
      </c>
    </row>
    <row r="167" spans="2:65" s="13" customFormat="1">
      <c r="B167" s="155"/>
      <c r="D167" s="149" t="s">
        <v>154</v>
      </c>
      <c r="E167" s="156" t="s">
        <v>79</v>
      </c>
      <c r="F167" s="157" t="s">
        <v>1739</v>
      </c>
      <c r="H167" s="158">
        <v>24.736000000000001</v>
      </c>
      <c r="I167" s="159"/>
      <c r="L167" s="155"/>
      <c r="M167" s="160"/>
      <c r="T167" s="161"/>
      <c r="AT167" s="156" t="s">
        <v>154</v>
      </c>
      <c r="AU167" s="156" t="s">
        <v>91</v>
      </c>
      <c r="AV167" s="13" t="s">
        <v>91</v>
      </c>
      <c r="AW167" s="13" t="s">
        <v>42</v>
      </c>
      <c r="AX167" s="13" t="s">
        <v>81</v>
      </c>
      <c r="AY167" s="156" t="s">
        <v>142</v>
      </c>
    </row>
    <row r="168" spans="2:65" s="14" customFormat="1">
      <c r="B168" s="165"/>
      <c r="D168" s="149" t="s">
        <v>154</v>
      </c>
      <c r="E168" s="166" t="s">
        <v>79</v>
      </c>
      <c r="F168" s="167" t="s">
        <v>210</v>
      </c>
      <c r="H168" s="168">
        <v>30.821000000000002</v>
      </c>
      <c r="I168" s="169"/>
      <c r="L168" s="165"/>
      <c r="M168" s="170"/>
      <c r="T168" s="171"/>
      <c r="AT168" s="166" t="s">
        <v>154</v>
      </c>
      <c r="AU168" s="166" t="s">
        <v>91</v>
      </c>
      <c r="AV168" s="14" t="s">
        <v>188</v>
      </c>
      <c r="AW168" s="14" t="s">
        <v>42</v>
      </c>
      <c r="AX168" s="14" t="s">
        <v>89</v>
      </c>
      <c r="AY168" s="166" t="s">
        <v>142</v>
      </c>
    </row>
    <row r="169" spans="2:65" s="1" customFormat="1" ht="33" customHeight="1">
      <c r="B169" s="32"/>
      <c r="C169" s="131" t="s">
        <v>283</v>
      </c>
      <c r="D169" s="131" t="s">
        <v>145</v>
      </c>
      <c r="E169" s="132" t="s">
        <v>1740</v>
      </c>
      <c r="F169" s="133" t="s">
        <v>1741</v>
      </c>
      <c r="G169" s="134" t="s">
        <v>187</v>
      </c>
      <c r="H169" s="135">
        <v>143.77199999999999</v>
      </c>
      <c r="I169" s="136"/>
      <c r="J169" s="137">
        <f>ROUND(I169*H169,2)</f>
        <v>0</v>
      </c>
      <c r="K169" s="133" t="s">
        <v>149</v>
      </c>
      <c r="L169" s="32"/>
      <c r="M169" s="138" t="s">
        <v>79</v>
      </c>
      <c r="N169" s="139" t="s">
        <v>51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188</v>
      </c>
      <c r="AT169" s="142" t="s">
        <v>145</v>
      </c>
      <c r="AU169" s="142" t="s">
        <v>91</v>
      </c>
      <c r="AY169" s="16" t="s">
        <v>142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89</v>
      </c>
      <c r="BK169" s="143">
        <f>ROUND(I169*H169,2)</f>
        <v>0</v>
      </c>
      <c r="BL169" s="16" t="s">
        <v>188</v>
      </c>
      <c r="BM169" s="142" t="s">
        <v>1742</v>
      </c>
    </row>
    <row r="170" spans="2:65" s="1" customFormat="1">
      <c r="B170" s="32"/>
      <c r="D170" s="144" t="s">
        <v>152</v>
      </c>
      <c r="F170" s="145" t="s">
        <v>1743</v>
      </c>
      <c r="I170" s="146"/>
      <c r="L170" s="32"/>
      <c r="M170" s="147"/>
      <c r="T170" s="53"/>
      <c r="AT170" s="16" t="s">
        <v>152</v>
      </c>
      <c r="AU170" s="16" t="s">
        <v>91</v>
      </c>
    </row>
    <row r="171" spans="2:65" s="12" customFormat="1">
      <c r="B171" s="148"/>
      <c r="D171" s="149" t="s">
        <v>154</v>
      </c>
      <c r="E171" s="150" t="s">
        <v>79</v>
      </c>
      <c r="F171" s="151" t="s">
        <v>1667</v>
      </c>
      <c r="H171" s="150" t="s">
        <v>79</v>
      </c>
      <c r="I171" s="152"/>
      <c r="L171" s="148"/>
      <c r="M171" s="153"/>
      <c r="T171" s="154"/>
      <c r="AT171" s="150" t="s">
        <v>154</v>
      </c>
      <c r="AU171" s="150" t="s">
        <v>91</v>
      </c>
      <c r="AV171" s="12" t="s">
        <v>89</v>
      </c>
      <c r="AW171" s="12" t="s">
        <v>42</v>
      </c>
      <c r="AX171" s="12" t="s">
        <v>81</v>
      </c>
      <c r="AY171" s="150" t="s">
        <v>142</v>
      </c>
    </row>
    <row r="172" spans="2:65" s="12" customFormat="1">
      <c r="B172" s="148"/>
      <c r="D172" s="149" t="s">
        <v>154</v>
      </c>
      <c r="E172" s="150" t="s">
        <v>79</v>
      </c>
      <c r="F172" s="151" t="s">
        <v>1744</v>
      </c>
      <c r="H172" s="150" t="s">
        <v>79</v>
      </c>
      <c r="I172" s="152"/>
      <c r="L172" s="148"/>
      <c r="M172" s="153"/>
      <c r="T172" s="154"/>
      <c r="AT172" s="150" t="s">
        <v>154</v>
      </c>
      <c r="AU172" s="150" t="s">
        <v>91</v>
      </c>
      <c r="AV172" s="12" t="s">
        <v>89</v>
      </c>
      <c r="AW172" s="12" t="s">
        <v>42</v>
      </c>
      <c r="AX172" s="12" t="s">
        <v>81</v>
      </c>
      <c r="AY172" s="150" t="s">
        <v>142</v>
      </c>
    </row>
    <row r="173" spans="2:65" s="12" customFormat="1">
      <c r="B173" s="148"/>
      <c r="D173" s="149" t="s">
        <v>154</v>
      </c>
      <c r="E173" s="150" t="s">
        <v>79</v>
      </c>
      <c r="F173" s="151" t="s">
        <v>1745</v>
      </c>
      <c r="H173" s="150" t="s">
        <v>79</v>
      </c>
      <c r="I173" s="152"/>
      <c r="L173" s="148"/>
      <c r="M173" s="153"/>
      <c r="T173" s="154"/>
      <c r="AT173" s="150" t="s">
        <v>154</v>
      </c>
      <c r="AU173" s="150" t="s">
        <v>91</v>
      </c>
      <c r="AV173" s="12" t="s">
        <v>89</v>
      </c>
      <c r="AW173" s="12" t="s">
        <v>42</v>
      </c>
      <c r="AX173" s="12" t="s">
        <v>81</v>
      </c>
      <c r="AY173" s="150" t="s">
        <v>142</v>
      </c>
    </row>
    <row r="174" spans="2:65" s="13" customFormat="1">
      <c r="B174" s="155"/>
      <c r="D174" s="149" t="s">
        <v>154</v>
      </c>
      <c r="E174" s="156" t="s">
        <v>79</v>
      </c>
      <c r="F174" s="157" t="s">
        <v>1746</v>
      </c>
      <c r="H174" s="158">
        <v>43.820999999999998</v>
      </c>
      <c r="I174" s="159"/>
      <c r="L174" s="155"/>
      <c r="M174" s="160"/>
      <c r="T174" s="161"/>
      <c r="AT174" s="156" t="s">
        <v>154</v>
      </c>
      <c r="AU174" s="156" t="s">
        <v>91</v>
      </c>
      <c r="AV174" s="13" t="s">
        <v>91</v>
      </c>
      <c r="AW174" s="13" t="s">
        <v>42</v>
      </c>
      <c r="AX174" s="13" t="s">
        <v>81</v>
      </c>
      <c r="AY174" s="156" t="s">
        <v>142</v>
      </c>
    </row>
    <row r="175" spans="2:65" s="12" customFormat="1" ht="22.5">
      <c r="B175" s="148"/>
      <c r="D175" s="149" t="s">
        <v>154</v>
      </c>
      <c r="E175" s="150" t="s">
        <v>79</v>
      </c>
      <c r="F175" s="151" t="s">
        <v>1747</v>
      </c>
      <c r="H175" s="150" t="s">
        <v>79</v>
      </c>
      <c r="I175" s="152"/>
      <c r="L175" s="148"/>
      <c r="M175" s="153"/>
      <c r="T175" s="154"/>
      <c r="AT175" s="150" t="s">
        <v>154</v>
      </c>
      <c r="AU175" s="150" t="s">
        <v>91</v>
      </c>
      <c r="AV175" s="12" t="s">
        <v>89</v>
      </c>
      <c r="AW175" s="12" t="s">
        <v>42</v>
      </c>
      <c r="AX175" s="12" t="s">
        <v>81</v>
      </c>
      <c r="AY175" s="150" t="s">
        <v>142</v>
      </c>
    </row>
    <row r="176" spans="2:65" s="13" customFormat="1">
      <c r="B176" s="155"/>
      <c r="D176" s="149" t="s">
        <v>154</v>
      </c>
      <c r="E176" s="156" t="s">
        <v>79</v>
      </c>
      <c r="F176" s="157" t="s">
        <v>1748</v>
      </c>
      <c r="H176" s="158">
        <v>82.962999999999994</v>
      </c>
      <c r="I176" s="159"/>
      <c r="L176" s="155"/>
      <c r="M176" s="160"/>
      <c r="T176" s="161"/>
      <c r="AT176" s="156" t="s">
        <v>154</v>
      </c>
      <c r="AU176" s="156" t="s">
        <v>91</v>
      </c>
      <c r="AV176" s="13" t="s">
        <v>91</v>
      </c>
      <c r="AW176" s="13" t="s">
        <v>42</v>
      </c>
      <c r="AX176" s="13" t="s">
        <v>81</v>
      </c>
      <c r="AY176" s="156" t="s">
        <v>142</v>
      </c>
    </row>
    <row r="177" spans="2:65" s="12" customFormat="1" ht="22.5">
      <c r="B177" s="148"/>
      <c r="D177" s="149" t="s">
        <v>154</v>
      </c>
      <c r="E177" s="150" t="s">
        <v>79</v>
      </c>
      <c r="F177" s="151" t="s">
        <v>1749</v>
      </c>
      <c r="H177" s="150" t="s">
        <v>79</v>
      </c>
      <c r="I177" s="152"/>
      <c r="L177" s="148"/>
      <c r="M177" s="153"/>
      <c r="T177" s="154"/>
      <c r="AT177" s="150" t="s">
        <v>154</v>
      </c>
      <c r="AU177" s="150" t="s">
        <v>91</v>
      </c>
      <c r="AV177" s="12" t="s">
        <v>89</v>
      </c>
      <c r="AW177" s="12" t="s">
        <v>42</v>
      </c>
      <c r="AX177" s="12" t="s">
        <v>81</v>
      </c>
      <c r="AY177" s="150" t="s">
        <v>142</v>
      </c>
    </row>
    <row r="178" spans="2:65" s="13" customFormat="1">
      <c r="B178" s="155"/>
      <c r="D178" s="149" t="s">
        <v>154</v>
      </c>
      <c r="E178" s="156" t="s">
        <v>79</v>
      </c>
      <c r="F178" s="157" t="s">
        <v>1750</v>
      </c>
      <c r="H178" s="158">
        <v>9.2200000000000006</v>
      </c>
      <c r="I178" s="159"/>
      <c r="L178" s="155"/>
      <c r="M178" s="160"/>
      <c r="T178" s="161"/>
      <c r="AT178" s="156" t="s">
        <v>154</v>
      </c>
      <c r="AU178" s="156" t="s">
        <v>91</v>
      </c>
      <c r="AV178" s="13" t="s">
        <v>91</v>
      </c>
      <c r="AW178" s="13" t="s">
        <v>42</v>
      </c>
      <c r="AX178" s="13" t="s">
        <v>81</v>
      </c>
      <c r="AY178" s="156" t="s">
        <v>142</v>
      </c>
    </row>
    <row r="179" spans="2:65" s="12" customFormat="1" ht="33.75">
      <c r="B179" s="148"/>
      <c r="D179" s="149" t="s">
        <v>154</v>
      </c>
      <c r="E179" s="150" t="s">
        <v>79</v>
      </c>
      <c r="F179" s="151" t="s">
        <v>1751</v>
      </c>
      <c r="H179" s="150" t="s">
        <v>79</v>
      </c>
      <c r="I179" s="152"/>
      <c r="L179" s="148"/>
      <c r="M179" s="153"/>
      <c r="T179" s="154"/>
      <c r="AT179" s="150" t="s">
        <v>154</v>
      </c>
      <c r="AU179" s="150" t="s">
        <v>91</v>
      </c>
      <c r="AV179" s="12" t="s">
        <v>89</v>
      </c>
      <c r="AW179" s="12" t="s">
        <v>42</v>
      </c>
      <c r="AX179" s="12" t="s">
        <v>81</v>
      </c>
      <c r="AY179" s="150" t="s">
        <v>142</v>
      </c>
    </row>
    <row r="180" spans="2:65" s="13" customFormat="1">
      <c r="B180" s="155"/>
      <c r="D180" s="149" t="s">
        <v>154</v>
      </c>
      <c r="E180" s="156" t="s">
        <v>79</v>
      </c>
      <c r="F180" s="157" t="s">
        <v>1752</v>
      </c>
      <c r="H180" s="158">
        <v>7.7679999999999998</v>
      </c>
      <c r="I180" s="159"/>
      <c r="L180" s="155"/>
      <c r="M180" s="160"/>
      <c r="T180" s="161"/>
      <c r="AT180" s="156" t="s">
        <v>154</v>
      </c>
      <c r="AU180" s="156" t="s">
        <v>91</v>
      </c>
      <c r="AV180" s="13" t="s">
        <v>91</v>
      </c>
      <c r="AW180" s="13" t="s">
        <v>42</v>
      </c>
      <c r="AX180" s="13" t="s">
        <v>81</v>
      </c>
      <c r="AY180" s="156" t="s">
        <v>142</v>
      </c>
    </row>
    <row r="181" spans="2:65" s="14" customFormat="1">
      <c r="B181" s="165"/>
      <c r="D181" s="149" t="s">
        <v>154</v>
      </c>
      <c r="E181" s="166" t="s">
        <v>79</v>
      </c>
      <c r="F181" s="167" t="s">
        <v>210</v>
      </c>
      <c r="H181" s="168">
        <v>143.77199999999999</v>
      </c>
      <c r="I181" s="169"/>
      <c r="L181" s="165"/>
      <c r="M181" s="170"/>
      <c r="T181" s="171"/>
      <c r="AT181" s="166" t="s">
        <v>154</v>
      </c>
      <c r="AU181" s="166" t="s">
        <v>91</v>
      </c>
      <c r="AV181" s="14" t="s">
        <v>188</v>
      </c>
      <c r="AW181" s="14" t="s">
        <v>42</v>
      </c>
      <c r="AX181" s="14" t="s">
        <v>89</v>
      </c>
      <c r="AY181" s="166" t="s">
        <v>142</v>
      </c>
    </row>
    <row r="182" spans="2:65" s="1" customFormat="1" ht="62.65" customHeight="1">
      <c r="B182" s="32"/>
      <c r="C182" s="131" t="s">
        <v>289</v>
      </c>
      <c r="D182" s="131" t="s">
        <v>145</v>
      </c>
      <c r="E182" s="132" t="s">
        <v>1753</v>
      </c>
      <c r="F182" s="133" t="s">
        <v>1754</v>
      </c>
      <c r="G182" s="134" t="s">
        <v>187</v>
      </c>
      <c r="H182" s="135">
        <v>143.77199999999999</v>
      </c>
      <c r="I182" s="136"/>
      <c r="J182" s="137">
        <f>ROUND(I182*H182,2)</f>
        <v>0</v>
      </c>
      <c r="K182" s="133" t="s">
        <v>149</v>
      </c>
      <c r="L182" s="32"/>
      <c r="M182" s="138" t="s">
        <v>79</v>
      </c>
      <c r="N182" s="139" t="s">
        <v>51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188</v>
      </c>
      <c r="AT182" s="142" t="s">
        <v>145</v>
      </c>
      <c r="AU182" s="142" t="s">
        <v>91</v>
      </c>
      <c r="AY182" s="16" t="s">
        <v>142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89</v>
      </c>
      <c r="BK182" s="143">
        <f>ROUND(I182*H182,2)</f>
        <v>0</v>
      </c>
      <c r="BL182" s="16" t="s">
        <v>188</v>
      </c>
      <c r="BM182" s="142" t="s">
        <v>1755</v>
      </c>
    </row>
    <row r="183" spans="2:65" s="1" customFormat="1">
      <c r="B183" s="32"/>
      <c r="D183" s="144" t="s">
        <v>152</v>
      </c>
      <c r="F183" s="145" t="s">
        <v>1756</v>
      </c>
      <c r="I183" s="146"/>
      <c r="L183" s="32"/>
      <c r="M183" s="147"/>
      <c r="T183" s="53"/>
      <c r="AT183" s="16" t="s">
        <v>152</v>
      </c>
      <c r="AU183" s="16" t="s">
        <v>91</v>
      </c>
    </row>
    <row r="184" spans="2:65" s="12" customFormat="1">
      <c r="B184" s="148"/>
      <c r="D184" s="149" t="s">
        <v>154</v>
      </c>
      <c r="E184" s="150" t="s">
        <v>79</v>
      </c>
      <c r="F184" s="151" t="s">
        <v>1667</v>
      </c>
      <c r="H184" s="150" t="s">
        <v>79</v>
      </c>
      <c r="I184" s="152"/>
      <c r="L184" s="148"/>
      <c r="M184" s="153"/>
      <c r="T184" s="154"/>
      <c r="AT184" s="150" t="s">
        <v>154</v>
      </c>
      <c r="AU184" s="150" t="s">
        <v>91</v>
      </c>
      <c r="AV184" s="12" t="s">
        <v>89</v>
      </c>
      <c r="AW184" s="12" t="s">
        <v>42</v>
      </c>
      <c r="AX184" s="12" t="s">
        <v>81</v>
      </c>
      <c r="AY184" s="150" t="s">
        <v>142</v>
      </c>
    </row>
    <row r="185" spans="2:65" s="12" customFormat="1">
      <c r="B185" s="148"/>
      <c r="D185" s="149" t="s">
        <v>154</v>
      </c>
      <c r="E185" s="150" t="s">
        <v>79</v>
      </c>
      <c r="F185" s="151" t="s">
        <v>1757</v>
      </c>
      <c r="H185" s="150" t="s">
        <v>79</v>
      </c>
      <c r="I185" s="152"/>
      <c r="L185" s="148"/>
      <c r="M185" s="153"/>
      <c r="T185" s="154"/>
      <c r="AT185" s="150" t="s">
        <v>154</v>
      </c>
      <c r="AU185" s="150" t="s">
        <v>91</v>
      </c>
      <c r="AV185" s="12" t="s">
        <v>89</v>
      </c>
      <c r="AW185" s="12" t="s">
        <v>42</v>
      </c>
      <c r="AX185" s="12" t="s">
        <v>81</v>
      </c>
      <c r="AY185" s="150" t="s">
        <v>142</v>
      </c>
    </row>
    <row r="186" spans="2:65" s="13" customFormat="1">
      <c r="B186" s="155"/>
      <c r="D186" s="149" t="s">
        <v>154</v>
      </c>
      <c r="E186" s="156" t="s">
        <v>79</v>
      </c>
      <c r="F186" s="157" t="s">
        <v>1758</v>
      </c>
      <c r="H186" s="158">
        <v>143.77199999999999</v>
      </c>
      <c r="I186" s="159"/>
      <c r="L186" s="155"/>
      <c r="M186" s="160"/>
      <c r="T186" s="161"/>
      <c r="AT186" s="156" t="s">
        <v>154</v>
      </c>
      <c r="AU186" s="156" t="s">
        <v>91</v>
      </c>
      <c r="AV186" s="13" t="s">
        <v>91</v>
      </c>
      <c r="AW186" s="13" t="s">
        <v>42</v>
      </c>
      <c r="AX186" s="13" t="s">
        <v>89</v>
      </c>
      <c r="AY186" s="156" t="s">
        <v>142</v>
      </c>
    </row>
    <row r="187" spans="2:65" s="1" customFormat="1" ht="44.25" customHeight="1">
      <c r="B187" s="32"/>
      <c r="C187" s="131" t="s">
        <v>299</v>
      </c>
      <c r="D187" s="131" t="s">
        <v>145</v>
      </c>
      <c r="E187" s="132" t="s">
        <v>211</v>
      </c>
      <c r="F187" s="133" t="s">
        <v>212</v>
      </c>
      <c r="G187" s="134" t="s">
        <v>213</v>
      </c>
      <c r="H187" s="135">
        <v>244.41200000000001</v>
      </c>
      <c r="I187" s="136"/>
      <c r="J187" s="137">
        <f>ROUND(I187*H187,2)</f>
        <v>0</v>
      </c>
      <c r="K187" s="133" t="s">
        <v>149</v>
      </c>
      <c r="L187" s="32"/>
      <c r="M187" s="138" t="s">
        <v>79</v>
      </c>
      <c r="N187" s="139" t="s">
        <v>51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188</v>
      </c>
      <c r="AT187" s="142" t="s">
        <v>145</v>
      </c>
      <c r="AU187" s="142" t="s">
        <v>91</v>
      </c>
      <c r="AY187" s="16" t="s">
        <v>142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89</v>
      </c>
      <c r="BK187" s="143">
        <f>ROUND(I187*H187,2)</f>
        <v>0</v>
      </c>
      <c r="BL187" s="16" t="s">
        <v>188</v>
      </c>
      <c r="BM187" s="142" t="s">
        <v>1759</v>
      </c>
    </row>
    <row r="188" spans="2:65" s="1" customFormat="1">
      <c r="B188" s="32"/>
      <c r="D188" s="144" t="s">
        <v>152</v>
      </c>
      <c r="F188" s="145" t="s">
        <v>215</v>
      </c>
      <c r="I188" s="146"/>
      <c r="L188" s="32"/>
      <c r="M188" s="147"/>
      <c r="T188" s="53"/>
      <c r="AT188" s="16" t="s">
        <v>152</v>
      </c>
      <c r="AU188" s="16" t="s">
        <v>91</v>
      </c>
    </row>
    <row r="189" spans="2:65" s="12" customFormat="1">
      <c r="B189" s="148"/>
      <c r="D189" s="149" t="s">
        <v>154</v>
      </c>
      <c r="E189" s="150" t="s">
        <v>79</v>
      </c>
      <c r="F189" s="151" t="s">
        <v>1667</v>
      </c>
      <c r="H189" s="150" t="s">
        <v>79</v>
      </c>
      <c r="I189" s="152"/>
      <c r="L189" s="148"/>
      <c r="M189" s="153"/>
      <c r="T189" s="154"/>
      <c r="AT189" s="150" t="s">
        <v>154</v>
      </c>
      <c r="AU189" s="150" t="s">
        <v>91</v>
      </c>
      <c r="AV189" s="12" t="s">
        <v>89</v>
      </c>
      <c r="AW189" s="12" t="s">
        <v>42</v>
      </c>
      <c r="AX189" s="12" t="s">
        <v>81</v>
      </c>
      <c r="AY189" s="150" t="s">
        <v>142</v>
      </c>
    </row>
    <row r="190" spans="2:65" s="12" customFormat="1" ht="22.5">
      <c r="B190" s="148"/>
      <c r="D190" s="149" t="s">
        <v>154</v>
      </c>
      <c r="E190" s="150" t="s">
        <v>79</v>
      </c>
      <c r="F190" s="151" t="s">
        <v>1760</v>
      </c>
      <c r="H190" s="150" t="s">
        <v>79</v>
      </c>
      <c r="I190" s="152"/>
      <c r="L190" s="148"/>
      <c r="M190" s="153"/>
      <c r="T190" s="154"/>
      <c r="AT190" s="150" t="s">
        <v>154</v>
      </c>
      <c r="AU190" s="150" t="s">
        <v>91</v>
      </c>
      <c r="AV190" s="12" t="s">
        <v>89</v>
      </c>
      <c r="AW190" s="12" t="s">
        <v>42</v>
      </c>
      <c r="AX190" s="12" t="s">
        <v>81</v>
      </c>
      <c r="AY190" s="150" t="s">
        <v>142</v>
      </c>
    </row>
    <row r="191" spans="2:65" s="13" customFormat="1">
      <c r="B191" s="155"/>
      <c r="D191" s="149" t="s">
        <v>154</v>
      </c>
      <c r="E191" s="156" t="s">
        <v>79</v>
      </c>
      <c r="F191" s="157" t="s">
        <v>1761</v>
      </c>
      <c r="H191" s="158">
        <v>244.41200000000001</v>
      </c>
      <c r="I191" s="159"/>
      <c r="L191" s="155"/>
      <c r="M191" s="160"/>
      <c r="T191" s="161"/>
      <c r="AT191" s="156" t="s">
        <v>154</v>
      </c>
      <c r="AU191" s="156" t="s">
        <v>91</v>
      </c>
      <c r="AV191" s="13" t="s">
        <v>91</v>
      </c>
      <c r="AW191" s="13" t="s">
        <v>42</v>
      </c>
      <c r="AX191" s="13" t="s">
        <v>89</v>
      </c>
      <c r="AY191" s="156" t="s">
        <v>142</v>
      </c>
    </row>
    <row r="192" spans="2:65" s="1" customFormat="1" ht="33" customHeight="1">
      <c r="B192" s="32"/>
      <c r="C192" s="131" t="s">
        <v>304</v>
      </c>
      <c r="D192" s="131" t="s">
        <v>145</v>
      </c>
      <c r="E192" s="132" t="s">
        <v>1762</v>
      </c>
      <c r="F192" s="133" t="s">
        <v>1763</v>
      </c>
      <c r="G192" s="134" t="s">
        <v>1180</v>
      </c>
      <c r="H192" s="135">
        <v>527.36199999999997</v>
      </c>
      <c r="I192" s="136"/>
      <c r="J192" s="137">
        <f>ROUND(I192*H192,2)</f>
        <v>0</v>
      </c>
      <c r="K192" s="133" t="s">
        <v>149</v>
      </c>
      <c r="L192" s="32"/>
      <c r="M192" s="138" t="s">
        <v>79</v>
      </c>
      <c r="N192" s="139" t="s">
        <v>51</v>
      </c>
      <c r="P192" s="140">
        <f>O192*H192</f>
        <v>0</v>
      </c>
      <c r="Q192" s="140">
        <v>0</v>
      </c>
      <c r="R192" s="140">
        <f>Q192*H192</f>
        <v>0</v>
      </c>
      <c r="S192" s="140">
        <v>0</v>
      </c>
      <c r="T192" s="141">
        <f>S192*H192</f>
        <v>0</v>
      </c>
      <c r="AR192" s="142" t="s">
        <v>188</v>
      </c>
      <c r="AT192" s="142" t="s">
        <v>145</v>
      </c>
      <c r="AU192" s="142" t="s">
        <v>91</v>
      </c>
      <c r="AY192" s="16" t="s">
        <v>142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89</v>
      </c>
      <c r="BK192" s="143">
        <f>ROUND(I192*H192,2)</f>
        <v>0</v>
      </c>
      <c r="BL192" s="16" t="s">
        <v>188</v>
      </c>
      <c r="BM192" s="142" t="s">
        <v>1764</v>
      </c>
    </row>
    <row r="193" spans="2:51" s="1" customFormat="1">
      <c r="B193" s="32"/>
      <c r="D193" s="144" t="s">
        <v>152</v>
      </c>
      <c r="F193" s="145" t="s">
        <v>1765</v>
      </c>
      <c r="I193" s="146"/>
      <c r="L193" s="32"/>
      <c r="M193" s="147"/>
      <c r="T193" s="53"/>
      <c r="AT193" s="16" t="s">
        <v>152</v>
      </c>
      <c r="AU193" s="16" t="s">
        <v>91</v>
      </c>
    </row>
    <row r="194" spans="2:51" s="12" customFormat="1">
      <c r="B194" s="148"/>
      <c r="D194" s="149" t="s">
        <v>154</v>
      </c>
      <c r="E194" s="150" t="s">
        <v>79</v>
      </c>
      <c r="F194" s="151" t="s">
        <v>1667</v>
      </c>
      <c r="H194" s="150" t="s">
        <v>79</v>
      </c>
      <c r="I194" s="152"/>
      <c r="L194" s="148"/>
      <c r="M194" s="153"/>
      <c r="T194" s="154"/>
      <c r="AT194" s="150" t="s">
        <v>154</v>
      </c>
      <c r="AU194" s="150" t="s">
        <v>91</v>
      </c>
      <c r="AV194" s="12" t="s">
        <v>89</v>
      </c>
      <c r="AW194" s="12" t="s">
        <v>42</v>
      </c>
      <c r="AX194" s="12" t="s">
        <v>81</v>
      </c>
      <c r="AY194" s="150" t="s">
        <v>142</v>
      </c>
    </row>
    <row r="195" spans="2:51" s="12" customFormat="1">
      <c r="B195" s="148"/>
      <c r="D195" s="149" t="s">
        <v>154</v>
      </c>
      <c r="E195" s="150" t="s">
        <v>79</v>
      </c>
      <c r="F195" s="151" t="s">
        <v>1766</v>
      </c>
      <c r="H195" s="150" t="s">
        <v>79</v>
      </c>
      <c r="I195" s="152"/>
      <c r="L195" s="148"/>
      <c r="M195" s="153"/>
      <c r="T195" s="154"/>
      <c r="AT195" s="150" t="s">
        <v>154</v>
      </c>
      <c r="AU195" s="150" t="s">
        <v>91</v>
      </c>
      <c r="AV195" s="12" t="s">
        <v>89</v>
      </c>
      <c r="AW195" s="12" t="s">
        <v>42</v>
      </c>
      <c r="AX195" s="12" t="s">
        <v>81</v>
      </c>
      <c r="AY195" s="150" t="s">
        <v>142</v>
      </c>
    </row>
    <row r="196" spans="2:51" s="12" customFormat="1">
      <c r="B196" s="148"/>
      <c r="D196" s="149" t="s">
        <v>154</v>
      </c>
      <c r="E196" s="150" t="s">
        <v>79</v>
      </c>
      <c r="F196" s="151" t="s">
        <v>1767</v>
      </c>
      <c r="H196" s="150" t="s">
        <v>79</v>
      </c>
      <c r="I196" s="152"/>
      <c r="L196" s="148"/>
      <c r="M196" s="153"/>
      <c r="T196" s="154"/>
      <c r="AT196" s="150" t="s">
        <v>154</v>
      </c>
      <c r="AU196" s="150" t="s">
        <v>91</v>
      </c>
      <c r="AV196" s="12" t="s">
        <v>89</v>
      </c>
      <c r="AW196" s="12" t="s">
        <v>42</v>
      </c>
      <c r="AX196" s="12" t="s">
        <v>81</v>
      </c>
      <c r="AY196" s="150" t="s">
        <v>142</v>
      </c>
    </row>
    <row r="197" spans="2:51" s="12" customFormat="1" ht="22.5">
      <c r="B197" s="148"/>
      <c r="D197" s="149" t="s">
        <v>154</v>
      </c>
      <c r="E197" s="150" t="s">
        <v>79</v>
      </c>
      <c r="F197" s="151" t="s">
        <v>1768</v>
      </c>
      <c r="H197" s="150" t="s">
        <v>79</v>
      </c>
      <c r="I197" s="152"/>
      <c r="L197" s="148"/>
      <c r="M197" s="153"/>
      <c r="T197" s="154"/>
      <c r="AT197" s="150" t="s">
        <v>154</v>
      </c>
      <c r="AU197" s="150" t="s">
        <v>91</v>
      </c>
      <c r="AV197" s="12" t="s">
        <v>89</v>
      </c>
      <c r="AW197" s="12" t="s">
        <v>42</v>
      </c>
      <c r="AX197" s="12" t="s">
        <v>81</v>
      </c>
      <c r="AY197" s="150" t="s">
        <v>142</v>
      </c>
    </row>
    <row r="198" spans="2:51" s="13" customFormat="1">
      <c r="B198" s="155"/>
      <c r="D198" s="149" t="s">
        <v>154</v>
      </c>
      <c r="E198" s="156" t="s">
        <v>79</v>
      </c>
      <c r="F198" s="157" t="s">
        <v>1769</v>
      </c>
      <c r="H198" s="158">
        <v>2.52</v>
      </c>
      <c r="I198" s="159"/>
      <c r="L198" s="155"/>
      <c r="M198" s="160"/>
      <c r="T198" s="161"/>
      <c r="AT198" s="156" t="s">
        <v>154</v>
      </c>
      <c r="AU198" s="156" t="s">
        <v>91</v>
      </c>
      <c r="AV198" s="13" t="s">
        <v>91</v>
      </c>
      <c r="AW198" s="13" t="s">
        <v>42</v>
      </c>
      <c r="AX198" s="13" t="s">
        <v>81</v>
      </c>
      <c r="AY198" s="156" t="s">
        <v>142</v>
      </c>
    </row>
    <row r="199" spans="2:51" s="12" customFormat="1" ht="22.5">
      <c r="B199" s="148"/>
      <c r="D199" s="149" t="s">
        <v>154</v>
      </c>
      <c r="E199" s="150" t="s">
        <v>79</v>
      </c>
      <c r="F199" s="151" t="s">
        <v>1770</v>
      </c>
      <c r="H199" s="150" t="s">
        <v>79</v>
      </c>
      <c r="I199" s="152"/>
      <c r="L199" s="148"/>
      <c r="M199" s="153"/>
      <c r="T199" s="154"/>
      <c r="AT199" s="150" t="s">
        <v>154</v>
      </c>
      <c r="AU199" s="150" t="s">
        <v>91</v>
      </c>
      <c r="AV199" s="12" t="s">
        <v>89</v>
      </c>
      <c r="AW199" s="12" t="s">
        <v>42</v>
      </c>
      <c r="AX199" s="12" t="s">
        <v>81</v>
      </c>
      <c r="AY199" s="150" t="s">
        <v>142</v>
      </c>
    </row>
    <row r="200" spans="2:51" s="13" customFormat="1">
      <c r="B200" s="155"/>
      <c r="D200" s="149" t="s">
        <v>154</v>
      </c>
      <c r="E200" s="156" t="s">
        <v>79</v>
      </c>
      <c r="F200" s="157" t="s">
        <v>1771</v>
      </c>
      <c r="H200" s="158">
        <v>16.556000000000001</v>
      </c>
      <c r="I200" s="159"/>
      <c r="L200" s="155"/>
      <c r="M200" s="160"/>
      <c r="T200" s="161"/>
      <c r="AT200" s="156" t="s">
        <v>154</v>
      </c>
      <c r="AU200" s="156" t="s">
        <v>91</v>
      </c>
      <c r="AV200" s="13" t="s">
        <v>91</v>
      </c>
      <c r="AW200" s="13" t="s">
        <v>42</v>
      </c>
      <c r="AX200" s="13" t="s">
        <v>81</v>
      </c>
      <c r="AY200" s="156" t="s">
        <v>142</v>
      </c>
    </row>
    <row r="201" spans="2:51" s="12" customFormat="1" ht="22.5">
      <c r="B201" s="148"/>
      <c r="D201" s="149" t="s">
        <v>154</v>
      </c>
      <c r="E201" s="150" t="s">
        <v>79</v>
      </c>
      <c r="F201" s="151" t="s">
        <v>1772</v>
      </c>
      <c r="H201" s="150" t="s">
        <v>79</v>
      </c>
      <c r="I201" s="152"/>
      <c r="L201" s="148"/>
      <c r="M201" s="153"/>
      <c r="T201" s="154"/>
      <c r="AT201" s="150" t="s">
        <v>154</v>
      </c>
      <c r="AU201" s="150" t="s">
        <v>91</v>
      </c>
      <c r="AV201" s="12" t="s">
        <v>89</v>
      </c>
      <c r="AW201" s="12" t="s">
        <v>42</v>
      </c>
      <c r="AX201" s="12" t="s">
        <v>81</v>
      </c>
      <c r="AY201" s="150" t="s">
        <v>142</v>
      </c>
    </row>
    <row r="202" spans="2:51" s="13" customFormat="1">
      <c r="B202" s="155"/>
      <c r="D202" s="149" t="s">
        <v>154</v>
      </c>
      <c r="E202" s="156" t="s">
        <v>79</v>
      </c>
      <c r="F202" s="157" t="s">
        <v>1769</v>
      </c>
      <c r="H202" s="158">
        <v>2.52</v>
      </c>
      <c r="I202" s="159"/>
      <c r="L202" s="155"/>
      <c r="M202" s="160"/>
      <c r="T202" s="161"/>
      <c r="AT202" s="156" t="s">
        <v>154</v>
      </c>
      <c r="AU202" s="156" t="s">
        <v>91</v>
      </c>
      <c r="AV202" s="13" t="s">
        <v>91</v>
      </c>
      <c r="AW202" s="13" t="s">
        <v>42</v>
      </c>
      <c r="AX202" s="13" t="s">
        <v>81</v>
      </c>
      <c r="AY202" s="156" t="s">
        <v>142</v>
      </c>
    </row>
    <row r="203" spans="2:51" s="12" customFormat="1" ht="22.5">
      <c r="B203" s="148"/>
      <c r="D203" s="149" t="s">
        <v>154</v>
      </c>
      <c r="E203" s="150" t="s">
        <v>79</v>
      </c>
      <c r="F203" s="151" t="s">
        <v>1773</v>
      </c>
      <c r="H203" s="150" t="s">
        <v>79</v>
      </c>
      <c r="I203" s="152"/>
      <c r="L203" s="148"/>
      <c r="M203" s="153"/>
      <c r="T203" s="154"/>
      <c r="AT203" s="150" t="s">
        <v>154</v>
      </c>
      <c r="AU203" s="150" t="s">
        <v>91</v>
      </c>
      <c r="AV203" s="12" t="s">
        <v>89</v>
      </c>
      <c r="AW203" s="12" t="s">
        <v>42</v>
      </c>
      <c r="AX203" s="12" t="s">
        <v>81</v>
      </c>
      <c r="AY203" s="150" t="s">
        <v>142</v>
      </c>
    </row>
    <row r="204" spans="2:51" s="13" customFormat="1">
      <c r="B204" s="155"/>
      <c r="D204" s="149" t="s">
        <v>154</v>
      </c>
      <c r="E204" s="156" t="s">
        <v>79</v>
      </c>
      <c r="F204" s="157" t="s">
        <v>1774</v>
      </c>
      <c r="H204" s="158">
        <v>21.224</v>
      </c>
      <c r="I204" s="159"/>
      <c r="L204" s="155"/>
      <c r="M204" s="160"/>
      <c r="T204" s="161"/>
      <c r="AT204" s="156" t="s">
        <v>154</v>
      </c>
      <c r="AU204" s="156" t="s">
        <v>91</v>
      </c>
      <c r="AV204" s="13" t="s">
        <v>91</v>
      </c>
      <c r="AW204" s="13" t="s">
        <v>42</v>
      </c>
      <c r="AX204" s="13" t="s">
        <v>81</v>
      </c>
      <c r="AY204" s="156" t="s">
        <v>142</v>
      </c>
    </row>
    <row r="205" spans="2:51" s="12" customFormat="1" ht="22.5">
      <c r="B205" s="148"/>
      <c r="D205" s="149" t="s">
        <v>154</v>
      </c>
      <c r="E205" s="150" t="s">
        <v>79</v>
      </c>
      <c r="F205" s="151" t="s">
        <v>1775</v>
      </c>
      <c r="H205" s="150" t="s">
        <v>79</v>
      </c>
      <c r="I205" s="152"/>
      <c r="L205" s="148"/>
      <c r="M205" s="153"/>
      <c r="T205" s="154"/>
      <c r="AT205" s="150" t="s">
        <v>154</v>
      </c>
      <c r="AU205" s="150" t="s">
        <v>91</v>
      </c>
      <c r="AV205" s="12" t="s">
        <v>89</v>
      </c>
      <c r="AW205" s="12" t="s">
        <v>42</v>
      </c>
      <c r="AX205" s="12" t="s">
        <v>81</v>
      </c>
      <c r="AY205" s="150" t="s">
        <v>142</v>
      </c>
    </row>
    <row r="206" spans="2:51" s="13" customFormat="1">
      <c r="B206" s="155"/>
      <c r="D206" s="149" t="s">
        <v>154</v>
      </c>
      <c r="E206" s="156" t="s">
        <v>79</v>
      </c>
      <c r="F206" s="157" t="s">
        <v>1776</v>
      </c>
      <c r="H206" s="158">
        <v>270.404</v>
      </c>
      <c r="I206" s="159"/>
      <c r="L206" s="155"/>
      <c r="M206" s="160"/>
      <c r="T206" s="161"/>
      <c r="AT206" s="156" t="s">
        <v>154</v>
      </c>
      <c r="AU206" s="156" t="s">
        <v>91</v>
      </c>
      <c r="AV206" s="13" t="s">
        <v>91</v>
      </c>
      <c r="AW206" s="13" t="s">
        <v>42</v>
      </c>
      <c r="AX206" s="13" t="s">
        <v>81</v>
      </c>
      <c r="AY206" s="156" t="s">
        <v>142</v>
      </c>
    </row>
    <row r="207" spans="2:51" s="12" customFormat="1" ht="22.5">
      <c r="B207" s="148"/>
      <c r="D207" s="149" t="s">
        <v>154</v>
      </c>
      <c r="E207" s="150" t="s">
        <v>79</v>
      </c>
      <c r="F207" s="151" t="s">
        <v>1777</v>
      </c>
      <c r="H207" s="150" t="s">
        <v>79</v>
      </c>
      <c r="I207" s="152"/>
      <c r="L207" s="148"/>
      <c r="M207" s="153"/>
      <c r="T207" s="154"/>
      <c r="AT207" s="150" t="s">
        <v>154</v>
      </c>
      <c r="AU207" s="150" t="s">
        <v>91</v>
      </c>
      <c r="AV207" s="12" t="s">
        <v>89</v>
      </c>
      <c r="AW207" s="12" t="s">
        <v>42</v>
      </c>
      <c r="AX207" s="12" t="s">
        <v>81</v>
      </c>
      <c r="AY207" s="150" t="s">
        <v>142</v>
      </c>
    </row>
    <row r="208" spans="2:51" s="13" customFormat="1">
      <c r="B208" s="155"/>
      <c r="D208" s="149" t="s">
        <v>154</v>
      </c>
      <c r="E208" s="156" t="s">
        <v>79</v>
      </c>
      <c r="F208" s="157" t="s">
        <v>1778</v>
      </c>
      <c r="H208" s="158">
        <v>19.001000000000001</v>
      </c>
      <c r="I208" s="159"/>
      <c r="L208" s="155"/>
      <c r="M208" s="160"/>
      <c r="T208" s="161"/>
      <c r="AT208" s="156" t="s">
        <v>154</v>
      </c>
      <c r="AU208" s="156" t="s">
        <v>91</v>
      </c>
      <c r="AV208" s="13" t="s">
        <v>91</v>
      </c>
      <c r="AW208" s="13" t="s">
        <v>42</v>
      </c>
      <c r="AX208" s="13" t="s">
        <v>81</v>
      </c>
      <c r="AY208" s="156" t="s">
        <v>142</v>
      </c>
    </row>
    <row r="209" spans="2:65" s="12" customFormat="1" ht="22.5">
      <c r="B209" s="148"/>
      <c r="D209" s="149" t="s">
        <v>154</v>
      </c>
      <c r="E209" s="150" t="s">
        <v>79</v>
      </c>
      <c r="F209" s="151" t="s">
        <v>1779</v>
      </c>
      <c r="H209" s="150" t="s">
        <v>79</v>
      </c>
      <c r="I209" s="152"/>
      <c r="L209" s="148"/>
      <c r="M209" s="153"/>
      <c r="T209" s="154"/>
      <c r="AT209" s="150" t="s">
        <v>154</v>
      </c>
      <c r="AU209" s="150" t="s">
        <v>91</v>
      </c>
      <c r="AV209" s="12" t="s">
        <v>89</v>
      </c>
      <c r="AW209" s="12" t="s">
        <v>42</v>
      </c>
      <c r="AX209" s="12" t="s">
        <v>81</v>
      </c>
      <c r="AY209" s="150" t="s">
        <v>142</v>
      </c>
    </row>
    <row r="210" spans="2:65" s="13" customFormat="1">
      <c r="B210" s="155"/>
      <c r="D210" s="149" t="s">
        <v>154</v>
      </c>
      <c r="E210" s="156" t="s">
        <v>79</v>
      </c>
      <c r="F210" s="157" t="s">
        <v>1780</v>
      </c>
      <c r="H210" s="158">
        <v>0.72799999999999998</v>
      </c>
      <c r="I210" s="159"/>
      <c r="L210" s="155"/>
      <c r="M210" s="160"/>
      <c r="T210" s="161"/>
      <c r="AT210" s="156" t="s">
        <v>154</v>
      </c>
      <c r="AU210" s="156" t="s">
        <v>91</v>
      </c>
      <c r="AV210" s="13" t="s">
        <v>91</v>
      </c>
      <c r="AW210" s="13" t="s">
        <v>42</v>
      </c>
      <c r="AX210" s="13" t="s">
        <v>81</v>
      </c>
      <c r="AY210" s="156" t="s">
        <v>142</v>
      </c>
    </row>
    <row r="211" spans="2:65" s="12" customFormat="1">
      <c r="B211" s="148"/>
      <c r="D211" s="149" t="s">
        <v>154</v>
      </c>
      <c r="E211" s="150" t="s">
        <v>79</v>
      </c>
      <c r="F211" s="151" t="s">
        <v>1781</v>
      </c>
      <c r="H211" s="150" t="s">
        <v>79</v>
      </c>
      <c r="I211" s="152"/>
      <c r="L211" s="148"/>
      <c r="M211" s="153"/>
      <c r="T211" s="154"/>
      <c r="AT211" s="150" t="s">
        <v>154</v>
      </c>
      <c r="AU211" s="150" t="s">
        <v>91</v>
      </c>
      <c r="AV211" s="12" t="s">
        <v>89</v>
      </c>
      <c r="AW211" s="12" t="s">
        <v>42</v>
      </c>
      <c r="AX211" s="12" t="s">
        <v>81</v>
      </c>
      <c r="AY211" s="150" t="s">
        <v>142</v>
      </c>
    </row>
    <row r="212" spans="2:65" s="12" customFormat="1">
      <c r="B212" s="148"/>
      <c r="D212" s="149" t="s">
        <v>154</v>
      </c>
      <c r="E212" s="150" t="s">
        <v>79</v>
      </c>
      <c r="F212" s="151" t="s">
        <v>1667</v>
      </c>
      <c r="H212" s="150" t="s">
        <v>79</v>
      </c>
      <c r="I212" s="152"/>
      <c r="L212" s="148"/>
      <c r="M212" s="153"/>
      <c r="T212" s="154"/>
      <c r="AT212" s="150" t="s">
        <v>154</v>
      </c>
      <c r="AU212" s="150" t="s">
        <v>91</v>
      </c>
      <c r="AV212" s="12" t="s">
        <v>89</v>
      </c>
      <c r="AW212" s="12" t="s">
        <v>42</v>
      </c>
      <c r="AX212" s="12" t="s">
        <v>81</v>
      </c>
      <c r="AY212" s="150" t="s">
        <v>142</v>
      </c>
    </row>
    <row r="213" spans="2:65" s="12" customFormat="1" ht="22.5">
      <c r="B213" s="148"/>
      <c r="D213" s="149" t="s">
        <v>154</v>
      </c>
      <c r="E213" s="150" t="s">
        <v>79</v>
      </c>
      <c r="F213" s="151" t="s">
        <v>1782</v>
      </c>
      <c r="H213" s="150" t="s">
        <v>79</v>
      </c>
      <c r="I213" s="152"/>
      <c r="L213" s="148"/>
      <c r="M213" s="153"/>
      <c r="T213" s="154"/>
      <c r="AT213" s="150" t="s">
        <v>154</v>
      </c>
      <c r="AU213" s="150" t="s">
        <v>91</v>
      </c>
      <c r="AV213" s="12" t="s">
        <v>89</v>
      </c>
      <c r="AW213" s="12" t="s">
        <v>42</v>
      </c>
      <c r="AX213" s="12" t="s">
        <v>81</v>
      </c>
      <c r="AY213" s="150" t="s">
        <v>142</v>
      </c>
    </row>
    <row r="214" spans="2:65" s="13" customFormat="1">
      <c r="B214" s="155"/>
      <c r="D214" s="149" t="s">
        <v>154</v>
      </c>
      <c r="E214" s="156" t="s">
        <v>79</v>
      </c>
      <c r="F214" s="157" t="s">
        <v>1783</v>
      </c>
      <c r="H214" s="158">
        <v>145.018</v>
      </c>
      <c r="I214" s="159"/>
      <c r="L214" s="155"/>
      <c r="M214" s="160"/>
      <c r="T214" s="161"/>
      <c r="AT214" s="156" t="s">
        <v>154</v>
      </c>
      <c r="AU214" s="156" t="s">
        <v>91</v>
      </c>
      <c r="AV214" s="13" t="s">
        <v>91</v>
      </c>
      <c r="AW214" s="13" t="s">
        <v>42</v>
      </c>
      <c r="AX214" s="13" t="s">
        <v>81</v>
      </c>
      <c r="AY214" s="156" t="s">
        <v>142</v>
      </c>
    </row>
    <row r="215" spans="2:65" s="12" customFormat="1" ht="22.5">
      <c r="B215" s="148"/>
      <c r="D215" s="149" t="s">
        <v>154</v>
      </c>
      <c r="E215" s="150" t="s">
        <v>79</v>
      </c>
      <c r="F215" s="151" t="s">
        <v>1784</v>
      </c>
      <c r="H215" s="150" t="s">
        <v>79</v>
      </c>
      <c r="I215" s="152"/>
      <c r="L215" s="148"/>
      <c r="M215" s="153"/>
      <c r="T215" s="154"/>
      <c r="AT215" s="150" t="s">
        <v>154</v>
      </c>
      <c r="AU215" s="150" t="s">
        <v>91</v>
      </c>
      <c r="AV215" s="12" t="s">
        <v>89</v>
      </c>
      <c r="AW215" s="12" t="s">
        <v>42</v>
      </c>
      <c r="AX215" s="12" t="s">
        <v>81</v>
      </c>
      <c r="AY215" s="150" t="s">
        <v>142</v>
      </c>
    </row>
    <row r="216" spans="2:65" s="13" customFormat="1">
      <c r="B216" s="155"/>
      <c r="D216" s="149" t="s">
        <v>154</v>
      </c>
      <c r="E216" s="156" t="s">
        <v>79</v>
      </c>
      <c r="F216" s="157" t="s">
        <v>1785</v>
      </c>
      <c r="H216" s="158">
        <v>49.390999999999998</v>
      </c>
      <c r="I216" s="159"/>
      <c r="L216" s="155"/>
      <c r="M216" s="160"/>
      <c r="T216" s="161"/>
      <c r="AT216" s="156" t="s">
        <v>154</v>
      </c>
      <c r="AU216" s="156" t="s">
        <v>91</v>
      </c>
      <c r="AV216" s="13" t="s">
        <v>91</v>
      </c>
      <c r="AW216" s="13" t="s">
        <v>42</v>
      </c>
      <c r="AX216" s="13" t="s">
        <v>81</v>
      </c>
      <c r="AY216" s="156" t="s">
        <v>142</v>
      </c>
    </row>
    <row r="217" spans="2:65" s="14" customFormat="1">
      <c r="B217" s="165"/>
      <c r="D217" s="149" t="s">
        <v>154</v>
      </c>
      <c r="E217" s="166" t="s">
        <v>79</v>
      </c>
      <c r="F217" s="167" t="s">
        <v>210</v>
      </c>
      <c r="H217" s="168">
        <v>527.36199999999997</v>
      </c>
      <c r="I217" s="169"/>
      <c r="L217" s="165"/>
      <c r="M217" s="170"/>
      <c r="T217" s="171"/>
      <c r="AT217" s="166" t="s">
        <v>154</v>
      </c>
      <c r="AU217" s="166" t="s">
        <v>91</v>
      </c>
      <c r="AV217" s="14" t="s">
        <v>188</v>
      </c>
      <c r="AW217" s="14" t="s">
        <v>42</v>
      </c>
      <c r="AX217" s="14" t="s">
        <v>89</v>
      </c>
      <c r="AY217" s="166" t="s">
        <v>142</v>
      </c>
    </row>
    <row r="218" spans="2:65" s="1" customFormat="1" ht="24.2" customHeight="1">
      <c r="B218" s="32"/>
      <c r="C218" s="131" t="s">
        <v>8</v>
      </c>
      <c r="D218" s="131" t="s">
        <v>145</v>
      </c>
      <c r="E218" s="132" t="s">
        <v>1786</v>
      </c>
      <c r="F218" s="133" t="s">
        <v>1787</v>
      </c>
      <c r="G218" s="134" t="s">
        <v>1180</v>
      </c>
      <c r="H218" s="135">
        <v>196.142</v>
      </c>
      <c r="I218" s="136"/>
      <c r="J218" s="137">
        <f>ROUND(I218*H218,2)</f>
        <v>0</v>
      </c>
      <c r="K218" s="133" t="s">
        <v>149</v>
      </c>
      <c r="L218" s="32"/>
      <c r="M218" s="138" t="s">
        <v>79</v>
      </c>
      <c r="N218" s="139" t="s">
        <v>51</v>
      </c>
      <c r="P218" s="140">
        <f>O218*H218</f>
        <v>0</v>
      </c>
      <c r="Q218" s="140">
        <v>0</v>
      </c>
      <c r="R218" s="140">
        <f>Q218*H218</f>
        <v>0</v>
      </c>
      <c r="S218" s="140">
        <v>0</v>
      </c>
      <c r="T218" s="141">
        <f>S218*H218</f>
        <v>0</v>
      </c>
      <c r="AR218" s="142" t="s">
        <v>188</v>
      </c>
      <c r="AT218" s="142" t="s">
        <v>145</v>
      </c>
      <c r="AU218" s="142" t="s">
        <v>91</v>
      </c>
      <c r="AY218" s="16" t="s">
        <v>142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89</v>
      </c>
      <c r="BK218" s="143">
        <f>ROUND(I218*H218,2)</f>
        <v>0</v>
      </c>
      <c r="BL218" s="16" t="s">
        <v>188</v>
      </c>
      <c r="BM218" s="142" t="s">
        <v>1788</v>
      </c>
    </row>
    <row r="219" spans="2:65" s="1" customFormat="1">
      <c r="B219" s="32"/>
      <c r="D219" s="144" t="s">
        <v>152</v>
      </c>
      <c r="F219" s="145" t="s">
        <v>1789</v>
      </c>
      <c r="I219" s="146"/>
      <c r="L219" s="32"/>
      <c r="M219" s="147"/>
      <c r="T219" s="53"/>
      <c r="AT219" s="16" t="s">
        <v>152</v>
      </c>
      <c r="AU219" s="16" t="s">
        <v>91</v>
      </c>
    </row>
    <row r="220" spans="2:65" s="12" customFormat="1">
      <c r="B220" s="148"/>
      <c r="D220" s="149" t="s">
        <v>154</v>
      </c>
      <c r="E220" s="150" t="s">
        <v>79</v>
      </c>
      <c r="F220" s="151" t="s">
        <v>191</v>
      </c>
      <c r="H220" s="150" t="s">
        <v>79</v>
      </c>
      <c r="I220" s="152"/>
      <c r="L220" s="148"/>
      <c r="M220" s="153"/>
      <c r="T220" s="154"/>
      <c r="AT220" s="150" t="s">
        <v>154</v>
      </c>
      <c r="AU220" s="150" t="s">
        <v>91</v>
      </c>
      <c r="AV220" s="12" t="s">
        <v>89</v>
      </c>
      <c r="AW220" s="12" t="s">
        <v>42</v>
      </c>
      <c r="AX220" s="12" t="s">
        <v>81</v>
      </c>
      <c r="AY220" s="150" t="s">
        <v>142</v>
      </c>
    </row>
    <row r="221" spans="2:65" s="12" customFormat="1" ht="22.5">
      <c r="B221" s="148"/>
      <c r="D221" s="149" t="s">
        <v>154</v>
      </c>
      <c r="E221" s="150" t="s">
        <v>79</v>
      </c>
      <c r="F221" s="151" t="s">
        <v>1790</v>
      </c>
      <c r="H221" s="150" t="s">
        <v>79</v>
      </c>
      <c r="I221" s="152"/>
      <c r="L221" s="148"/>
      <c r="M221" s="153"/>
      <c r="T221" s="154"/>
      <c r="AT221" s="150" t="s">
        <v>154</v>
      </c>
      <c r="AU221" s="150" t="s">
        <v>91</v>
      </c>
      <c r="AV221" s="12" t="s">
        <v>89</v>
      </c>
      <c r="AW221" s="12" t="s">
        <v>42</v>
      </c>
      <c r="AX221" s="12" t="s">
        <v>81</v>
      </c>
      <c r="AY221" s="150" t="s">
        <v>142</v>
      </c>
    </row>
    <row r="222" spans="2:65" s="13" customFormat="1">
      <c r="B222" s="155"/>
      <c r="D222" s="149" t="s">
        <v>154</v>
      </c>
      <c r="E222" s="156" t="s">
        <v>79</v>
      </c>
      <c r="F222" s="157" t="s">
        <v>1791</v>
      </c>
      <c r="H222" s="158">
        <v>154.142</v>
      </c>
      <c r="I222" s="159"/>
      <c r="L222" s="155"/>
      <c r="M222" s="160"/>
      <c r="T222" s="161"/>
      <c r="AT222" s="156" t="s">
        <v>154</v>
      </c>
      <c r="AU222" s="156" t="s">
        <v>91</v>
      </c>
      <c r="AV222" s="13" t="s">
        <v>91</v>
      </c>
      <c r="AW222" s="13" t="s">
        <v>42</v>
      </c>
      <c r="AX222" s="13" t="s">
        <v>81</v>
      </c>
      <c r="AY222" s="156" t="s">
        <v>142</v>
      </c>
    </row>
    <row r="223" spans="2:65" s="12" customFormat="1">
      <c r="B223" s="148"/>
      <c r="D223" s="149" t="s">
        <v>154</v>
      </c>
      <c r="E223" s="150" t="s">
        <v>79</v>
      </c>
      <c r="F223" s="151" t="s">
        <v>1792</v>
      </c>
      <c r="H223" s="150" t="s">
        <v>79</v>
      </c>
      <c r="I223" s="152"/>
      <c r="L223" s="148"/>
      <c r="M223" s="153"/>
      <c r="T223" s="154"/>
      <c r="AT223" s="150" t="s">
        <v>154</v>
      </c>
      <c r="AU223" s="150" t="s">
        <v>91</v>
      </c>
      <c r="AV223" s="12" t="s">
        <v>89</v>
      </c>
      <c r="AW223" s="12" t="s">
        <v>42</v>
      </c>
      <c r="AX223" s="12" t="s">
        <v>81</v>
      </c>
      <c r="AY223" s="150" t="s">
        <v>142</v>
      </c>
    </row>
    <row r="224" spans="2:65" s="12" customFormat="1">
      <c r="B224" s="148"/>
      <c r="D224" s="149" t="s">
        <v>154</v>
      </c>
      <c r="E224" s="150" t="s">
        <v>79</v>
      </c>
      <c r="F224" s="151" t="s">
        <v>1793</v>
      </c>
      <c r="H224" s="150" t="s">
        <v>79</v>
      </c>
      <c r="I224" s="152"/>
      <c r="L224" s="148"/>
      <c r="M224" s="153"/>
      <c r="T224" s="154"/>
      <c r="AT224" s="150" t="s">
        <v>154</v>
      </c>
      <c r="AU224" s="150" t="s">
        <v>91</v>
      </c>
      <c r="AV224" s="12" t="s">
        <v>89</v>
      </c>
      <c r="AW224" s="12" t="s">
        <v>42</v>
      </c>
      <c r="AX224" s="12" t="s">
        <v>81</v>
      </c>
      <c r="AY224" s="150" t="s">
        <v>142</v>
      </c>
    </row>
    <row r="225" spans="2:65" s="13" customFormat="1">
      <c r="B225" s="155"/>
      <c r="D225" s="149" t="s">
        <v>154</v>
      </c>
      <c r="E225" s="156" t="s">
        <v>79</v>
      </c>
      <c r="F225" s="157" t="s">
        <v>512</v>
      </c>
      <c r="H225" s="158">
        <v>42</v>
      </c>
      <c r="I225" s="159"/>
      <c r="L225" s="155"/>
      <c r="M225" s="160"/>
      <c r="T225" s="161"/>
      <c r="AT225" s="156" t="s">
        <v>154</v>
      </c>
      <c r="AU225" s="156" t="s">
        <v>91</v>
      </c>
      <c r="AV225" s="13" t="s">
        <v>91</v>
      </c>
      <c r="AW225" s="13" t="s">
        <v>42</v>
      </c>
      <c r="AX225" s="13" t="s">
        <v>81</v>
      </c>
      <c r="AY225" s="156" t="s">
        <v>142</v>
      </c>
    </row>
    <row r="226" spans="2:65" s="14" customFormat="1">
      <c r="B226" s="165"/>
      <c r="D226" s="149" t="s">
        <v>154</v>
      </c>
      <c r="E226" s="166" t="s">
        <v>79</v>
      </c>
      <c r="F226" s="167" t="s">
        <v>210</v>
      </c>
      <c r="H226" s="168">
        <v>196.142</v>
      </c>
      <c r="I226" s="169"/>
      <c r="L226" s="165"/>
      <c r="M226" s="170"/>
      <c r="T226" s="171"/>
      <c r="AT226" s="166" t="s">
        <v>154</v>
      </c>
      <c r="AU226" s="166" t="s">
        <v>91</v>
      </c>
      <c r="AV226" s="14" t="s">
        <v>188</v>
      </c>
      <c r="AW226" s="14" t="s">
        <v>42</v>
      </c>
      <c r="AX226" s="14" t="s">
        <v>89</v>
      </c>
      <c r="AY226" s="166" t="s">
        <v>142</v>
      </c>
    </row>
    <row r="227" spans="2:65" s="1" customFormat="1" ht="37.9" customHeight="1">
      <c r="B227" s="32"/>
      <c r="C227" s="131" t="s">
        <v>335</v>
      </c>
      <c r="D227" s="131" t="s">
        <v>145</v>
      </c>
      <c r="E227" s="132" t="s">
        <v>1794</v>
      </c>
      <c r="F227" s="133" t="s">
        <v>1795</v>
      </c>
      <c r="G227" s="134" t="s">
        <v>1180</v>
      </c>
      <c r="H227" s="135">
        <v>196.142</v>
      </c>
      <c r="I227" s="136"/>
      <c r="J227" s="137">
        <f>ROUND(I227*H227,2)</f>
        <v>0</v>
      </c>
      <c r="K227" s="133" t="s">
        <v>149</v>
      </c>
      <c r="L227" s="32"/>
      <c r="M227" s="138" t="s">
        <v>79</v>
      </c>
      <c r="N227" s="139" t="s">
        <v>51</v>
      </c>
      <c r="P227" s="140">
        <f>O227*H227</f>
        <v>0</v>
      </c>
      <c r="Q227" s="140">
        <v>0</v>
      </c>
      <c r="R227" s="140">
        <f>Q227*H227</f>
        <v>0</v>
      </c>
      <c r="S227" s="140">
        <v>0</v>
      </c>
      <c r="T227" s="141">
        <f>S227*H227</f>
        <v>0</v>
      </c>
      <c r="AR227" s="142" t="s">
        <v>188</v>
      </c>
      <c r="AT227" s="142" t="s">
        <v>145</v>
      </c>
      <c r="AU227" s="142" t="s">
        <v>91</v>
      </c>
      <c r="AY227" s="16" t="s">
        <v>142</v>
      </c>
      <c r="BE227" s="143">
        <f>IF(N227="základní",J227,0)</f>
        <v>0</v>
      </c>
      <c r="BF227" s="143">
        <f>IF(N227="snížená",J227,0)</f>
        <v>0</v>
      </c>
      <c r="BG227" s="143">
        <f>IF(N227="zákl. přenesená",J227,0)</f>
        <v>0</v>
      </c>
      <c r="BH227" s="143">
        <f>IF(N227="sníž. přenesená",J227,0)</f>
        <v>0</v>
      </c>
      <c r="BI227" s="143">
        <f>IF(N227="nulová",J227,0)</f>
        <v>0</v>
      </c>
      <c r="BJ227" s="16" t="s">
        <v>89</v>
      </c>
      <c r="BK227" s="143">
        <f>ROUND(I227*H227,2)</f>
        <v>0</v>
      </c>
      <c r="BL227" s="16" t="s">
        <v>188</v>
      </c>
      <c r="BM227" s="142" t="s">
        <v>1796</v>
      </c>
    </row>
    <row r="228" spans="2:65" s="1" customFormat="1">
      <c r="B228" s="32"/>
      <c r="D228" s="144" t="s">
        <v>152</v>
      </c>
      <c r="F228" s="145" t="s">
        <v>1797</v>
      </c>
      <c r="I228" s="146"/>
      <c r="L228" s="32"/>
      <c r="M228" s="147"/>
      <c r="T228" s="53"/>
      <c r="AT228" s="16" t="s">
        <v>152</v>
      </c>
      <c r="AU228" s="16" t="s">
        <v>91</v>
      </c>
    </row>
    <row r="229" spans="2:65" s="12" customFormat="1">
      <c r="B229" s="148"/>
      <c r="D229" s="149" t="s">
        <v>154</v>
      </c>
      <c r="E229" s="150" t="s">
        <v>79</v>
      </c>
      <c r="F229" s="151" t="s">
        <v>191</v>
      </c>
      <c r="H229" s="150" t="s">
        <v>79</v>
      </c>
      <c r="I229" s="152"/>
      <c r="L229" s="148"/>
      <c r="M229" s="153"/>
      <c r="T229" s="154"/>
      <c r="AT229" s="150" t="s">
        <v>154</v>
      </c>
      <c r="AU229" s="150" t="s">
        <v>91</v>
      </c>
      <c r="AV229" s="12" t="s">
        <v>89</v>
      </c>
      <c r="AW229" s="12" t="s">
        <v>42</v>
      </c>
      <c r="AX229" s="12" t="s">
        <v>81</v>
      </c>
      <c r="AY229" s="150" t="s">
        <v>142</v>
      </c>
    </row>
    <row r="230" spans="2:65" s="12" customFormat="1" ht="22.5">
      <c r="B230" s="148"/>
      <c r="D230" s="149" t="s">
        <v>154</v>
      </c>
      <c r="E230" s="150" t="s">
        <v>79</v>
      </c>
      <c r="F230" s="151" t="s">
        <v>1790</v>
      </c>
      <c r="H230" s="150" t="s">
        <v>79</v>
      </c>
      <c r="I230" s="152"/>
      <c r="L230" s="148"/>
      <c r="M230" s="153"/>
      <c r="T230" s="154"/>
      <c r="AT230" s="150" t="s">
        <v>154</v>
      </c>
      <c r="AU230" s="150" t="s">
        <v>91</v>
      </c>
      <c r="AV230" s="12" t="s">
        <v>89</v>
      </c>
      <c r="AW230" s="12" t="s">
        <v>42</v>
      </c>
      <c r="AX230" s="12" t="s">
        <v>81</v>
      </c>
      <c r="AY230" s="150" t="s">
        <v>142</v>
      </c>
    </row>
    <row r="231" spans="2:65" s="13" customFormat="1">
      <c r="B231" s="155"/>
      <c r="D231" s="149" t="s">
        <v>154</v>
      </c>
      <c r="E231" s="156" t="s">
        <v>79</v>
      </c>
      <c r="F231" s="157" t="s">
        <v>1791</v>
      </c>
      <c r="H231" s="158">
        <v>154.142</v>
      </c>
      <c r="I231" s="159"/>
      <c r="L231" s="155"/>
      <c r="M231" s="160"/>
      <c r="T231" s="161"/>
      <c r="AT231" s="156" t="s">
        <v>154</v>
      </c>
      <c r="AU231" s="156" t="s">
        <v>91</v>
      </c>
      <c r="AV231" s="13" t="s">
        <v>91</v>
      </c>
      <c r="AW231" s="13" t="s">
        <v>42</v>
      </c>
      <c r="AX231" s="13" t="s">
        <v>81</v>
      </c>
      <c r="AY231" s="156" t="s">
        <v>142</v>
      </c>
    </row>
    <row r="232" spans="2:65" s="12" customFormat="1">
      <c r="B232" s="148"/>
      <c r="D232" s="149" t="s">
        <v>154</v>
      </c>
      <c r="E232" s="150" t="s">
        <v>79</v>
      </c>
      <c r="F232" s="151" t="s">
        <v>1792</v>
      </c>
      <c r="H232" s="150" t="s">
        <v>79</v>
      </c>
      <c r="I232" s="152"/>
      <c r="L232" s="148"/>
      <c r="M232" s="153"/>
      <c r="T232" s="154"/>
      <c r="AT232" s="150" t="s">
        <v>154</v>
      </c>
      <c r="AU232" s="150" t="s">
        <v>91</v>
      </c>
      <c r="AV232" s="12" t="s">
        <v>89</v>
      </c>
      <c r="AW232" s="12" t="s">
        <v>42</v>
      </c>
      <c r="AX232" s="12" t="s">
        <v>81</v>
      </c>
      <c r="AY232" s="150" t="s">
        <v>142</v>
      </c>
    </row>
    <row r="233" spans="2:65" s="12" customFormat="1">
      <c r="B233" s="148"/>
      <c r="D233" s="149" t="s">
        <v>154</v>
      </c>
      <c r="E233" s="150" t="s">
        <v>79</v>
      </c>
      <c r="F233" s="151" t="s">
        <v>1793</v>
      </c>
      <c r="H233" s="150" t="s">
        <v>79</v>
      </c>
      <c r="I233" s="152"/>
      <c r="L233" s="148"/>
      <c r="M233" s="153"/>
      <c r="T233" s="154"/>
      <c r="AT233" s="150" t="s">
        <v>154</v>
      </c>
      <c r="AU233" s="150" t="s">
        <v>91</v>
      </c>
      <c r="AV233" s="12" t="s">
        <v>89</v>
      </c>
      <c r="AW233" s="12" t="s">
        <v>42</v>
      </c>
      <c r="AX233" s="12" t="s">
        <v>81</v>
      </c>
      <c r="AY233" s="150" t="s">
        <v>142</v>
      </c>
    </row>
    <row r="234" spans="2:65" s="13" customFormat="1">
      <c r="B234" s="155"/>
      <c r="D234" s="149" t="s">
        <v>154</v>
      </c>
      <c r="E234" s="156" t="s">
        <v>79</v>
      </c>
      <c r="F234" s="157" t="s">
        <v>512</v>
      </c>
      <c r="H234" s="158">
        <v>42</v>
      </c>
      <c r="I234" s="159"/>
      <c r="L234" s="155"/>
      <c r="M234" s="160"/>
      <c r="T234" s="161"/>
      <c r="AT234" s="156" t="s">
        <v>154</v>
      </c>
      <c r="AU234" s="156" t="s">
        <v>91</v>
      </c>
      <c r="AV234" s="13" t="s">
        <v>91</v>
      </c>
      <c r="AW234" s="13" t="s">
        <v>42</v>
      </c>
      <c r="AX234" s="13" t="s">
        <v>81</v>
      </c>
      <c r="AY234" s="156" t="s">
        <v>142</v>
      </c>
    </row>
    <row r="235" spans="2:65" s="14" customFormat="1">
      <c r="B235" s="165"/>
      <c r="D235" s="149" t="s">
        <v>154</v>
      </c>
      <c r="E235" s="166" t="s">
        <v>79</v>
      </c>
      <c r="F235" s="167" t="s">
        <v>210</v>
      </c>
      <c r="H235" s="168">
        <v>196.142</v>
      </c>
      <c r="I235" s="169"/>
      <c r="L235" s="165"/>
      <c r="M235" s="170"/>
      <c r="T235" s="171"/>
      <c r="AT235" s="166" t="s">
        <v>154</v>
      </c>
      <c r="AU235" s="166" t="s">
        <v>91</v>
      </c>
      <c r="AV235" s="14" t="s">
        <v>188</v>
      </c>
      <c r="AW235" s="14" t="s">
        <v>42</v>
      </c>
      <c r="AX235" s="14" t="s">
        <v>89</v>
      </c>
      <c r="AY235" s="166" t="s">
        <v>142</v>
      </c>
    </row>
    <row r="236" spans="2:65" s="1" customFormat="1" ht="37.9" customHeight="1">
      <c r="B236" s="32"/>
      <c r="C236" s="131" t="s">
        <v>343</v>
      </c>
      <c r="D236" s="131" t="s">
        <v>145</v>
      </c>
      <c r="E236" s="132" t="s">
        <v>1798</v>
      </c>
      <c r="F236" s="133" t="s">
        <v>1799</v>
      </c>
      <c r="G236" s="134" t="s">
        <v>1180</v>
      </c>
      <c r="H236" s="135">
        <v>196.142</v>
      </c>
      <c r="I236" s="136"/>
      <c r="J236" s="137">
        <f>ROUND(I236*H236,2)</f>
        <v>0</v>
      </c>
      <c r="K236" s="133" t="s">
        <v>149</v>
      </c>
      <c r="L236" s="32"/>
      <c r="M236" s="138" t="s">
        <v>79</v>
      </c>
      <c r="N236" s="139" t="s">
        <v>51</v>
      </c>
      <c r="P236" s="140">
        <f>O236*H236</f>
        <v>0</v>
      </c>
      <c r="Q236" s="140">
        <v>0</v>
      </c>
      <c r="R236" s="140">
        <f>Q236*H236</f>
        <v>0</v>
      </c>
      <c r="S236" s="140">
        <v>0</v>
      </c>
      <c r="T236" s="141">
        <f>S236*H236</f>
        <v>0</v>
      </c>
      <c r="AR236" s="142" t="s">
        <v>188</v>
      </c>
      <c r="AT236" s="142" t="s">
        <v>145</v>
      </c>
      <c r="AU236" s="142" t="s">
        <v>91</v>
      </c>
      <c r="AY236" s="16" t="s">
        <v>142</v>
      </c>
      <c r="BE236" s="143">
        <f>IF(N236="základní",J236,0)</f>
        <v>0</v>
      </c>
      <c r="BF236" s="143">
        <f>IF(N236="snížená",J236,0)</f>
        <v>0</v>
      </c>
      <c r="BG236" s="143">
        <f>IF(N236="zákl. přenesená",J236,0)</f>
        <v>0</v>
      </c>
      <c r="BH236" s="143">
        <f>IF(N236="sníž. přenesená",J236,0)</f>
        <v>0</v>
      </c>
      <c r="BI236" s="143">
        <f>IF(N236="nulová",J236,0)</f>
        <v>0</v>
      </c>
      <c r="BJ236" s="16" t="s">
        <v>89</v>
      </c>
      <c r="BK236" s="143">
        <f>ROUND(I236*H236,2)</f>
        <v>0</v>
      </c>
      <c r="BL236" s="16" t="s">
        <v>188</v>
      </c>
      <c r="BM236" s="142" t="s">
        <v>1800</v>
      </c>
    </row>
    <row r="237" spans="2:65" s="1" customFormat="1">
      <c r="B237" s="32"/>
      <c r="D237" s="144" t="s">
        <v>152</v>
      </c>
      <c r="F237" s="145" t="s">
        <v>1801</v>
      </c>
      <c r="I237" s="146"/>
      <c r="L237" s="32"/>
      <c r="M237" s="147"/>
      <c r="T237" s="53"/>
      <c r="AT237" s="16" t="s">
        <v>152</v>
      </c>
      <c r="AU237" s="16" t="s">
        <v>91</v>
      </c>
    </row>
    <row r="238" spans="2:65" s="12" customFormat="1">
      <c r="B238" s="148"/>
      <c r="D238" s="149" t="s">
        <v>154</v>
      </c>
      <c r="E238" s="150" t="s">
        <v>79</v>
      </c>
      <c r="F238" s="151" t="s">
        <v>191</v>
      </c>
      <c r="H238" s="150" t="s">
        <v>79</v>
      </c>
      <c r="I238" s="152"/>
      <c r="L238" s="148"/>
      <c r="M238" s="153"/>
      <c r="T238" s="154"/>
      <c r="AT238" s="150" t="s">
        <v>154</v>
      </c>
      <c r="AU238" s="150" t="s">
        <v>91</v>
      </c>
      <c r="AV238" s="12" t="s">
        <v>89</v>
      </c>
      <c r="AW238" s="12" t="s">
        <v>42</v>
      </c>
      <c r="AX238" s="12" t="s">
        <v>81</v>
      </c>
      <c r="AY238" s="150" t="s">
        <v>142</v>
      </c>
    </row>
    <row r="239" spans="2:65" s="12" customFormat="1" ht="22.5">
      <c r="B239" s="148"/>
      <c r="D239" s="149" t="s">
        <v>154</v>
      </c>
      <c r="E239" s="150" t="s">
        <v>79</v>
      </c>
      <c r="F239" s="151" t="s">
        <v>1802</v>
      </c>
      <c r="H239" s="150" t="s">
        <v>79</v>
      </c>
      <c r="I239" s="152"/>
      <c r="L239" s="148"/>
      <c r="M239" s="153"/>
      <c r="T239" s="154"/>
      <c r="AT239" s="150" t="s">
        <v>154</v>
      </c>
      <c r="AU239" s="150" t="s">
        <v>91</v>
      </c>
      <c r="AV239" s="12" t="s">
        <v>89</v>
      </c>
      <c r="AW239" s="12" t="s">
        <v>42</v>
      </c>
      <c r="AX239" s="12" t="s">
        <v>81</v>
      </c>
      <c r="AY239" s="150" t="s">
        <v>142</v>
      </c>
    </row>
    <row r="240" spans="2:65" s="13" customFormat="1">
      <c r="B240" s="155"/>
      <c r="D240" s="149" t="s">
        <v>154</v>
      </c>
      <c r="E240" s="156" t="s">
        <v>79</v>
      </c>
      <c r="F240" s="157" t="s">
        <v>1791</v>
      </c>
      <c r="H240" s="158">
        <v>154.142</v>
      </c>
      <c r="I240" s="159"/>
      <c r="L240" s="155"/>
      <c r="M240" s="160"/>
      <c r="T240" s="161"/>
      <c r="AT240" s="156" t="s">
        <v>154</v>
      </c>
      <c r="AU240" s="156" t="s">
        <v>91</v>
      </c>
      <c r="AV240" s="13" t="s">
        <v>91</v>
      </c>
      <c r="AW240" s="13" t="s">
        <v>42</v>
      </c>
      <c r="AX240" s="13" t="s">
        <v>81</v>
      </c>
      <c r="AY240" s="156" t="s">
        <v>142</v>
      </c>
    </row>
    <row r="241" spans="2:65" s="12" customFormat="1">
      <c r="B241" s="148"/>
      <c r="D241" s="149" t="s">
        <v>154</v>
      </c>
      <c r="E241" s="150" t="s">
        <v>79</v>
      </c>
      <c r="F241" s="151" t="s">
        <v>1792</v>
      </c>
      <c r="H241" s="150" t="s">
        <v>79</v>
      </c>
      <c r="I241" s="152"/>
      <c r="L241" s="148"/>
      <c r="M241" s="153"/>
      <c r="T241" s="154"/>
      <c r="AT241" s="150" t="s">
        <v>154</v>
      </c>
      <c r="AU241" s="150" t="s">
        <v>91</v>
      </c>
      <c r="AV241" s="12" t="s">
        <v>89</v>
      </c>
      <c r="AW241" s="12" t="s">
        <v>42</v>
      </c>
      <c r="AX241" s="12" t="s">
        <v>81</v>
      </c>
      <c r="AY241" s="150" t="s">
        <v>142</v>
      </c>
    </row>
    <row r="242" spans="2:65" s="12" customFormat="1">
      <c r="B242" s="148"/>
      <c r="D242" s="149" t="s">
        <v>154</v>
      </c>
      <c r="E242" s="150" t="s">
        <v>79</v>
      </c>
      <c r="F242" s="151" t="s">
        <v>1803</v>
      </c>
      <c r="H242" s="150" t="s">
        <v>79</v>
      </c>
      <c r="I242" s="152"/>
      <c r="L242" s="148"/>
      <c r="M242" s="153"/>
      <c r="T242" s="154"/>
      <c r="AT242" s="150" t="s">
        <v>154</v>
      </c>
      <c r="AU242" s="150" t="s">
        <v>91</v>
      </c>
      <c r="AV242" s="12" t="s">
        <v>89</v>
      </c>
      <c r="AW242" s="12" t="s">
        <v>42</v>
      </c>
      <c r="AX242" s="12" t="s">
        <v>81</v>
      </c>
      <c r="AY242" s="150" t="s">
        <v>142</v>
      </c>
    </row>
    <row r="243" spans="2:65" s="13" customFormat="1">
      <c r="B243" s="155"/>
      <c r="D243" s="149" t="s">
        <v>154</v>
      </c>
      <c r="E243" s="156" t="s">
        <v>79</v>
      </c>
      <c r="F243" s="157" t="s">
        <v>512</v>
      </c>
      <c r="H243" s="158">
        <v>42</v>
      </c>
      <c r="I243" s="159"/>
      <c r="L243" s="155"/>
      <c r="M243" s="160"/>
      <c r="T243" s="161"/>
      <c r="AT243" s="156" t="s">
        <v>154</v>
      </c>
      <c r="AU243" s="156" t="s">
        <v>91</v>
      </c>
      <c r="AV243" s="13" t="s">
        <v>91</v>
      </c>
      <c r="AW243" s="13" t="s">
        <v>42</v>
      </c>
      <c r="AX243" s="13" t="s">
        <v>81</v>
      </c>
      <c r="AY243" s="156" t="s">
        <v>142</v>
      </c>
    </row>
    <row r="244" spans="2:65" s="14" customFormat="1">
      <c r="B244" s="165"/>
      <c r="D244" s="149" t="s">
        <v>154</v>
      </c>
      <c r="E244" s="166" t="s">
        <v>79</v>
      </c>
      <c r="F244" s="167" t="s">
        <v>210</v>
      </c>
      <c r="H244" s="168">
        <v>196.142</v>
      </c>
      <c r="I244" s="169"/>
      <c r="L244" s="165"/>
      <c r="M244" s="170"/>
      <c r="T244" s="171"/>
      <c r="AT244" s="166" t="s">
        <v>154</v>
      </c>
      <c r="AU244" s="166" t="s">
        <v>91</v>
      </c>
      <c r="AV244" s="14" t="s">
        <v>188</v>
      </c>
      <c r="AW244" s="14" t="s">
        <v>42</v>
      </c>
      <c r="AX244" s="14" t="s">
        <v>89</v>
      </c>
      <c r="AY244" s="166" t="s">
        <v>142</v>
      </c>
    </row>
    <row r="245" spans="2:65" s="1" customFormat="1" ht="16.5" customHeight="1">
      <c r="B245" s="32"/>
      <c r="C245" s="172" t="s">
        <v>350</v>
      </c>
      <c r="D245" s="172" t="s">
        <v>239</v>
      </c>
      <c r="E245" s="173" t="s">
        <v>1804</v>
      </c>
      <c r="F245" s="174" t="s">
        <v>1805</v>
      </c>
      <c r="G245" s="175" t="s">
        <v>400</v>
      </c>
      <c r="H245" s="176">
        <v>3.923</v>
      </c>
      <c r="I245" s="177"/>
      <c r="J245" s="178">
        <f>ROUND(I245*H245,2)</f>
        <v>0</v>
      </c>
      <c r="K245" s="174" t="s">
        <v>149</v>
      </c>
      <c r="L245" s="179"/>
      <c r="M245" s="180" t="s">
        <v>79</v>
      </c>
      <c r="N245" s="181" t="s">
        <v>51</v>
      </c>
      <c r="P245" s="140">
        <f>O245*H245</f>
        <v>0</v>
      </c>
      <c r="Q245" s="140">
        <v>1E-3</v>
      </c>
      <c r="R245" s="140">
        <f>Q245*H245</f>
        <v>3.9230000000000003E-3</v>
      </c>
      <c r="S245" s="140">
        <v>0</v>
      </c>
      <c r="T245" s="141">
        <f>S245*H245</f>
        <v>0</v>
      </c>
      <c r="AR245" s="142" t="s">
        <v>242</v>
      </c>
      <c r="AT245" s="142" t="s">
        <v>239</v>
      </c>
      <c r="AU245" s="142" t="s">
        <v>91</v>
      </c>
      <c r="AY245" s="16" t="s">
        <v>142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6" t="s">
        <v>89</v>
      </c>
      <c r="BK245" s="143">
        <f>ROUND(I245*H245,2)</f>
        <v>0</v>
      </c>
      <c r="BL245" s="16" t="s">
        <v>188</v>
      </c>
      <c r="BM245" s="142" t="s">
        <v>1806</v>
      </c>
    </row>
    <row r="246" spans="2:65" s="12" customFormat="1">
      <c r="B246" s="148"/>
      <c r="D246" s="149" t="s">
        <v>154</v>
      </c>
      <c r="E246" s="150" t="s">
        <v>79</v>
      </c>
      <c r="F246" s="151" t="s">
        <v>191</v>
      </c>
      <c r="H246" s="150" t="s">
        <v>79</v>
      </c>
      <c r="I246" s="152"/>
      <c r="L246" s="148"/>
      <c r="M246" s="153"/>
      <c r="T246" s="154"/>
      <c r="AT246" s="150" t="s">
        <v>154</v>
      </c>
      <c r="AU246" s="150" t="s">
        <v>91</v>
      </c>
      <c r="AV246" s="12" t="s">
        <v>89</v>
      </c>
      <c r="AW246" s="12" t="s">
        <v>42</v>
      </c>
      <c r="AX246" s="12" t="s">
        <v>81</v>
      </c>
      <c r="AY246" s="150" t="s">
        <v>142</v>
      </c>
    </row>
    <row r="247" spans="2:65" s="12" customFormat="1" ht="22.5">
      <c r="B247" s="148"/>
      <c r="D247" s="149" t="s">
        <v>154</v>
      </c>
      <c r="E247" s="150" t="s">
        <v>79</v>
      </c>
      <c r="F247" s="151" t="s">
        <v>1807</v>
      </c>
      <c r="H247" s="150" t="s">
        <v>79</v>
      </c>
      <c r="I247" s="152"/>
      <c r="L247" s="148"/>
      <c r="M247" s="153"/>
      <c r="T247" s="154"/>
      <c r="AT247" s="150" t="s">
        <v>154</v>
      </c>
      <c r="AU247" s="150" t="s">
        <v>91</v>
      </c>
      <c r="AV247" s="12" t="s">
        <v>89</v>
      </c>
      <c r="AW247" s="12" t="s">
        <v>42</v>
      </c>
      <c r="AX247" s="12" t="s">
        <v>81</v>
      </c>
      <c r="AY247" s="150" t="s">
        <v>142</v>
      </c>
    </row>
    <row r="248" spans="2:65" s="13" customFormat="1">
      <c r="B248" s="155"/>
      <c r="D248" s="149" t="s">
        <v>154</v>
      </c>
      <c r="E248" s="156" t="s">
        <v>79</v>
      </c>
      <c r="F248" s="157" t="s">
        <v>1808</v>
      </c>
      <c r="H248" s="158">
        <v>3.0830000000000002</v>
      </c>
      <c r="I248" s="159"/>
      <c r="L248" s="155"/>
      <c r="M248" s="160"/>
      <c r="T248" s="161"/>
      <c r="AT248" s="156" t="s">
        <v>154</v>
      </c>
      <c r="AU248" s="156" t="s">
        <v>91</v>
      </c>
      <c r="AV248" s="13" t="s">
        <v>91</v>
      </c>
      <c r="AW248" s="13" t="s">
        <v>42</v>
      </c>
      <c r="AX248" s="13" t="s">
        <v>81</v>
      </c>
      <c r="AY248" s="156" t="s">
        <v>142</v>
      </c>
    </row>
    <row r="249" spans="2:65" s="12" customFormat="1">
      <c r="B249" s="148"/>
      <c r="D249" s="149" t="s">
        <v>154</v>
      </c>
      <c r="E249" s="150" t="s">
        <v>79</v>
      </c>
      <c r="F249" s="151" t="s">
        <v>1792</v>
      </c>
      <c r="H249" s="150" t="s">
        <v>79</v>
      </c>
      <c r="I249" s="152"/>
      <c r="L249" s="148"/>
      <c r="M249" s="153"/>
      <c r="T249" s="154"/>
      <c r="AT249" s="150" t="s">
        <v>154</v>
      </c>
      <c r="AU249" s="150" t="s">
        <v>91</v>
      </c>
      <c r="AV249" s="12" t="s">
        <v>89</v>
      </c>
      <c r="AW249" s="12" t="s">
        <v>42</v>
      </c>
      <c r="AX249" s="12" t="s">
        <v>81</v>
      </c>
      <c r="AY249" s="150" t="s">
        <v>142</v>
      </c>
    </row>
    <row r="250" spans="2:65" s="12" customFormat="1" ht="22.5">
      <c r="B250" s="148"/>
      <c r="D250" s="149" t="s">
        <v>154</v>
      </c>
      <c r="E250" s="150" t="s">
        <v>79</v>
      </c>
      <c r="F250" s="151" t="s">
        <v>1809</v>
      </c>
      <c r="H250" s="150" t="s">
        <v>79</v>
      </c>
      <c r="I250" s="152"/>
      <c r="L250" s="148"/>
      <c r="M250" s="153"/>
      <c r="T250" s="154"/>
      <c r="AT250" s="150" t="s">
        <v>154</v>
      </c>
      <c r="AU250" s="150" t="s">
        <v>91</v>
      </c>
      <c r="AV250" s="12" t="s">
        <v>89</v>
      </c>
      <c r="AW250" s="12" t="s">
        <v>42</v>
      </c>
      <c r="AX250" s="12" t="s">
        <v>81</v>
      </c>
      <c r="AY250" s="150" t="s">
        <v>142</v>
      </c>
    </row>
    <row r="251" spans="2:65" s="13" customFormat="1">
      <c r="B251" s="155"/>
      <c r="D251" s="149" t="s">
        <v>154</v>
      </c>
      <c r="E251" s="156" t="s">
        <v>79</v>
      </c>
      <c r="F251" s="157" t="s">
        <v>1810</v>
      </c>
      <c r="H251" s="158">
        <v>0.84</v>
      </c>
      <c r="I251" s="159"/>
      <c r="L251" s="155"/>
      <c r="M251" s="160"/>
      <c r="T251" s="161"/>
      <c r="AT251" s="156" t="s">
        <v>154</v>
      </c>
      <c r="AU251" s="156" t="s">
        <v>91</v>
      </c>
      <c r="AV251" s="13" t="s">
        <v>91</v>
      </c>
      <c r="AW251" s="13" t="s">
        <v>42</v>
      </c>
      <c r="AX251" s="13" t="s">
        <v>81</v>
      </c>
      <c r="AY251" s="156" t="s">
        <v>142</v>
      </c>
    </row>
    <row r="252" spans="2:65" s="14" customFormat="1">
      <c r="B252" s="165"/>
      <c r="D252" s="149" t="s">
        <v>154</v>
      </c>
      <c r="E252" s="166" t="s">
        <v>79</v>
      </c>
      <c r="F252" s="167" t="s">
        <v>210</v>
      </c>
      <c r="H252" s="168">
        <v>3.923</v>
      </c>
      <c r="I252" s="169"/>
      <c r="L252" s="165"/>
      <c r="M252" s="170"/>
      <c r="T252" s="171"/>
      <c r="AT252" s="166" t="s">
        <v>154</v>
      </c>
      <c r="AU252" s="166" t="s">
        <v>91</v>
      </c>
      <c r="AV252" s="14" t="s">
        <v>188</v>
      </c>
      <c r="AW252" s="14" t="s">
        <v>42</v>
      </c>
      <c r="AX252" s="14" t="s">
        <v>89</v>
      </c>
      <c r="AY252" s="166" t="s">
        <v>142</v>
      </c>
    </row>
    <row r="253" spans="2:65" s="1" customFormat="1" ht="49.15" customHeight="1">
      <c r="B253" s="32"/>
      <c r="C253" s="131" t="s">
        <v>357</v>
      </c>
      <c r="D253" s="131" t="s">
        <v>145</v>
      </c>
      <c r="E253" s="132" t="s">
        <v>1811</v>
      </c>
      <c r="F253" s="133" t="s">
        <v>1812</v>
      </c>
      <c r="G253" s="134" t="s">
        <v>1180</v>
      </c>
      <c r="H253" s="135">
        <v>196.142</v>
      </c>
      <c r="I253" s="136"/>
      <c r="J253" s="137">
        <f>ROUND(I253*H253,2)</f>
        <v>0</v>
      </c>
      <c r="K253" s="133" t="s">
        <v>149</v>
      </c>
      <c r="L253" s="32"/>
      <c r="M253" s="138" t="s">
        <v>79</v>
      </c>
      <c r="N253" s="139" t="s">
        <v>51</v>
      </c>
      <c r="P253" s="140">
        <f>O253*H253</f>
        <v>0</v>
      </c>
      <c r="Q253" s="140">
        <v>0</v>
      </c>
      <c r="R253" s="140">
        <f>Q253*H253</f>
        <v>0</v>
      </c>
      <c r="S253" s="140">
        <v>0</v>
      </c>
      <c r="T253" s="141">
        <f>S253*H253</f>
        <v>0</v>
      </c>
      <c r="AR253" s="142" t="s">
        <v>188</v>
      </c>
      <c r="AT253" s="142" t="s">
        <v>145</v>
      </c>
      <c r="AU253" s="142" t="s">
        <v>91</v>
      </c>
      <c r="AY253" s="16" t="s">
        <v>142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6" t="s">
        <v>89</v>
      </c>
      <c r="BK253" s="143">
        <f>ROUND(I253*H253,2)</f>
        <v>0</v>
      </c>
      <c r="BL253" s="16" t="s">
        <v>188</v>
      </c>
      <c r="BM253" s="142" t="s">
        <v>1813</v>
      </c>
    </row>
    <row r="254" spans="2:65" s="1" customFormat="1">
      <c r="B254" s="32"/>
      <c r="D254" s="144" t="s">
        <v>152</v>
      </c>
      <c r="F254" s="145" t="s">
        <v>1814</v>
      </c>
      <c r="I254" s="146"/>
      <c r="L254" s="32"/>
      <c r="M254" s="147"/>
      <c r="T254" s="53"/>
      <c r="AT254" s="16" t="s">
        <v>152</v>
      </c>
      <c r="AU254" s="16" t="s">
        <v>91</v>
      </c>
    </row>
    <row r="255" spans="2:65" s="12" customFormat="1">
      <c r="B255" s="148"/>
      <c r="D255" s="149" t="s">
        <v>154</v>
      </c>
      <c r="E255" s="150" t="s">
        <v>79</v>
      </c>
      <c r="F255" s="151" t="s">
        <v>191</v>
      </c>
      <c r="H255" s="150" t="s">
        <v>79</v>
      </c>
      <c r="I255" s="152"/>
      <c r="L255" s="148"/>
      <c r="M255" s="153"/>
      <c r="T255" s="154"/>
      <c r="AT255" s="150" t="s">
        <v>154</v>
      </c>
      <c r="AU255" s="150" t="s">
        <v>91</v>
      </c>
      <c r="AV255" s="12" t="s">
        <v>89</v>
      </c>
      <c r="AW255" s="12" t="s">
        <v>42</v>
      </c>
      <c r="AX255" s="12" t="s">
        <v>81</v>
      </c>
      <c r="AY255" s="150" t="s">
        <v>142</v>
      </c>
    </row>
    <row r="256" spans="2:65" s="12" customFormat="1" ht="22.5">
      <c r="B256" s="148"/>
      <c r="D256" s="149" t="s">
        <v>154</v>
      </c>
      <c r="E256" s="150" t="s">
        <v>79</v>
      </c>
      <c r="F256" s="151" t="s">
        <v>1790</v>
      </c>
      <c r="H256" s="150" t="s">
        <v>79</v>
      </c>
      <c r="I256" s="152"/>
      <c r="L256" s="148"/>
      <c r="M256" s="153"/>
      <c r="T256" s="154"/>
      <c r="AT256" s="150" t="s">
        <v>154</v>
      </c>
      <c r="AU256" s="150" t="s">
        <v>91</v>
      </c>
      <c r="AV256" s="12" t="s">
        <v>89</v>
      </c>
      <c r="AW256" s="12" t="s">
        <v>42</v>
      </c>
      <c r="AX256" s="12" t="s">
        <v>81</v>
      </c>
      <c r="AY256" s="150" t="s">
        <v>142</v>
      </c>
    </row>
    <row r="257" spans="2:65" s="13" customFormat="1">
      <c r="B257" s="155"/>
      <c r="D257" s="149" t="s">
        <v>154</v>
      </c>
      <c r="E257" s="156" t="s">
        <v>79</v>
      </c>
      <c r="F257" s="157" t="s">
        <v>1791</v>
      </c>
      <c r="H257" s="158">
        <v>154.142</v>
      </c>
      <c r="I257" s="159"/>
      <c r="L257" s="155"/>
      <c r="M257" s="160"/>
      <c r="T257" s="161"/>
      <c r="AT257" s="156" t="s">
        <v>154</v>
      </c>
      <c r="AU257" s="156" t="s">
        <v>91</v>
      </c>
      <c r="AV257" s="13" t="s">
        <v>91</v>
      </c>
      <c r="AW257" s="13" t="s">
        <v>42</v>
      </c>
      <c r="AX257" s="13" t="s">
        <v>81</v>
      </c>
      <c r="AY257" s="156" t="s">
        <v>142</v>
      </c>
    </row>
    <row r="258" spans="2:65" s="12" customFormat="1">
      <c r="B258" s="148"/>
      <c r="D258" s="149" t="s">
        <v>154</v>
      </c>
      <c r="E258" s="150" t="s">
        <v>79</v>
      </c>
      <c r="F258" s="151" t="s">
        <v>1792</v>
      </c>
      <c r="H258" s="150" t="s">
        <v>79</v>
      </c>
      <c r="I258" s="152"/>
      <c r="L258" s="148"/>
      <c r="M258" s="153"/>
      <c r="T258" s="154"/>
      <c r="AT258" s="150" t="s">
        <v>154</v>
      </c>
      <c r="AU258" s="150" t="s">
        <v>91</v>
      </c>
      <c r="AV258" s="12" t="s">
        <v>89</v>
      </c>
      <c r="AW258" s="12" t="s">
        <v>42</v>
      </c>
      <c r="AX258" s="12" t="s">
        <v>81</v>
      </c>
      <c r="AY258" s="150" t="s">
        <v>142</v>
      </c>
    </row>
    <row r="259" spans="2:65" s="12" customFormat="1">
      <c r="B259" s="148"/>
      <c r="D259" s="149" t="s">
        <v>154</v>
      </c>
      <c r="E259" s="150" t="s">
        <v>79</v>
      </c>
      <c r="F259" s="151" t="s">
        <v>1793</v>
      </c>
      <c r="H259" s="150" t="s">
        <v>79</v>
      </c>
      <c r="I259" s="152"/>
      <c r="L259" s="148"/>
      <c r="M259" s="153"/>
      <c r="T259" s="154"/>
      <c r="AT259" s="150" t="s">
        <v>154</v>
      </c>
      <c r="AU259" s="150" t="s">
        <v>91</v>
      </c>
      <c r="AV259" s="12" t="s">
        <v>89</v>
      </c>
      <c r="AW259" s="12" t="s">
        <v>42</v>
      </c>
      <c r="AX259" s="12" t="s">
        <v>81</v>
      </c>
      <c r="AY259" s="150" t="s">
        <v>142</v>
      </c>
    </row>
    <row r="260" spans="2:65" s="13" customFormat="1">
      <c r="B260" s="155"/>
      <c r="D260" s="149" t="s">
        <v>154</v>
      </c>
      <c r="E260" s="156" t="s">
        <v>79</v>
      </c>
      <c r="F260" s="157" t="s">
        <v>512</v>
      </c>
      <c r="H260" s="158">
        <v>42</v>
      </c>
      <c r="I260" s="159"/>
      <c r="L260" s="155"/>
      <c r="M260" s="160"/>
      <c r="T260" s="161"/>
      <c r="AT260" s="156" t="s">
        <v>154</v>
      </c>
      <c r="AU260" s="156" t="s">
        <v>91</v>
      </c>
      <c r="AV260" s="13" t="s">
        <v>91</v>
      </c>
      <c r="AW260" s="13" t="s">
        <v>42</v>
      </c>
      <c r="AX260" s="13" t="s">
        <v>81</v>
      </c>
      <c r="AY260" s="156" t="s">
        <v>142</v>
      </c>
    </row>
    <row r="261" spans="2:65" s="14" customFormat="1">
      <c r="B261" s="165"/>
      <c r="D261" s="149" t="s">
        <v>154</v>
      </c>
      <c r="E261" s="166" t="s">
        <v>79</v>
      </c>
      <c r="F261" s="167" t="s">
        <v>210</v>
      </c>
      <c r="H261" s="168">
        <v>196.142</v>
      </c>
      <c r="I261" s="169"/>
      <c r="L261" s="165"/>
      <c r="M261" s="170"/>
      <c r="T261" s="171"/>
      <c r="AT261" s="166" t="s">
        <v>154</v>
      </c>
      <c r="AU261" s="166" t="s">
        <v>91</v>
      </c>
      <c r="AV261" s="14" t="s">
        <v>188</v>
      </c>
      <c r="AW261" s="14" t="s">
        <v>42</v>
      </c>
      <c r="AX261" s="14" t="s">
        <v>89</v>
      </c>
      <c r="AY261" s="166" t="s">
        <v>142</v>
      </c>
    </row>
    <row r="262" spans="2:65" s="1" customFormat="1" ht="33" customHeight="1">
      <c r="B262" s="32"/>
      <c r="C262" s="131" t="s">
        <v>363</v>
      </c>
      <c r="D262" s="131" t="s">
        <v>145</v>
      </c>
      <c r="E262" s="132" t="s">
        <v>1815</v>
      </c>
      <c r="F262" s="133" t="s">
        <v>1816</v>
      </c>
      <c r="G262" s="134" t="s">
        <v>1180</v>
      </c>
      <c r="H262" s="135">
        <v>196.142</v>
      </c>
      <c r="I262" s="136"/>
      <c r="J262" s="137">
        <f>ROUND(I262*H262,2)</f>
        <v>0</v>
      </c>
      <c r="K262" s="133" t="s">
        <v>149</v>
      </c>
      <c r="L262" s="32"/>
      <c r="M262" s="138" t="s">
        <v>79</v>
      </c>
      <c r="N262" s="139" t="s">
        <v>51</v>
      </c>
      <c r="P262" s="140">
        <f>O262*H262</f>
        <v>0</v>
      </c>
      <c r="Q262" s="140">
        <v>0</v>
      </c>
      <c r="R262" s="140">
        <f>Q262*H262</f>
        <v>0</v>
      </c>
      <c r="S262" s="140">
        <v>0</v>
      </c>
      <c r="T262" s="141">
        <f>S262*H262</f>
        <v>0</v>
      </c>
      <c r="AR262" s="142" t="s">
        <v>188</v>
      </c>
      <c r="AT262" s="142" t="s">
        <v>145</v>
      </c>
      <c r="AU262" s="142" t="s">
        <v>91</v>
      </c>
      <c r="AY262" s="16" t="s">
        <v>142</v>
      </c>
      <c r="BE262" s="143">
        <f>IF(N262="základní",J262,0)</f>
        <v>0</v>
      </c>
      <c r="BF262" s="143">
        <f>IF(N262="snížená",J262,0)</f>
        <v>0</v>
      </c>
      <c r="BG262" s="143">
        <f>IF(N262="zákl. přenesená",J262,0)</f>
        <v>0</v>
      </c>
      <c r="BH262" s="143">
        <f>IF(N262="sníž. přenesená",J262,0)</f>
        <v>0</v>
      </c>
      <c r="BI262" s="143">
        <f>IF(N262="nulová",J262,0)</f>
        <v>0</v>
      </c>
      <c r="BJ262" s="16" t="s">
        <v>89</v>
      </c>
      <c r="BK262" s="143">
        <f>ROUND(I262*H262,2)</f>
        <v>0</v>
      </c>
      <c r="BL262" s="16" t="s">
        <v>188</v>
      </c>
      <c r="BM262" s="142" t="s">
        <v>1817</v>
      </c>
    </row>
    <row r="263" spans="2:65" s="1" customFormat="1">
      <c r="B263" s="32"/>
      <c r="D263" s="144" t="s">
        <v>152</v>
      </c>
      <c r="F263" s="145" t="s">
        <v>1818</v>
      </c>
      <c r="I263" s="146"/>
      <c r="L263" s="32"/>
      <c r="M263" s="147"/>
      <c r="T263" s="53"/>
      <c r="AT263" s="16" t="s">
        <v>152</v>
      </c>
      <c r="AU263" s="16" t="s">
        <v>91</v>
      </c>
    </row>
    <row r="264" spans="2:65" s="12" customFormat="1">
      <c r="B264" s="148"/>
      <c r="D264" s="149" t="s">
        <v>154</v>
      </c>
      <c r="E264" s="150" t="s">
        <v>79</v>
      </c>
      <c r="F264" s="151" t="s">
        <v>191</v>
      </c>
      <c r="H264" s="150" t="s">
        <v>79</v>
      </c>
      <c r="I264" s="152"/>
      <c r="L264" s="148"/>
      <c r="M264" s="153"/>
      <c r="T264" s="154"/>
      <c r="AT264" s="150" t="s">
        <v>154</v>
      </c>
      <c r="AU264" s="150" t="s">
        <v>91</v>
      </c>
      <c r="AV264" s="12" t="s">
        <v>89</v>
      </c>
      <c r="AW264" s="12" t="s">
        <v>42</v>
      </c>
      <c r="AX264" s="12" t="s">
        <v>81</v>
      </c>
      <c r="AY264" s="150" t="s">
        <v>142</v>
      </c>
    </row>
    <row r="265" spans="2:65" s="12" customFormat="1" ht="22.5">
      <c r="B265" s="148"/>
      <c r="D265" s="149" t="s">
        <v>154</v>
      </c>
      <c r="E265" s="150" t="s">
        <v>79</v>
      </c>
      <c r="F265" s="151" t="s">
        <v>1790</v>
      </c>
      <c r="H265" s="150" t="s">
        <v>79</v>
      </c>
      <c r="I265" s="152"/>
      <c r="L265" s="148"/>
      <c r="M265" s="153"/>
      <c r="T265" s="154"/>
      <c r="AT265" s="150" t="s">
        <v>154</v>
      </c>
      <c r="AU265" s="150" t="s">
        <v>91</v>
      </c>
      <c r="AV265" s="12" t="s">
        <v>89</v>
      </c>
      <c r="AW265" s="12" t="s">
        <v>42</v>
      </c>
      <c r="AX265" s="12" t="s">
        <v>81</v>
      </c>
      <c r="AY265" s="150" t="s">
        <v>142</v>
      </c>
    </row>
    <row r="266" spans="2:65" s="13" customFormat="1">
      <c r="B266" s="155"/>
      <c r="D266" s="149" t="s">
        <v>154</v>
      </c>
      <c r="E266" s="156" t="s">
        <v>79</v>
      </c>
      <c r="F266" s="157" t="s">
        <v>1791</v>
      </c>
      <c r="H266" s="158">
        <v>154.142</v>
      </c>
      <c r="I266" s="159"/>
      <c r="L266" s="155"/>
      <c r="M266" s="160"/>
      <c r="T266" s="161"/>
      <c r="AT266" s="156" t="s">
        <v>154</v>
      </c>
      <c r="AU266" s="156" t="s">
        <v>91</v>
      </c>
      <c r="AV266" s="13" t="s">
        <v>91</v>
      </c>
      <c r="AW266" s="13" t="s">
        <v>42</v>
      </c>
      <c r="AX266" s="13" t="s">
        <v>81</v>
      </c>
      <c r="AY266" s="156" t="s">
        <v>142</v>
      </c>
    </row>
    <row r="267" spans="2:65" s="12" customFormat="1">
      <c r="B267" s="148"/>
      <c r="D267" s="149" t="s">
        <v>154</v>
      </c>
      <c r="E267" s="150" t="s">
        <v>79</v>
      </c>
      <c r="F267" s="151" t="s">
        <v>1792</v>
      </c>
      <c r="H267" s="150" t="s">
        <v>79</v>
      </c>
      <c r="I267" s="152"/>
      <c r="L267" s="148"/>
      <c r="M267" s="153"/>
      <c r="T267" s="154"/>
      <c r="AT267" s="150" t="s">
        <v>154</v>
      </c>
      <c r="AU267" s="150" t="s">
        <v>91</v>
      </c>
      <c r="AV267" s="12" t="s">
        <v>89</v>
      </c>
      <c r="AW267" s="12" t="s">
        <v>42</v>
      </c>
      <c r="AX267" s="12" t="s">
        <v>81</v>
      </c>
      <c r="AY267" s="150" t="s">
        <v>142</v>
      </c>
    </row>
    <row r="268" spans="2:65" s="12" customFormat="1">
      <c r="B268" s="148"/>
      <c r="D268" s="149" t="s">
        <v>154</v>
      </c>
      <c r="E268" s="150" t="s">
        <v>79</v>
      </c>
      <c r="F268" s="151" t="s">
        <v>1793</v>
      </c>
      <c r="H268" s="150" t="s">
        <v>79</v>
      </c>
      <c r="I268" s="152"/>
      <c r="L268" s="148"/>
      <c r="M268" s="153"/>
      <c r="T268" s="154"/>
      <c r="AT268" s="150" t="s">
        <v>154</v>
      </c>
      <c r="AU268" s="150" t="s">
        <v>91</v>
      </c>
      <c r="AV268" s="12" t="s">
        <v>89</v>
      </c>
      <c r="AW268" s="12" t="s">
        <v>42</v>
      </c>
      <c r="AX268" s="12" t="s">
        <v>81</v>
      </c>
      <c r="AY268" s="150" t="s">
        <v>142</v>
      </c>
    </row>
    <row r="269" spans="2:65" s="13" customFormat="1">
      <c r="B269" s="155"/>
      <c r="D269" s="149" t="s">
        <v>154</v>
      </c>
      <c r="E269" s="156" t="s">
        <v>79</v>
      </c>
      <c r="F269" s="157" t="s">
        <v>512</v>
      </c>
      <c r="H269" s="158">
        <v>42</v>
      </c>
      <c r="I269" s="159"/>
      <c r="L269" s="155"/>
      <c r="M269" s="160"/>
      <c r="T269" s="161"/>
      <c r="AT269" s="156" t="s">
        <v>154</v>
      </c>
      <c r="AU269" s="156" t="s">
        <v>91</v>
      </c>
      <c r="AV269" s="13" t="s">
        <v>91</v>
      </c>
      <c r="AW269" s="13" t="s">
        <v>42</v>
      </c>
      <c r="AX269" s="13" t="s">
        <v>81</v>
      </c>
      <c r="AY269" s="156" t="s">
        <v>142</v>
      </c>
    </row>
    <row r="270" spans="2:65" s="14" customFormat="1">
      <c r="B270" s="165"/>
      <c r="D270" s="149" t="s">
        <v>154</v>
      </c>
      <c r="E270" s="166" t="s">
        <v>79</v>
      </c>
      <c r="F270" s="167" t="s">
        <v>210</v>
      </c>
      <c r="H270" s="168">
        <v>196.142</v>
      </c>
      <c r="I270" s="169"/>
      <c r="L270" s="165"/>
      <c r="M270" s="170"/>
      <c r="T270" s="171"/>
      <c r="AT270" s="166" t="s">
        <v>154</v>
      </c>
      <c r="AU270" s="166" t="s">
        <v>91</v>
      </c>
      <c r="AV270" s="14" t="s">
        <v>188</v>
      </c>
      <c r="AW270" s="14" t="s">
        <v>42</v>
      </c>
      <c r="AX270" s="14" t="s">
        <v>89</v>
      </c>
      <c r="AY270" s="166" t="s">
        <v>142</v>
      </c>
    </row>
    <row r="271" spans="2:65" s="1" customFormat="1" ht="24.2" customHeight="1">
      <c r="B271" s="32"/>
      <c r="C271" s="131" t="s">
        <v>7</v>
      </c>
      <c r="D271" s="131" t="s">
        <v>145</v>
      </c>
      <c r="E271" s="132" t="s">
        <v>1819</v>
      </c>
      <c r="F271" s="133" t="s">
        <v>1820</v>
      </c>
      <c r="G271" s="134" t="s">
        <v>1180</v>
      </c>
      <c r="H271" s="135">
        <v>196.142</v>
      </c>
      <c r="I271" s="136"/>
      <c r="J271" s="137">
        <f>ROUND(I271*H271,2)</f>
        <v>0</v>
      </c>
      <c r="K271" s="133" t="s">
        <v>149</v>
      </c>
      <c r="L271" s="32"/>
      <c r="M271" s="138" t="s">
        <v>79</v>
      </c>
      <c r="N271" s="139" t="s">
        <v>51</v>
      </c>
      <c r="P271" s="140">
        <f>O271*H271</f>
        <v>0</v>
      </c>
      <c r="Q271" s="140">
        <v>0</v>
      </c>
      <c r="R271" s="140">
        <f>Q271*H271</f>
        <v>0</v>
      </c>
      <c r="S271" s="140">
        <v>0</v>
      </c>
      <c r="T271" s="141">
        <f>S271*H271</f>
        <v>0</v>
      </c>
      <c r="AR271" s="142" t="s">
        <v>188</v>
      </c>
      <c r="AT271" s="142" t="s">
        <v>145</v>
      </c>
      <c r="AU271" s="142" t="s">
        <v>91</v>
      </c>
      <c r="AY271" s="16" t="s">
        <v>142</v>
      </c>
      <c r="BE271" s="143">
        <f>IF(N271="základní",J271,0)</f>
        <v>0</v>
      </c>
      <c r="BF271" s="143">
        <f>IF(N271="snížená",J271,0)</f>
        <v>0</v>
      </c>
      <c r="BG271" s="143">
        <f>IF(N271="zákl. přenesená",J271,0)</f>
        <v>0</v>
      </c>
      <c r="BH271" s="143">
        <f>IF(N271="sníž. přenesená",J271,0)</f>
        <v>0</v>
      </c>
      <c r="BI271" s="143">
        <f>IF(N271="nulová",J271,0)</f>
        <v>0</v>
      </c>
      <c r="BJ271" s="16" t="s">
        <v>89</v>
      </c>
      <c r="BK271" s="143">
        <f>ROUND(I271*H271,2)</f>
        <v>0</v>
      </c>
      <c r="BL271" s="16" t="s">
        <v>188</v>
      </c>
      <c r="BM271" s="142" t="s">
        <v>1821</v>
      </c>
    </row>
    <row r="272" spans="2:65" s="1" customFormat="1">
      <c r="B272" s="32"/>
      <c r="D272" s="144" t="s">
        <v>152</v>
      </c>
      <c r="F272" s="145" t="s">
        <v>1822</v>
      </c>
      <c r="I272" s="146"/>
      <c r="L272" s="32"/>
      <c r="M272" s="147"/>
      <c r="T272" s="53"/>
      <c r="AT272" s="16" t="s">
        <v>152</v>
      </c>
      <c r="AU272" s="16" t="s">
        <v>91</v>
      </c>
    </row>
    <row r="273" spans="2:65" s="12" customFormat="1">
      <c r="B273" s="148"/>
      <c r="D273" s="149" t="s">
        <v>154</v>
      </c>
      <c r="E273" s="150" t="s">
        <v>79</v>
      </c>
      <c r="F273" s="151" t="s">
        <v>191</v>
      </c>
      <c r="H273" s="150" t="s">
        <v>79</v>
      </c>
      <c r="I273" s="152"/>
      <c r="L273" s="148"/>
      <c r="M273" s="153"/>
      <c r="T273" s="154"/>
      <c r="AT273" s="150" t="s">
        <v>154</v>
      </c>
      <c r="AU273" s="150" t="s">
        <v>91</v>
      </c>
      <c r="AV273" s="12" t="s">
        <v>89</v>
      </c>
      <c r="AW273" s="12" t="s">
        <v>42</v>
      </c>
      <c r="AX273" s="12" t="s">
        <v>81</v>
      </c>
      <c r="AY273" s="150" t="s">
        <v>142</v>
      </c>
    </row>
    <row r="274" spans="2:65" s="12" customFormat="1" ht="22.5">
      <c r="B274" s="148"/>
      <c r="D274" s="149" t="s">
        <v>154</v>
      </c>
      <c r="E274" s="150" t="s">
        <v>79</v>
      </c>
      <c r="F274" s="151" t="s">
        <v>1823</v>
      </c>
      <c r="H274" s="150" t="s">
        <v>79</v>
      </c>
      <c r="I274" s="152"/>
      <c r="L274" s="148"/>
      <c r="M274" s="153"/>
      <c r="T274" s="154"/>
      <c r="AT274" s="150" t="s">
        <v>154</v>
      </c>
      <c r="AU274" s="150" t="s">
        <v>91</v>
      </c>
      <c r="AV274" s="12" t="s">
        <v>89</v>
      </c>
      <c r="AW274" s="12" t="s">
        <v>42</v>
      </c>
      <c r="AX274" s="12" t="s">
        <v>81</v>
      </c>
      <c r="AY274" s="150" t="s">
        <v>142</v>
      </c>
    </row>
    <row r="275" spans="2:65" s="13" customFormat="1">
      <c r="B275" s="155"/>
      <c r="D275" s="149" t="s">
        <v>154</v>
      </c>
      <c r="E275" s="156" t="s">
        <v>79</v>
      </c>
      <c r="F275" s="157" t="s">
        <v>1791</v>
      </c>
      <c r="H275" s="158">
        <v>154.142</v>
      </c>
      <c r="I275" s="159"/>
      <c r="L275" s="155"/>
      <c r="M275" s="160"/>
      <c r="T275" s="161"/>
      <c r="AT275" s="156" t="s">
        <v>154</v>
      </c>
      <c r="AU275" s="156" t="s">
        <v>91</v>
      </c>
      <c r="AV275" s="13" t="s">
        <v>91</v>
      </c>
      <c r="AW275" s="13" t="s">
        <v>42</v>
      </c>
      <c r="AX275" s="13" t="s">
        <v>81</v>
      </c>
      <c r="AY275" s="156" t="s">
        <v>142</v>
      </c>
    </row>
    <row r="276" spans="2:65" s="12" customFormat="1">
      <c r="B276" s="148"/>
      <c r="D276" s="149" t="s">
        <v>154</v>
      </c>
      <c r="E276" s="150" t="s">
        <v>79</v>
      </c>
      <c r="F276" s="151" t="s">
        <v>1792</v>
      </c>
      <c r="H276" s="150" t="s">
        <v>79</v>
      </c>
      <c r="I276" s="152"/>
      <c r="L276" s="148"/>
      <c r="M276" s="153"/>
      <c r="T276" s="154"/>
      <c r="AT276" s="150" t="s">
        <v>154</v>
      </c>
      <c r="AU276" s="150" t="s">
        <v>91</v>
      </c>
      <c r="AV276" s="12" t="s">
        <v>89</v>
      </c>
      <c r="AW276" s="12" t="s">
        <v>42</v>
      </c>
      <c r="AX276" s="12" t="s">
        <v>81</v>
      </c>
      <c r="AY276" s="150" t="s">
        <v>142</v>
      </c>
    </row>
    <row r="277" spans="2:65" s="12" customFormat="1">
      <c r="B277" s="148"/>
      <c r="D277" s="149" t="s">
        <v>154</v>
      </c>
      <c r="E277" s="150" t="s">
        <v>79</v>
      </c>
      <c r="F277" s="151" t="s">
        <v>1824</v>
      </c>
      <c r="H277" s="150" t="s">
        <v>79</v>
      </c>
      <c r="I277" s="152"/>
      <c r="L277" s="148"/>
      <c r="M277" s="153"/>
      <c r="T277" s="154"/>
      <c r="AT277" s="150" t="s">
        <v>154</v>
      </c>
      <c r="AU277" s="150" t="s">
        <v>91</v>
      </c>
      <c r="AV277" s="12" t="s">
        <v>89</v>
      </c>
      <c r="AW277" s="12" t="s">
        <v>42</v>
      </c>
      <c r="AX277" s="12" t="s">
        <v>81</v>
      </c>
      <c r="AY277" s="150" t="s">
        <v>142</v>
      </c>
    </row>
    <row r="278" spans="2:65" s="13" customFormat="1">
      <c r="B278" s="155"/>
      <c r="D278" s="149" t="s">
        <v>154</v>
      </c>
      <c r="E278" s="156" t="s">
        <v>79</v>
      </c>
      <c r="F278" s="157" t="s">
        <v>512</v>
      </c>
      <c r="H278" s="158">
        <v>42</v>
      </c>
      <c r="I278" s="159"/>
      <c r="L278" s="155"/>
      <c r="M278" s="160"/>
      <c r="T278" s="161"/>
      <c r="AT278" s="156" t="s">
        <v>154</v>
      </c>
      <c r="AU278" s="156" t="s">
        <v>91</v>
      </c>
      <c r="AV278" s="13" t="s">
        <v>91</v>
      </c>
      <c r="AW278" s="13" t="s">
        <v>42</v>
      </c>
      <c r="AX278" s="13" t="s">
        <v>81</v>
      </c>
      <c r="AY278" s="156" t="s">
        <v>142</v>
      </c>
    </row>
    <row r="279" spans="2:65" s="14" customFormat="1">
      <c r="B279" s="165"/>
      <c r="D279" s="149" t="s">
        <v>154</v>
      </c>
      <c r="E279" s="166" t="s">
        <v>79</v>
      </c>
      <c r="F279" s="167" t="s">
        <v>210</v>
      </c>
      <c r="H279" s="168">
        <v>196.142</v>
      </c>
      <c r="I279" s="169"/>
      <c r="L279" s="165"/>
      <c r="M279" s="170"/>
      <c r="T279" s="171"/>
      <c r="AT279" s="166" t="s">
        <v>154</v>
      </c>
      <c r="AU279" s="166" t="s">
        <v>91</v>
      </c>
      <c r="AV279" s="14" t="s">
        <v>188</v>
      </c>
      <c r="AW279" s="14" t="s">
        <v>42</v>
      </c>
      <c r="AX279" s="14" t="s">
        <v>89</v>
      </c>
      <c r="AY279" s="166" t="s">
        <v>142</v>
      </c>
    </row>
    <row r="280" spans="2:65" s="1" customFormat="1" ht="21.75" customHeight="1">
      <c r="B280" s="32"/>
      <c r="C280" s="131" t="s">
        <v>374</v>
      </c>
      <c r="D280" s="131" t="s">
        <v>145</v>
      </c>
      <c r="E280" s="132" t="s">
        <v>1825</v>
      </c>
      <c r="F280" s="133" t="s">
        <v>1826</v>
      </c>
      <c r="G280" s="134" t="s">
        <v>187</v>
      </c>
      <c r="H280" s="135">
        <v>1.569</v>
      </c>
      <c r="I280" s="136"/>
      <c r="J280" s="137">
        <f>ROUND(I280*H280,2)</f>
        <v>0</v>
      </c>
      <c r="K280" s="133" t="s">
        <v>149</v>
      </c>
      <c r="L280" s="32"/>
      <c r="M280" s="138" t="s">
        <v>79</v>
      </c>
      <c r="N280" s="139" t="s">
        <v>51</v>
      </c>
      <c r="P280" s="140">
        <f>O280*H280</f>
        <v>0</v>
      </c>
      <c r="Q280" s="140">
        <v>0</v>
      </c>
      <c r="R280" s="140">
        <f>Q280*H280</f>
        <v>0</v>
      </c>
      <c r="S280" s="140">
        <v>0</v>
      </c>
      <c r="T280" s="141">
        <f>S280*H280</f>
        <v>0</v>
      </c>
      <c r="AR280" s="142" t="s">
        <v>188</v>
      </c>
      <c r="AT280" s="142" t="s">
        <v>145</v>
      </c>
      <c r="AU280" s="142" t="s">
        <v>91</v>
      </c>
      <c r="AY280" s="16" t="s">
        <v>142</v>
      </c>
      <c r="BE280" s="143">
        <f>IF(N280="základní",J280,0)</f>
        <v>0</v>
      </c>
      <c r="BF280" s="143">
        <f>IF(N280="snížená",J280,0)</f>
        <v>0</v>
      </c>
      <c r="BG280" s="143">
        <f>IF(N280="zákl. přenesená",J280,0)</f>
        <v>0</v>
      </c>
      <c r="BH280" s="143">
        <f>IF(N280="sníž. přenesená",J280,0)</f>
        <v>0</v>
      </c>
      <c r="BI280" s="143">
        <f>IF(N280="nulová",J280,0)</f>
        <v>0</v>
      </c>
      <c r="BJ280" s="16" t="s">
        <v>89</v>
      </c>
      <c r="BK280" s="143">
        <f>ROUND(I280*H280,2)</f>
        <v>0</v>
      </c>
      <c r="BL280" s="16" t="s">
        <v>188</v>
      </c>
      <c r="BM280" s="142" t="s">
        <v>1827</v>
      </c>
    </row>
    <row r="281" spans="2:65" s="1" customFormat="1">
      <c r="B281" s="32"/>
      <c r="D281" s="144" t="s">
        <v>152</v>
      </c>
      <c r="F281" s="145" t="s">
        <v>1828</v>
      </c>
      <c r="I281" s="146"/>
      <c r="L281" s="32"/>
      <c r="M281" s="147"/>
      <c r="T281" s="53"/>
      <c r="AT281" s="16" t="s">
        <v>152</v>
      </c>
      <c r="AU281" s="16" t="s">
        <v>91</v>
      </c>
    </row>
    <row r="282" spans="2:65" s="12" customFormat="1">
      <c r="B282" s="148"/>
      <c r="D282" s="149" t="s">
        <v>154</v>
      </c>
      <c r="E282" s="150" t="s">
        <v>79</v>
      </c>
      <c r="F282" s="151" t="s">
        <v>191</v>
      </c>
      <c r="H282" s="150" t="s">
        <v>79</v>
      </c>
      <c r="I282" s="152"/>
      <c r="L282" s="148"/>
      <c r="M282" s="153"/>
      <c r="T282" s="154"/>
      <c r="AT282" s="150" t="s">
        <v>154</v>
      </c>
      <c r="AU282" s="150" t="s">
        <v>91</v>
      </c>
      <c r="AV282" s="12" t="s">
        <v>89</v>
      </c>
      <c r="AW282" s="12" t="s">
        <v>42</v>
      </c>
      <c r="AX282" s="12" t="s">
        <v>81</v>
      </c>
      <c r="AY282" s="150" t="s">
        <v>142</v>
      </c>
    </row>
    <row r="283" spans="2:65" s="12" customFormat="1" ht="22.5">
      <c r="B283" s="148"/>
      <c r="D283" s="149" t="s">
        <v>154</v>
      </c>
      <c r="E283" s="150" t="s">
        <v>79</v>
      </c>
      <c r="F283" s="151" t="s">
        <v>1829</v>
      </c>
      <c r="H283" s="150" t="s">
        <v>79</v>
      </c>
      <c r="I283" s="152"/>
      <c r="L283" s="148"/>
      <c r="M283" s="153"/>
      <c r="T283" s="154"/>
      <c r="AT283" s="150" t="s">
        <v>154</v>
      </c>
      <c r="AU283" s="150" t="s">
        <v>91</v>
      </c>
      <c r="AV283" s="12" t="s">
        <v>89</v>
      </c>
      <c r="AW283" s="12" t="s">
        <v>42</v>
      </c>
      <c r="AX283" s="12" t="s">
        <v>81</v>
      </c>
      <c r="AY283" s="150" t="s">
        <v>142</v>
      </c>
    </row>
    <row r="284" spans="2:65" s="12" customFormat="1">
      <c r="B284" s="148"/>
      <c r="D284" s="149" t="s">
        <v>154</v>
      </c>
      <c r="E284" s="150" t="s">
        <v>79</v>
      </c>
      <c r="F284" s="151" t="s">
        <v>1830</v>
      </c>
      <c r="H284" s="150" t="s">
        <v>79</v>
      </c>
      <c r="I284" s="152"/>
      <c r="L284" s="148"/>
      <c r="M284" s="153"/>
      <c r="T284" s="154"/>
      <c r="AT284" s="150" t="s">
        <v>154</v>
      </c>
      <c r="AU284" s="150" t="s">
        <v>91</v>
      </c>
      <c r="AV284" s="12" t="s">
        <v>89</v>
      </c>
      <c r="AW284" s="12" t="s">
        <v>42</v>
      </c>
      <c r="AX284" s="12" t="s">
        <v>81</v>
      </c>
      <c r="AY284" s="150" t="s">
        <v>142</v>
      </c>
    </row>
    <row r="285" spans="2:65" s="13" customFormat="1">
      <c r="B285" s="155"/>
      <c r="D285" s="149" t="s">
        <v>154</v>
      </c>
      <c r="E285" s="156" t="s">
        <v>79</v>
      </c>
      <c r="F285" s="157" t="s">
        <v>1831</v>
      </c>
      <c r="H285" s="158">
        <v>1.2330000000000001</v>
      </c>
      <c r="I285" s="159"/>
      <c r="L285" s="155"/>
      <c r="M285" s="160"/>
      <c r="T285" s="161"/>
      <c r="AT285" s="156" t="s">
        <v>154</v>
      </c>
      <c r="AU285" s="156" t="s">
        <v>91</v>
      </c>
      <c r="AV285" s="13" t="s">
        <v>91</v>
      </c>
      <c r="AW285" s="13" t="s">
        <v>42</v>
      </c>
      <c r="AX285" s="13" t="s">
        <v>81</v>
      </c>
      <c r="AY285" s="156" t="s">
        <v>142</v>
      </c>
    </row>
    <row r="286" spans="2:65" s="12" customFormat="1">
      <c r="B286" s="148"/>
      <c r="D286" s="149" t="s">
        <v>154</v>
      </c>
      <c r="E286" s="150" t="s">
        <v>79</v>
      </c>
      <c r="F286" s="151" t="s">
        <v>1792</v>
      </c>
      <c r="H286" s="150" t="s">
        <v>79</v>
      </c>
      <c r="I286" s="152"/>
      <c r="L286" s="148"/>
      <c r="M286" s="153"/>
      <c r="T286" s="154"/>
      <c r="AT286" s="150" t="s">
        <v>154</v>
      </c>
      <c r="AU286" s="150" t="s">
        <v>91</v>
      </c>
      <c r="AV286" s="12" t="s">
        <v>89</v>
      </c>
      <c r="AW286" s="12" t="s">
        <v>42</v>
      </c>
      <c r="AX286" s="12" t="s">
        <v>81</v>
      </c>
      <c r="AY286" s="150" t="s">
        <v>142</v>
      </c>
    </row>
    <row r="287" spans="2:65" s="12" customFormat="1">
      <c r="B287" s="148"/>
      <c r="D287" s="149" t="s">
        <v>154</v>
      </c>
      <c r="E287" s="150" t="s">
        <v>79</v>
      </c>
      <c r="F287" s="151" t="s">
        <v>1832</v>
      </c>
      <c r="H287" s="150" t="s">
        <v>79</v>
      </c>
      <c r="I287" s="152"/>
      <c r="L287" s="148"/>
      <c r="M287" s="153"/>
      <c r="T287" s="154"/>
      <c r="AT287" s="150" t="s">
        <v>154</v>
      </c>
      <c r="AU287" s="150" t="s">
        <v>91</v>
      </c>
      <c r="AV287" s="12" t="s">
        <v>89</v>
      </c>
      <c r="AW287" s="12" t="s">
        <v>42</v>
      </c>
      <c r="AX287" s="12" t="s">
        <v>81</v>
      </c>
      <c r="AY287" s="150" t="s">
        <v>142</v>
      </c>
    </row>
    <row r="288" spans="2:65" s="12" customFormat="1">
      <c r="B288" s="148"/>
      <c r="D288" s="149" t="s">
        <v>154</v>
      </c>
      <c r="E288" s="150" t="s">
        <v>79</v>
      </c>
      <c r="F288" s="151" t="s">
        <v>1830</v>
      </c>
      <c r="H288" s="150" t="s">
        <v>79</v>
      </c>
      <c r="I288" s="152"/>
      <c r="L288" s="148"/>
      <c r="M288" s="153"/>
      <c r="T288" s="154"/>
      <c r="AT288" s="150" t="s">
        <v>154</v>
      </c>
      <c r="AU288" s="150" t="s">
        <v>91</v>
      </c>
      <c r="AV288" s="12" t="s">
        <v>89</v>
      </c>
      <c r="AW288" s="12" t="s">
        <v>42</v>
      </c>
      <c r="AX288" s="12" t="s">
        <v>81</v>
      </c>
      <c r="AY288" s="150" t="s">
        <v>142</v>
      </c>
    </row>
    <row r="289" spans="2:65" s="13" customFormat="1">
      <c r="B289" s="155"/>
      <c r="D289" s="149" t="s">
        <v>154</v>
      </c>
      <c r="E289" s="156" t="s">
        <v>79</v>
      </c>
      <c r="F289" s="157" t="s">
        <v>1833</v>
      </c>
      <c r="H289" s="158">
        <v>0.33600000000000002</v>
      </c>
      <c r="I289" s="159"/>
      <c r="L289" s="155"/>
      <c r="M289" s="160"/>
      <c r="T289" s="161"/>
      <c r="AT289" s="156" t="s">
        <v>154</v>
      </c>
      <c r="AU289" s="156" t="s">
        <v>91</v>
      </c>
      <c r="AV289" s="13" t="s">
        <v>91</v>
      </c>
      <c r="AW289" s="13" t="s">
        <v>42</v>
      </c>
      <c r="AX289" s="13" t="s">
        <v>81</v>
      </c>
      <c r="AY289" s="156" t="s">
        <v>142</v>
      </c>
    </row>
    <row r="290" spans="2:65" s="14" customFormat="1">
      <c r="B290" s="165"/>
      <c r="D290" s="149" t="s">
        <v>154</v>
      </c>
      <c r="E290" s="166" t="s">
        <v>79</v>
      </c>
      <c r="F290" s="167" t="s">
        <v>210</v>
      </c>
      <c r="H290" s="168">
        <v>1.569</v>
      </c>
      <c r="I290" s="169"/>
      <c r="L290" s="165"/>
      <c r="M290" s="170"/>
      <c r="T290" s="171"/>
      <c r="AT290" s="166" t="s">
        <v>154</v>
      </c>
      <c r="AU290" s="166" t="s">
        <v>91</v>
      </c>
      <c r="AV290" s="14" t="s">
        <v>188</v>
      </c>
      <c r="AW290" s="14" t="s">
        <v>42</v>
      </c>
      <c r="AX290" s="14" t="s">
        <v>89</v>
      </c>
      <c r="AY290" s="166" t="s">
        <v>142</v>
      </c>
    </row>
    <row r="291" spans="2:65" s="1" customFormat="1" ht="16.5" customHeight="1">
      <c r="B291" s="32"/>
      <c r="C291" s="172" t="s">
        <v>379</v>
      </c>
      <c r="D291" s="172" t="s">
        <v>239</v>
      </c>
      <c r="E291" s="173" t="s">
        <v>1834</v>
      </c>
      <c r="F291" s="174" t="s">
        <v>1835</v>
      </c>
      <c r="G291" s="175" t="s">
        <v>187</v>
      </c>
      <c r="H291" s="176">
        <v>1.569</v>
      </c>
      <c r="I291" s="177"/>
      <c r="J291" s="178">
        <f>ROUND(I291*H291,2)</f>
        <v>0</v>
      </c>
      <c r="K291" s="174" t="s">
        <v>149</v>
      </c>
      <c r="L291" s="179"/>
      <c r="M291" s="180" t="s">
        <v>79</v>
      </c>
      <c r="N291" s="181" t="s">
        <v>51</v>
      </c>
      <c r="P291" s="140">
        <f>O291*H291</f>
        <v>0</v>
      </c>
      <c r="Q291" s="140">
        <v>1</v>
      </c>
      <c r="R291" s="140">
        <f>Q291*H291</f>
        <v>1.569</v>
      </c>
      <c r="S291" s="140">
        <v>0</v>
      </c>
      <c r="T291" s="141">
        <f>S291*H291</f>
        <v>0</v>
      </c>
      <c r="AR291" s="142" t="s">
        <v>242</v>
      </c>
      <c r="AT291" s="142" t="s">
        <v>239</v>
      </c>
      <c r="AU291" s="142" t="s">
        <v>91</v>
      </c>
      <c r="AY291" s="16" t="s">
        <v>142</v>
      </c>
      <c r="BE291" s="143">
        <f>IF(N291="základní",J291,0)</f>
        <v>0</v>
      </c>
      <c r="BF291" s="143">
        <f>IF(N291="snížená",J291,0)</f>
        <v>0</v>
      </c>
      <c r="BG291" s="143">
        <f>IF(N291="zákl. přenesená",J291,0)</f>
        <v>0</v>
      </c>
      <c r="BH291" s="143">
        <f>IF(N291="sníž. přenesená",J291,0)</f>
        <v>0</v>
      </c>
      <c r="BI291" s="143">
        <f>IF(N291="nulová",J291,0)</f>
        <v>0</v>
      </c>
      <c r="BJ291" s="16" t="s">
        <v>89</v>
      </c>
      <c r="BK291" s="143">
        <f>ROUND(I291*H291,2)</f>
        <v>0</v>
      </c>
      <c r="BL291" s="16" t="s">
        <v>188</v>
      </c>
      <c r="BM291" s="142" t="s">
        <v>1836</v>
      </c>
    </row>
    <row r="292" spans="2:65" s="12" customFormat="1">
      <c r="B292" s="148"/>
      <c r="D292" s="149" t="s">
        <v>154</v>
      </c>
      <c r="E292" s="150" t="s">
        <v>79</v>
      </c>
      <c r="F292" s="151" t="s">
        <v>191</v>
      </c>
      <c r="H292" s="150" t="s">
        <v>79</v>
      </c>
      <c r="I292" s="152"/>
      <c r="L292" s="148"/>
      <c r="M292" s="153"/>
      <c r="T292" s="154"/>
      <c r="AT292" s="150" t="s">
        <v>154</v>
      </c>
      <c r="AU292" s="150" t="s">
        <v>91</v>
      </c>
      <c r="AV292" s="12" t="s">
        <v>89</v>
      </c>
      <c r="AW292" s="12" t="s">
        <v>42</v>
      </c>
      <c r="AX292" s="12" t="s">
        <v>81</v>
      </c>
      <c r="AY292" s="150" t="s">
        <v>142</v>
      </c>
    </row>
    <row r="293" spans="2:65" s="12" customFormat="1" ht="22.5">
      <c r="B293" s="148"/>
      <c r="D293" s="149" t="s">
        <v>154</v>
      </c>
      <c r="E293" s="150" t="s">
        <v>79</v>
      </c>
      <c r="F293" s="151" t="s">
        <v>1829</v>
      </c>
      <c r="H293" s="150" t="s">
        <v>79</v>
      </c>
      <c r="I293" s="152"/>
      <c r="L293" s="148"/>
      <c r="M293" s="153"/>
      <c r="T293" s="154"/>
      <c r="AT293" s="150" t="s">
        <v>154</v>
      </c>
      <c r="AU293" s="150" t="s">
        <v>91</v>
      </c>
      <c r="AV293" s="12" t="s">
        <v>89</v>
      </c>
      <c r="AW293" s="12" t="s">
        <v>42</v>
      </c>
      <c r="AX293" s="12" t="s">
        <v>81</v>
      </c>
      <c r="AY293" s="150" t="s">
        <v>142</v>
      </c>
    </row>
    <row r="294" spans="2:65" s="12" customFormat="1">
      <c r="B294" s="148"/>
      <c r="D294" s="149" t="s">
        <v>154</v>
      </c>
      <c r="E294" s="150" t="s">
        <v>79</v>
      </c>
      <c r="F294" s="151" t="s">
        <v>1830</v>
      </c>
      <c r="H294" s="150" t="s">
        <v>79</v>
      </c>
      <c r="I294" s="152"/>
      <c r="L294" s="148"/>
      <c r="M294" s="153"/>
      <c r="T294" s="154"/>
      <c r="AT294" s="150" t="s">
        <v>154</v>
      </c>
      <c r="AU294" s="150" t="s">
        <v>91</v>
      </c>
      <c r="AV294" s="12" t="s">
        <v>89</v>
      </c>
      <c r="AW294" s="12" t="s">
        <v>42</v>
      </c>
      <c r="AX294" s="12" t="s">
        <v>81</v>
      </c>
      <c r="AY294" s="150" t="s">
        <v>142</v>
      </c>
    </row>
    <row r="295" spans="2:65" s="13" customFormat="1">
      <c r="B295" s="155"/>
      <c r="D295" s="149" t="s">
        <v>154</v>
      </c>
      <c r="E295" s="156" t="s">
        <v>79</v>
      </c>
      <c r="F295" s="157" t="s">
        <v>1831</v>
      </c>
      <c r="H295" s="158">
        <v>1.2330000000000001</v>
      </c>
      <c r="I295" s="159"/>
      <c r="L295" s="155"/>
      <c r="M295" s="160"/>
      <c r="T295" s="161"/>
      <c r="AT295" s="156" t="s">
        <v>154</v>
      </c>
      <c r="AU295" s="156" t="s">
        <v>91</v>
      </c>
      <c r="AV295" s="13" t="s">
        <v>91</v>
      </c>
      <c r="AW295" s="13" t="s">
        <v>42</v>
      </c>
      <c r="AX295" s="13" t="s">
        <v>81</v>
      </c>
      <c r="AY295" s="156" t="s">
        <v>142</v>
      </c>
    </row>
    <row r="296" spans="2:65" s="12" customFormat="1">
      <c r="B296" s="148"/>
      <c r="D296" s="149" t="s">
        <v>154</v>
      </c>
      <c r="E296" s="150" t="s">
        <v>79</v>
      </c>
      <c r="F296" s="151" t="s">
        <v>1792</v>
      </c>
      <c r="H296" s="150" t="s">
        <v>79</v>
      </c>
      <c r="I296" s="152"/>
      <c r="L296" s="148"/>
      <c r="M296" s="153"/>
      <c r="T296" s="154"/>
      <c r="AT296" s="150" t="s">
        <v>154</v>
      </c>
      <c r="AU296" s="150" t="s">
        <v>91</v>
      </c>
      <c r="AV296" s="12" t="s">
        <v>89</v>
      </c>
      <c r="AW296" s="12" t="s">
        <v>42</v>
      </c>
      <c r="AX296" s="12" t="s">
        <v>81</v>
      </c>
      <c r="AY296" s="150" t="s">
        <v>142</v>
      </c>
    </row>
    <row r="297" spans="2:65" s="12" customFormat="1">
      <c r="B297" s="148"/>
      <c r="D297" s="149" t="s">
        <v>154</v>
      </c>
      <c r="E297" s="150" t="s">
        <v>79</v>
      </c>
      <c r="F297" s="151" t="s">
        <v>1832</v>
      </c>
      <c r="H297" s="150" t="s">
        <v>79</v>
      </c>
      <c r="I297" s="152"/>
      <c r="L297" s="148"/>
      <c r="M297" s="153"/>
      <c r="T297" s="154"/>
      <c r="AT297" s="150" t="s">
        <v>154</v>
      </c>
      <c r="AU297" s="150" t="s">
        <v>91</v>
      </c>
      <c r="AV297" s="12" t="s">
        <v>89</v>
      </c>
      <c r="AW297" s="12" t="s">
        <v>42</v>
      </c>
      <c r="AX297" s="12" t="s">
        <v>81</v>
      </c>
      <c r="AY297" s="150" t="s">
        <v>142</v>
      </c>
    </row>
    <row r="298" spans="2:65" s="12" customFormat="1">
      <c r="B298" s="148"/>
      <c r="D298" s="149" t="s">
        <v>154</v>
      </c>
      <c r="E298" s="150" t="s">
        <v>79</v>
      </c>
      <c r="F298" s="151" t="s">
        <v>1830</v>
      </c>
      <c r="H298" s="150" t="s">
        <v>79</v>
      </c>
      <c r="I298" s="152"/>
      <c r="L298" s="148"/>
      <c r="M298" s="153"/>
      <c r="T298" s="154"/>
      <c r="AT298" s="150" t="s">
        <v>154</v>
      </c>
      <c r="AU298" s="150" t="s">
        <v>91</v>
      </c>
      <c r="AV298" s="12" t="s">
        <v>89</v>
      </c>
      <c r="AW298" s="12" t="s">
        <v>42</v>
      </c>
      <c r="AX298" s="12" t="s">
        <v>81</v>
      </c>
      <c r="AY298" s="150" t="s">
        <v>142</v>
      </c>
    </row>
    <row r="299" spans="2:65" s="13" customFormat="1">
      <c r="B299" s="155"/>
      <c r="D299" s="149" t="s">
        <v>154</v>
      </c>
      <c r="E299" s="156" t="s">
        <v>79</v>
      </c>
      <c r="F299" s="157" t="s">
        <v>1833</v>
      </c>
      <c r="H299" s="158">
        <v>0.33600000000000002</v>
      </c>
      <c r="I299" s="159"/>
      <c r="L299" s="155"/>
      <c r="M299" s="160"/>
      <c r="T299" s="161"/>
      <c r="AT299" s="156" t="s">
        <v>154</v>
      </c>
      <c r="AU299" s="156" t="s">
        <v>91</v>
      </c>
      <c r="AV299" s="13" t="s">
        <v>91</v>
      </c>
      <c r="AW299" s="13" t="s">
        <v>42</v>
      </c>
      <c r="AX299" s="13" t="s">
        <v>81</v>
      </c>
      <c r="AY299" s="156" t="s">
        <v>142</v>
      </c>
    </row>
    <row r="300" spans="2:65" s="14" customFormat="1">
      <c r="B300" s="165"/>
      <c r="D300" s="149" t="s">
        <v>154</v>
      </c>
      <c r="E300" s="166" t="s">
        <v>79</v>
      </c>
      <c r="F300" s="167" t="s">
        <v>210</v>
      </c>
      <c r="H300" s="168">
        <v>1.569</v>
      </c>
      <c r="I300" s="169"/>
      <c r="L300" s="165"/>
      <c r="M300" s="170"/>
      <c r="T300" s="171"/>
      <c r="AT300" s="166" t="s">
        <v>154</v>
      </c>
      <c r="AU300" s="166" t="s">
        <v>91</v>
      </c>
      <c r="AV300" s="14" t="s">
        <v>188</v>
      </c>
      <c r="AW300" s="14" t="s">
        <v>42</v>
      </c>
      <c r="AX300" s="14" t="s">
        <v>89</v>
      </c>
      <c r="AY300" s="166" t="s">
        <v>142</v>
      </c>
    </row>
    <row r="301" spans="2:65" s="1" customFormat="1" ht="21.75" customHeight="1">
      <c r="B301" s="32"/>
      <c r="C301" s="131" t="s">
        <v>386</v>
      </c>
      <c r="D301" s="131" t="s">
        <v>145</v>
      </c>
      <c r="E301" s="132" t="s">
        <v>1837</v>
      </c>
      <c r="F301" s="133" t="s">
        <v>1838</v>
      </c>
      <c r="G301" s="134" t="s">
        <v>187</v>
      </c>
      <c r="H301" s="135">
        <v>1.569</v>
      </c>
      <c r="I301" s="136"/>
      <c r="J301" s="137">
        <f>ROUND(I301*H301,2)</f>
        <v>0</v>
      </c>
      <c r="K301" s="133" t="s">
        <v>149</v>
      </c>
      <c r="L301" s="32"/>
      <c r="M301" s="138" t="s">
        <v>79</v>
      </c>
      <c r="N301" s="139" t="s">
        <v>51</v>
      </c>
      <c r="P301" s="140">
        <f>O301*H301</f>
        <v>0</v>
      </c>
      <c r="Q301" s="140">
        <v>0</v>
      </c>
      <c r="R301" s="140">
        <f>Q301*H301</f>
        <v>0</v>
      </c>
      <c r="S301" s="140">
        <v>0</v>
      </c>
      <c r="T301" s="141">
        <f>S301*H301</f>
        <v>0</v>
      </c>
      <c r="AR301" s="142" t="s">
        <v>188</v>
      </c>
      <c r="AT301" s="142" t="s">
        <v>145</v>
      </c>
      <c r="AU301" s="142" t="s">
        <v>91</v>
      </c>
      <c r="AY301" s="16" t="s">
        <v>142</v>
      </c>
      <c r="BE301" s="143">
        <f>IF(N301="základní",J301,0)</f>
        <v>0</v>
      </c>
      <c r="BF301" s="143">
        <f>IF(N301="snížená",J301,0)</f>
        <v>0</v>
      </c>
      <c r="BG301" s="143">
        <f>IF(N301="zákl. přenesená",J301,0)</f>
        <v>0</v>
      </c>
      <c r="BH301" s="143">
        <f>IF(N301="sníž. přenesená",J301,0)</f>
        <v>0</v>
      </c>
      <c r="BI301" s="143">
        <f>IF(N301="nulová",J301,0)</f>
        <v>0</v>
      </c>
      <c r="BJ301" s="16" t="s">
        <v>89</v>
      </c>
      <c r="BK301" s="143">
        <f>ROUND(I301*H301,2)</f>
        <v>0</v>
      </c>
      <c r="BL301" s="16" t="s">
        <v>188</v>
      </c>
      <c r="BM301" s="142" t="s">
        <v>1839</v>
      </c>
    </row>
    <row r="302" spans="2:65" s="1" customFormat="1">
      <c r="B302" s="32"/>
      <c r="D302" s="144" t="s">
        <v>152</v>
      </c>
      <c r="F302" s="145" t="s">
        <v>1840</v>
      </c>
      <c r="I302" s="146"/>
      <c r="L302" s="32"/>
      <c r="M302" s="147"/>
      <c r="T302" s="53"/>
      <c r="AT302" s="16" t="s">
        <v>152</v>
      </c>
      <c r="AU302" s="16" t="s">
        <v>91</v>
      </c>
    </row>
    <row r="303" spans="2:65" s="12" customFormat="1">
      <c r="B303" s="148"/>
      <c r="D303" s="149" t="s">
        <v>154</v>
      </c>
      <c r="E303" s="150" t="s">
        <v>79</v>
      </c>
      <c r="F303" s="151" t="s">
        <v>191</v>
      </c>
      <c r="H303" s="150" t="s">
        <v>79</v>
      </c>
      <c r="I303" s="152"/>
      <c r="L303" s="148"/>
      <c r="M303" s="153"/>
      <c r="T303" s="154"/>
      <c r="AT303" s="150" t="s">
        <v>154</v>
      </c>
      <c r="AU303" s="150" t="s">
        <v>91</v>
      </c>
      <c r="AV303" s="12" t="s">
        <v>89</v>
      </c>
      <c r="AW303" s="12" t="s">
        <v>42</v>
      </c>
      <c r="AX303" s="12" t="s">
        <v>81</v>
      </c>
      <c r="AY303" s="150" t="s">
        <v>142</v>
      </c>
    </row>
    <row r="304" spans="2:65" s="12" customFormat="1" ht="22.5">
      <c r="B304" s="148"/>
      <c r="D304" s="149" t="s">
        <v>154</v>
      </c>
      <c r="E304" s="150" t="s">
        <v>79</v>
      </c>
      <c r="F304" s="151" t="s">
        <v>1829</v>
      </c>
      <c r="H304" s="150" t="s">
        <v>79</v>
      </c>
      <c r="I304" s="152"/>
      <c r="L304" s="148"/>
      <c r="M304" s="153"/>
      <c r="T304" s="154"/>
      <c r="AT304" s="150" t="s">
        <v>154</v>
      </c>
      <c r="AU304" s="150" t="s">
        <v>91</v>
      </c>
      <c r="AV304" s="12" t="s">
        <v>89</v>
      </c>
      <c r="AW304" s="12" t="s">
        <v>42</v>
      </c>
      <c r="AX304" s="12" t="s">
        <v>81</v>
      </c>
      <c r="AY304" s="150" t="s">
        <v>142</v>
      </c>
    </row>
    <row r="305" spans="2:65" s="12" customFormat="1">
      <c r="B305" s="148"/>
      <c r="D305" s="149" t="s">
        <v>154</v>
      </c>
      <c r="E305" s="150" t="s">
        <v>79</v>
      </c>
      <c r="F305" s="151" t="s">
        <v>1830</v>
      </c>
      <c r="H305" s="150" t="s">
        <v>79</v>
      </c>
      <c r="I305" s="152"/>
      <c r="L305" s="148"/>
      <c r="M305" s="153"/>
      <c r="T305" s="154"/>
      <c r="AT305" s="150" t="s">
        <v>154</v>
      </c>
      <c r="AU305" s="150" t="s">
        <v>91</v>
      </c>
      <c r="AV305" s="12" t="s">
        <v>89</v>
      </c>
      <c r="AW305" s="12" t="s">
        <v>42</v>
      </c>
      <c r="AX305" s="12" t="s">
        <v>81</v>
      </c>
      <c r="AY305" s="150" t="s">
        <v>142</v>
      </c>
    </row>
    <row r="306" spans="2:65" s="13" customFormat="1">
      <c r="B306" s="155"/>
      <c r="D306" s="149" t="s">
        <v>154</v>
      </c>
      <c r="E306" s="156" t="s">
        <v>79</v>
      </c>
      <c r="F306" s="157" t="s">
        <v>1831</v>
      </c>
      <c r="H306" s="158">
        <v>1.2330000000000001</v>
      </c>
      <c r="I306" s="159"/>
      <c r="L306" s="155"/>
      <c r="M306" s="160"/>
      <c r="T306" s="161"/>
      <c r="AT306" s="156" t="s">
        <v>154</v>
      </c>
      <c r="AU306" s="156" t="s">
        <v>91</v>
      </c>
      <c r="AV306" s="13" t="s">
        <v>91</v>
      </c>
      <c r="AW306" s="13" t="s">
        <v>42</v>
      </c>
      <c r="AX306" s="13" t="s">
        <v>81</v>
      </c>
      <c r="AY306" s="156" t="s">
        <v>142</v>
      </c>
    </row>
    <row r="307" spans="2:65" s="12" customFormat="1">
      <c r="B307" s="148"/>
      <c r="D307" s="149" t="s">
        <v>154</v>
      </c>
      <c r="E307" s="150" t="s">
        <v>79</v>
      </c>
      <c r="F307" s="151" t="s">
        <v>1792</v>
      </c>
      <c r="H307" s="150" t="s">
        <v>79</v>
      </c>
      <c r="I307" s="152"/>
      <c r="L307" s="148"/>
      <c r="M307" s="153"/>
      <c r="T307" s="154"/>
      <c r="AT307" s="150" t="s">
        <v>154</v>
      </c>
      <c r="AU307" s="150" t="s">
        <v>91</v>
      </c>
      <c r="AV307" s="12" t="s">
        <v>89</v>
      </c>
      <c r="AW307" s="12" t="s">
        <v>42</v>
      </c>
      <c r="AX307" s="12" t="s">
        <v>81</v>
      </c>
      <c r="AY307" s="150" t="s">
        <v>142</v>
      </c>
    </row>
    <row r="308" spans="2:65" s="12" customFormat="1">
      <c r="B308" s="148"/>
      <c r="D308" s="149" t="s">
        <v>154</v>
      </c>
      <c r="E308" s="150" t="s">
        <v>79</v>
      </c>
      <c r="F308" s="151" t="s">
        <v>1832</v>
      </c>
      <c r="H308" s="150" t="s">
        <v>79</v>
      </c>
      <c r="I308" s="152"/>
      <c r="L308" s="148"/>
      <c r="M308" s="153"/>
      <c r="T308" s="154"/>
      <c r="AT308" s="150" t="s">
        <v>154</v>
      </c>
      <c r="AU308" s="150" t="s">
        <v>91</v>
      </c>
      <c r="AV308" s="12" t="s">
        <v>89</v>
      </c>
      <c r="AW308" s="12" t="s">
        <v>42</v>
      </c>
      <c r="AX308" s="12" t="s">
        <v>81</v>
      </c>
      <c r="AY308" s="150" t="s">
        <v>142</v>
      </c>
    </row>
    <row r="309" spans="2:65" s="12" customFormat="1">
      <c r="B309" s="148"/>
      <c r="D309" s="149" t="s">
        <v>154</v>
      </c>
      <c r="E309" s="150" t="s">
        <v>79</v>
      </c>
      <c r="F309" s="151" t="s">
        <v>1830</v>
      </c>
      <c r="H309" s="150" t="s">
        <v>79</v>
      </c>
      <c r="I309" s="152"/>
      <c r="L309" s="148"/>
      <c r="M309" s="153"/>
      <c r="T309" s="154"/>
      <c r="AT309" s="150" t="s">
        <v>154</v>
      </c>
      <c r="AU309" s="150" t="s">
        <v>91</v>
      </c>
      <c r="AV309" s="12" t="s">
        <v>89</v>
      </c>
      <c r="AW309" s="12" t="s">
        <v>42</v>
      </c>
      <c r="AX309" s="12" t="s">
        <v>81</v>
      </c>
      <c r="AY309" s="150" t="s">
        <v>142</v>
      </c>
    </row>
    <row r="310" spans="2:65" s="13" customFormat="1">
      <c r="B310" s="155"/>
      <c r="D310" s="149" t="s">
        <v>154</v>
      </c>
      <c r="E310" s="156" t="s">
        <v>79</v>
      </c>
      <c r="F310" s="157" t="s">
        <v>1833</v>
      </c>
      <c r="H310" s="158">
        <v>0.33600000000000002</v>
      </c>
      <c r="I310" s="159"/>
      <c r="L310" s="155"/>
      <c r="M310" s="160"/>
      <c r="T310" s="161"/>
      <c r="AT310" s="156" t="s">
        <v>154</v>
      </c>
      <c r="AU310" s="156" t="s">
        <v>91</v>
      </c>
      <c r="AV310" s="13" t="s">
        <v>91</v>
      </c>
      <c r="AW310" s="13" t="s">
        <v>42</v>
      </c>
      <c r="AX310" s="13" t="s">
        <v>81</v>
      </c>
      <c r="AY310" s="156" t="s">
        <v>142</v>
      </c>
    </row>
    <row r="311" spans="2:65" s="14" customFormat="1">
      <c r="B311" s="165"/>
      <c r="D311" s="149" t="s">
        <v>154</v>
      </c>
      <c r="E311" s="166" t="s">
        <v>79</v>
      </c>
      <c r="F311" s="167" t="s">
        <v>210</v>
      </c>
      <c r="H311" s="168">
        <v>1.569</v>
      </c>
      <c r="I311" s="169"/>
      <c r="L311" s="165"/>
      <c r="M311" s="170"/>
      <c r="T311" s="171"/>
      <c r="AT311" s="166" t="s">
        <v>154</v>
      </c>
      <c r="AU311" s="166" t="s">
        <v>91</v>
      </c>
      <c r="AV311" s="14" t="s">
        <v>188</v>
      </c>
      <c r="AW311" s="14" t="s">
        <v>42</v>
      </c>
      <c r="AX311" s="14" t="s">
        <v>89</v>
      </c>
      <c r="AY311" s="166" t="s">
        <v>142</v>
      </c>
    </row>
    <row r="312" spans="2:65" s="1" customFormat="1" ht="24.2" customHeight="1">
      <c r="B312" s="32"/>
      <c r="C312" s="131" t="s">
        <v>390</v>
      </c>
      <c r="D312" s="131" t="s">
        <v>145</v>
      </c>
      <c r="E312" s="132" t="s">
        <v>1841</v>
      </c>
      <c r="F312" s="133" t="s">
        <v>1842</v>
      </c>
      <c r="G312" s="134" t="s">
        <v>187</v>
      </c>
      <c r="H312" s="135">
        <v>9.4149999999999991</v>
      </c>
      <c r="I312" s="136"/>
      <c r="J312" s="137">
        <f>ROUND(I312*H312,2)</f>
        <v>0</v>
      </c>
      <c r="K312" s="133" t="s">
        <v>149</v>
      </c>
      <c r="L312" s="32"/>
      <c r="M312" s="138" t="s">
        <v>79</v>
      </c>
      <c r="N312" s="139" t="s">
        <v>51</v>
      </c>
      <c r="P312" s="140">
        <f>O312*H312</f>
        <v>0</v>
      </c>
      <c r="Q312" s="140">
        <v>0</v>
      </c>
      <c r="R312" s="140">
        <f>Q312*H312</f>
        <v>0</v>
      </c>
      <c r="S312" s="140">
        <v>0</v>
      </c>
      <c r="T312" s="141">
        <f>S312*H312</f>
        <v>0</v>
      </c>
      <c r="AR312" s="142" t="s">
        <v>188</v>
      </c>
      <c r="AT312" s="142" t="s">
        <v>145</v>
      </c>
      <c r="AU312" s="142" t="s">
        <v>91</v>
      </c>
      <c r="AY312" s="16" t="s">
        <v>142</v>
      </c>
      <c r="BE312" s="143">
        <f>IF(N312="základní",J312,0)</f>
        <v>0</v>
      </c>
      <c r="BF312" s="143">
        <f>IF(N312="snížená",J312,0)</f>
        <v>0</v>
      </c>
      <c r="BG312" s="143">
        <f>IF(N312="zákl. přenesená",J312,0)</f>
        <v>0</v>
      </c>
      <c r="BH312" s="143">
        <f>IF(N312="sníž. přenesená",J312,0)</f>
        <v>0</v>
      </c>
      <c r="BI312" s="143">
        <f>IF(N312="nulová",J312,0)</f>
        <v>0</v>
      </c>
      <c r="BJ312" s="16" t="s">
        <v>89</v>
      </c>
      <c r="BK312" s="143">
        <f>ROUND(I312*H312,2)</f>
        <v>0</v>
      </c>
      <c r="BL312" s="16" t="s">
        <v>188</v>
      </c>
      <c r="BM312" s="142" t="s">
        <v>1843</v>
      </c>
    </row>
    <row r="313" spans="2:65" s="1" customFormat="1">
      <c r="B313" s="32"/>
      <c r="D313" s="144" t="s">
        <v>152</v>
      </c>
      <c r="F313" s="145" t="s">
        <v>1844</v>
      </c>
      <c r="I313" s="146"/>
      <c r="L313" s="32"/>
      <c r="M313" s="147"/>
      <c r="T313" s="53"/>
      <c r="AT313" s="16" t="s">
        <v>152</v>
      </c>
      <c r="AU313" s="16" t="s">
        <v>91</v>
      </c>
    </row>
    <row r="314" spans="2:65" s="12" customFormat="1">
      <c r="B314" s="148"/>
      <c r="D314" s="149" t="s">
        <v>154</v>
      </c>
      <c r="E314" s="150" t="s">
        <v>79</v>
      </c>
      <c r="F314" s="151" t="s">
        <v>191</v>
      </c>
      <c r="H314" s="150" t="s">
        <v>79</v>
      </c>
      <c r="I314" s="152"/>
      <c r="L314" s="148"/>
      <c r="M314" s="153"/>
      <c r="T314" s="154"/>
      <c r="AT314" s="150" t="s">
        <v>154</v>
      </c>
      <c r="AU314" s="150" t="s">
        <v>91</v>
      </c>
      <c r="AV314" s="12" t="s">
        <v>89</v>
      </c>
      <c r="AW314" s="12" t="s">
        <v>42</v>
      </c>
      <c r="AX314" s="12" t="s">
        <v>81</v>
      </c>
      <c r="AY314" s="150" t="s">
        <v>142</v>
      </c>
    </row>
    <row r="315" spans="2:65" s="12" customFormat="1" ht="22.5">
      <c r="B315" s="148"/>
      <c r="D315" s="149" t="s">
        <v>154</v>
      </c>
      <c r="E315" s="150" t="s">
        <v>79</v>
      </c>
      <c r="F315" s="151" t="s">
        <v>1845</v>
      </c>
      <c r="H315" s="150" t="s">
        <v>79</v>
      </c>
      <c r="I315" s="152"/>
      <c r="L315" s="148"/>
      <c r="M315" s="153"/>
      <c r="T315" s="154"/>
      <c r="AT315" s="150" t="s">
        <v>154</v>
      </c>
      <c r="AU315" s="150" t="s">
        <v>91</v>
      </c>
      <c r="AV315" s="12" t="s">
        <v>89</v>
      </c>
      <c r="AW315" s="12" t="s">
        <v>42</v>
      </c>
      <c r="AX315" s="12" t="s">
        <v>81</v>
      </c>
      <c r="AY315" s="150" t="s">
        <v>142</v>
      </c>
    </row>
    <row r="316" spans="2:65" s="12" customFormat="1">
      <c r="B316" s="148"/>
      <c r="D316" s="149" t="s">
        <v>154</v>
      </c>
      <c r="E316" s="150" t="s">
        <v>79</v>
      </c>
      <c r="F316" s="151" t="s">
        <v>1830</v>
      </c>
      <c r="H316" s="150" t="s">
        <v>79</v>
      </c>
      <c r="I316" s="152"/>
      <c r="L316" s="148"/>
      <c r="M316" s="153"/>
      <c r="T316" s="154"/>
      <c r="AT316" s="150" t="s">
        <v>154</v>
      </c>
      <c r="AU316" s="150" t="s">
        <v>91</v>
      </c>
      <c r="AV316" s="12" t="s">
        <v>89</v>
      </c>
      <c r="AW316" s="12" t="s">
        <v>42</v>
      </c>
      <c r="AX316" s="12" t="s">
        <v>81</v>
      </c>
      <c r="AY316" s="150" t="s">
        <v>142</v>
      </c>
    </row>
    <row r="317" spans="2:65" s="13" customFormat="1">
      <c r="B317" s="155"/>
      <c r="D317" s="149" t="s">
        <v>154</v>
      </c>
      <c r="E317" s="156" t="s">
        <v>79</v>
      </c>
      <c r="F317" s="157" t="s">
        <v>1846</v>
      </c>
      <c r="H317" s="158">
        <v>7.399</v>
      </c>
      <c r="I317" s="159"/>
      <c r="L317" s="155"/>
      <c r="M317" s="160"/>
      <c r="T317" s="161"/>
      <c r="AT317" s="156" t="s">
        <v>154</v>
      </c>
      <c r="AU317" s="156" t="s">
        <v>91</v>
      </c>
      <c r="AV317" s="13" t="s">
        <v>91</v>
      </c>
      <c r="AW317" s="13" t="s">
        <v>42</v>
      </c>
      <c r="AX317" s="13" t="s">
        <v>81</v>
      </c>
      <c r="AY317" s="156" t="s">
        <v>142</v>
      </c>
    </row>
    <row r="318" spans="2:65" s="12" customFormat="1">
      <c r="B318" s="148"/>
      <c r="D318" s="149" t="s">
        <v>154</v>
      </c>
      <c r="E318" s="150" t="s">
        <v>79</v>
      </c>
      <c r="F318" s="151" t="s">
        <v>1792</v>
      </c>
      <c r="H318" s="150" t="s">
        <v>79</v>
      </c>
      <c r="I318" s="152"/>
      <c r="L318" s="148"/>
      <c r="M318" s="153"/>
      <c r="T318" s="154"/>
      <c r="AT318" s="150" t="s">
        <v>154</v>
      </c>
      <c r="AU318" s="150" t="s">
        <v>91</v>
      </c>
      <c r="AV318" s="12" t="s">
        <v>89</v>
      </c>
      <c r="AW318" s="12" t="s">
        <v>42</v>
      </c>
      <c r="AX318" s="12" t="s">
        <v>81</v>
      </c>
      <c r="AY318" s="150" t="s">
        <v>142</v>
      </c>
    </row>
    <row r="319" spans="2:65" s="12" customFormat="1">
      <c r="B319" s="148"/>
      <c r="D319" s="149" t="s">
        <v>154</v>
      </c>
      <c r="E319" s="150" t="s">
        <v>79</v>
      </c>
      <c r="F319" s="151" t="s">
        <v>1847</v>
      </c>
      <c r="H319" s="150" t="s">
        <v>79</v>
      </c>
      <c r="I319" s="152"/>
      <c r="L319" s="148"/>
      <c r="M319" s="153"/>
      <c r="T319" s="154"/>
      <c r="AT319" s="150" t="s">
        <v>154</v>
      </c>
      <c r="AU319" s="150" t="s">
        <v>91</v>
      </c>
      <c r="AV319" s="12" t="s">
        <v>89</v>
      </c>
      <c r="AW319" s="12" t="s">
        <v>42</v>
      </c>
      <c r="AX319" s="12" t="s">
        <v>81</v>
      </c>
      <c r="AY319" s="150" t="s">
        <v>142</v>
      </c>
    </row>
    <row r="320" spans="2:65" s="12" customFormat="1">
      <c r="B320" s="148"/>
      <c r="D320" s="149" t="s">
        <v>154</v>
      </c>
      <c r="E320" s="150" t="s">
        <v>79</v>
      </c>
      <c r="F320" s="151" t="s">
        <v>1830</v>
      </c>
      <c r="H320" s="150" t="s">
        <v>79</v>
      </c>
      <c r="I320" s="152"/>
      <c r="L320" s="148"/>
      <c r="M320" s="153"/>
      <c r="T320" s="154"/>
      <c r="AT320" s="150" t="s">
        <v>154</v>
      </c>
      <c r="AU320" s="150" t="s">
        <v>91</v>
      </c>
      <c r="AV320" s="12" t="s">
        <v>89</v>
      </c>
      <c r="AW320" s="12" t="s">
        <v>42</v>
      </c>
      <c r="AX320" s="12" t="s">
        <v>81</v>
      </c>
      <c r="AY320" s="150" t="s">
        <v>142</v>
      </c>
    </row>
    <row r="321" spans="2:65" s="13" customFormat="1">
      <c r="B321" s="155"/>
      <c r="D321" s="149" t="s">
        <v>154</v>
      </c>
      <c r="E321" s="156" t="s">
        <v>79</v>
      </c>
      <c r="F321" s="157" t="s">
        <v>1848</v>
      </c>
      <c r="H321" s="158">
        <v>2.016</v>
      </c>
      <c r="I321" s="159"/>
      <c r="L321" s="155"/>
      <c r="M321" s="160"/>
      <c r="T321" s="161"/>
      <c r="AT321" s="156" t="s">
        <v>154</v>
      </c>
      <c r="AU321" s="156" t="s">
        <v>91</v>
      </c>
      <c r="AV321" s="13" t="s">
        <v>91</v>
      </c>
      <c r="AW321" s="13" t="s">
        <v>42</v>
      </c>
      <c r="AX321" s="13" t="s">
        <v>81</v>
      </c>
      <c r="AY321" s="156" t="s">
        <v>142</v>
      </c>
    </row>
    <row r="322" spans="2:65" s="14" customFormat="1">
      <c r="B322" s="165"/>
      <c r="D322" s="149" t="s">
        <v>154</v>
      </c>
      <c r="E322" s="166" t="s">
        <v>79</v>
      </c>
      <c r="F322" s="167" t="s">
        <v>210</v>
      </c>
      <c r="H322" s="168">
        <v>9.4149999999999991</v>
      </c>
      <c r="I322" s="169"/>
      <c r="L322" s="165"/>
      <c r="M322" s="170"/>
      <c r="T322" s="171"/>
      <c r="AT322" s="166" t="s">
        <v>154</v>
      </c>
      <c r="AU322" s="166" t="s">
        <v>91</v>
      </c>
      <c r="AV322" s="14" t="s">
        <v>188</v>
      </c>
      <c r="AW322" s="14" t="s">
        <v>42</v>
      </c>
      <c r="AX322" s="14" t="s">
        <v>89</v>
      </c>
      <c r="AY322" s="166" t="s">
        <v>142</v>
      </c>
    </row>
    <row r="323" spans="2:65" s="11" customFormat="1" ht="22.9" customHeight="1">
      <c r="B323" s="119"/>
      <c r="D323" s="120" t="s">
        <v>80</v>
      </c>
      <c r="E323" s="129" t="s">
        <v>141</v>
      </c>
      <c r="F323" s="129" t="s">
        <v>1849</v>
      </c>
      <c r="I323" s="122"/>
      <c r="J323" s="130">
        <f>BK323</f>
        <v>0</v>
      </c>
      <c r="L323" s="119"/>
      <c r="M323" s="124"/>
      <c r="P323" s="125">
        <f>SUM(P324:P552)</f>
        <v>0</v>
      </c>
      <c r="R323" s="125">
        <f>SUM(R324:R552)</f>
        <v>85.610998679999994</v>
      </c>
      <c r="T323" s="126">
        <f>SUM(T324:T552)</f>
        <v>0</v>
      </c>
      <c r="AR323" s="120" t="s">
        <v>89</v>
      </c>
      <c r="AT323" s="127" t="s">
        <v>80</v>
      </c>
      <c r="AU323" s="127" t="s">
        <v>89</v>
      </c>
      <c r="AY323" s="120" t="s">
        <v>142</v>
      </c>
      <c r="BK323" s="128">
        <f>SUM(BK324:BK552)</f>
        <v>0</v>
      </c>
    </row>
    <row r="324" spans="2:65" s="1" customFormat="1" ht="78" customHeight="1">
      <c r="B324" s="32"/>
      <c r="C324" s="131" t="s">
        <v>397</v>
      </c>
      <c r="D324" s="131" t="s">
        <v>145</v>
      </c>
      <c r="E324" s="132" t="s">
        <v>1850</v>
      </c>
      <c r="F324" s="133" t="s">
        <v>1851</v>
      </c>
      <c r="G324" s="134" t="s">
        <v>1180</v>
      </c>
      <c r="H324" s="135">
        <v>21.591000000000001</v>
      </c>
      <c r="I324" s="136"/>
      <c r="J324" s="137">
        <f>ROUND(I324*H324,2)</f>
        <v>0</v>
      </c>
      <c r="K324" s="133" t="s">
        <v>149</v>
      </c>
      <c r="L324" s="32"/>
      <c r="M324" s="138" t="s">
        <v>79</v>
      </c>
      <c r="N324" s="139" t="s">
        <v>51</v>
      </c>
      <c r="P324" s="140">
        <f>O324*H324</f>
        <v>0</v>
      </c>
      <c r="Q324" s="140">
        <v>9.0620000000000006E-2</v>
      </c>
      <c r="R324" s="140">
        <f>Q324*H324</f>
        <v>1.9565764200000002</v>
      </c>
      <c r="S324" s="140">
        <v>0</v>
      </c>
      <c r="T324" s="141">
        <f>S324*H324</f>
        <v>0</v>
      </c>
      <c r="AR324" s="142" t="s">
        <v>188</v>
      </c>
      <c r="AT324" s="142" t="s">
        <v>145</v>
      </c>
      <c r="AU324" s="142" t="s">
        <v>91</v>
      </c>
      <c r="AY324" s="16" t="s">
        <v>142</v>
      </c>
      <c r="BE324" s="143">
        <f>IF(N324="základní",J324,0)</f>
        <v>0</v>
      </c>
      <c r="BF324" s="143">
        <f>IF(N324="snížená",J324,0)</f>
        <v>0</v>
      </c>
      <c r="BG324" s="143">
        <f>IF(N324="zákl. přenesená",J324,0)</f>
        <v>0</v>
      </c>
      <c r="BH324" s="143">
        <f>IF(N324="sníž. přenesená",J324,0)</f>
        <v>0</v>
      </c>
      <c r="BI324" s="143">
        <f>IF(N324="nulová",J324,0)</f>
        <v>0</v>
      </c>
      <c r="BJ324" s="16" t="s">
        <v>89</v>
      </c>
      <c r="BK324" s="143">
        <f>ROUND(I324*H324,2)</f>
        <v>0</v>
      </c>
      <c r="BL324" s="16" t="s">
        <v>188</v>
      </c>
      <c r="BM324" s="142" t="s">
        <v>1852</v>
      </c>
    </row>
    <row r="325" spans="2:65" s="1" customFormat="1">
      <c r="B325" s="32"/>
      <c r="D325" s="144" t="s">
        <v>152</v>
      </c>
      <c r="F325" s="145" t="s">
        <v>1853</v>
      </c>
      <c r="I325" s="146"/>
      <c r="L325" s="32"/>
      <c r="M325" s="147"/>
      <c r="T325" s="53"/>
      <c r="AT325" s="16" t="s">
        <v>152</v>
      </c>
      <c r="AU325" s="16" t="s">
        <v>91</v>
      </c>
    </row>
    <row r="326" spans="2:65" s="12" customFormat="1">
      <c r="B326" s="148"/>
      <c r="D326" s="149" t="s">
        <v>154</v>
      </c>
      <c r="E326" s="150" t="s">
        <v>79</v>
      </c>
      <c r="F326" s="151" t="s">
        <v>1667</v>
      </c>
      <c r="H326" s="150" t="s">
        <v>79</v>
      </c>
      <c r="I326" s="152"/>
      <c r="L326" s="148"/>
      <c r="M326" s="153"/>
      <c r="T326" s="154"/>
      <c r="AT326" s="150" t="s">
        <v>154</v>
      </c>
      <c r="AU326" s="150" t="s">
        <v>91</v>
      </c>
      <c r="AV326" s="12" t="s">
        <v>89</v>
      </c>
      <c r="AW326" s="12" t="s">
        <v>42</v>
      </c>
      <c r="AX326" s="12" t="s">
        <v>81</v>
      </c>
      <c r="AY326" s="150" t="s">
        <v>142</v>
      </c>
    </row>
    <row r="327" spans="2:65" s="12" customFormat="1">
      <c r="B327" s="148"/>
      <c r="D327" s="149" t="s">
        <v>154</v>
      </c>
      <c r="E327" s="150" t="s">
        <v>79</v>
      </c>
      <c r="F327" s="151" t="s">
        <v>1766</v>
      </c>
      <c r="H327" s="150" t="s">
        <v>79</v>
      </c>
      <c r="I327" s="152"/>
      <c r="L327" s="148"/>
      <c r="M327" s="153"/>
      <c r="T327" s="154"/>
      <c r="AT327" s="150" t="s">
        <v>154</v>
      </c>
      <c r="AU327" s="150" t="s">
        <v>91</v>
      </c>
      <c r="AV327" s="12" t="s">
        <v>89</v>
      </c>
      <c r="AW327" s="12" t="s">
        <v>42</v>
      </c>
      <c r="AX327" s="12" t="s">
        <v>81</v>
      </c>
      <c r="AY327" s="150" t="s">
        <v>142</v>
      </c>
    </row>
    <row r="328" spans="2:65" s="12" customFormat="1">
      <c r="B328" s="148"/>
      <c r="D328" s="149" t="s">
        <v>154</v>
      </c>
      <c r="E328" s="150" t="s">
        <v>79</v>
      </c>
      <c r="F328" s="151" t="s">
        <v>1767</v>
      </c>
      <c r="H328" s="150" t="s">
        <v>79</v>
      </c>
      <c r="I328" s="152"/>
      <c r="L328" s="148"/>
      <c r="M328" s="153"/>
      <c r="T328" s="154"/>
      <c r="AT328" s="150" t="s">
        <v>154</v>
      </c>
      <c r="AU328" s="150" t="s">
        <v>91</v>
      </c>
      <c r="AV328" s="12" t="s">
        <v>89</v>
      </c>
      <c r="AW328" s="12" t="s">
        <v>42</v>
      </c>
      <c r="AX328" s="12" t="s">
        <v>81</v>
      </c>
      <c r="AY328" s="150" t="s">
        <v>142</v>
      </c>
    </row>
    <row r="329" spans="2:65" s="12" customFormat="1" ht="22.5">
      <c r="B329" s="148"/>
      <c r="D329" s="149" t="s">
        <v>154</v>
      </c>
      <c r="E329" s="150" t="s">
        <v>79</v>
      </c>
      <c r="F329" s="151" t="s">
        <v>1768</v>
      </c>
      <c r="H329" s="150" t="s">
        <v>79</v>
      </c>
      <c r="I329" s="152"/>
      <c r="L329" s="148"/>
      <c r="M329" s="153"/>
      <c r="T329" s="154"/>
      <c r="AT329" s="150" t="s">
        <v>154</v>
      </c>
      <c r="AU329" s="150" t="s">
        <v>91</v>
      </c>
      <c r="AV329" s="12" t="s">
        <v>89</v>
      </c>
      <c r="AW329" s="12" t="s">
        <v>42</v>
      </c>
      <c r="AX329" s="12" t="s">
        <v>81</v>
      </c>
      <c r="AY329" s="150" t="s">
        <v>142</v>
      </c>
    </row>
    <row r="330" spans="2:65" s="13" customFormat="1">
      <c r="B330" s="155"/>
      <c r="D330" s="149" t="s">
        <v>154</v>
      </c>
      <c r="E330" s="156" t="s">
        <v>79</v>
      </c>
      <c r="F330" s="157" t="s">
        <v>1769</v>
      </c>
      <c r="H330" s="158">
        <v>2.52</v>
      </c>
      <c r="I330" s="159"/>
      <c r="L330" s="155"/>
      <c r="M330" s="160"/>
      <c r="T330" s="161"/>
      <c r="AT330" s="156" t="s">
        <v>154</v>
      </c>
      <c r="AU330" s="156" t="s">
        <v>91</v>
      </c>
      <c r="AV330" s="13" t="s">
        <v>91</v>
      </c>
      <c r="AW330" s="13" t="s">
        <v>42</v>
      </c>
      <c r="AX330" s="13" t="s">
        <v>81</v>
      </c>
      <c r="AY330" s="156" t="s">
        <v>142</v>
      </c>
    </row>
    <row r="331" spans="2:65" s="12" customFormat="1" ht="22.5">
      <c r="B331" s="148"/>
      <c r="D331" s="149" t="s">
        <v>154</v>
      </c>
      <c r="E331" s="150" t="s">
        <v>79</v>
      </c>
      <c r="F331" s="151" t="s">
        <v>1770</v>
      </c>
      <c r="H331" s="150" t="s">
        <v>79</v>
      </c>
      <c r="I331" s="152"/>
      <c r="L331" s="148"/>
      <c r="M331" s="153"/>
      <c r="T331" s="154"/>
      <c r="AT331" s="150" t="s">
        <v>154</v>
      </c>
      <c r="AU331" s="150" t="s">
        <v>91</v>
      </c>
      <c r="AV331" s="12" t="s">
        <v>89</v>
      </c>
      <c r="AW331" s="12" t="s">
        <v>42</v>
      </c>
      <c r="AX331" s="12" t="s">
        <v>81</v>
      </c>
      <c r="AY331" s="150" t="s">
        <v>142</v>
      </c>
    </row>
    <row r="332" spans="2:65" s="13" customFormat="1">
      <c r="B332" s="155"/>
      <c r="D332" s="149" t="s">
        <v>154</v>
      </c>
      <c r="E332" s="156" t="s">
        <v>79</v>
      </c>
      <c r="F332" s="157" t="s">
        <v>1854</v>
      </c>
      <c r="H332" s="158">
        <v>16.550999999999998</v>
      </c>
      <c r="I332" s="159"/>
      <c r="L332" s="155"/>
      <c r="M332" s="160"/>
      <c r="T332" s="161"/>
      <c r="AT332" s="156" t="s">
        <v>154</v>
      </c>
      <c r="AU332" s="156" t="s">
        <v>91</v>
      </c>
      <c r="AV332" s="13" t="s">
        <v>91</v>
      </c>
      <c r="AW332" s="13" t="s">
        <v>42</v>
      </c>
      <c r="AX332" s="13" t="s">
        <v>81</v>
      </c>
      <c r="AY332" s="156" t="s">
        <v>142</v>
      </c>
    </row>
    <row r="333" spans="2:65" s="12" customFormat="1" ht="22.5">
      <c r="B333" s="148"/>
      <c r="D333" s="149" t="s">
        <v>154</v>
      </c>
      <c r="E333" s="150" t="s">
        <v>79</v>
      </c>
      <c r="F333" s="151" t="s">
        <v>1772</v>
      </c>
      <c r="H333" s="150" t="s">
        <v>79</v>
      </c>
      <c r="I333" s="152"/>
      <c r="L333" s="148"/>
      <c r="M333" s="153"/>
      <c r="T333" s="154"/>
      <c r="AT333" s="150" t="s">
        <v>154</v>
      </c>
      <c r="AU333" s="150" t="s">
        <v>91</v>
      </c>
      <c r="AV333" s="12" t="s">
        <v>89</v>
      </c>
      <c r="AW333" s="12" t="s">
        <v>42</v>
      </c>
      <c r="AX333" s="12" t="s">
        <v>81</v>
      </c>
      <c r="AY333" s="150" t="s">
        <v>142</v>
      </c>
    </row>
    <row r="334" spans="2:65" s="13" customFormat="1">
      <c r="B334" s="155"/>
      <c r="D334" s="149" t="s">
        <v>154</v>
      </c>
      <c r="E334" s="156" t="s">
        <v>79</v>
      </c>
      <c r="F334" s="157" t="s">
        <v>1769</v>
      </c>
      <c r="H334" s="158">
        <v>2.52</v>
      </c>
      <c r="I334" s="159"/>
      <c r="L334" s="155"/>
      <c r="M334" s="160"/>
      <c r="T334" s="161"/>
      <c r="AT334" s="156" t="s">
        <v>154</v>
      </c>
      <c r="AU334" s="156" t="s">
        <v>91</v>
      </c>
      <c r="AV334" s="13" t="s">
        <v>91</v>
      </c>
      <c r="AW334" s="13" t="s">
        <v>42</v>
      </c>
      <c r="AX334" s="13" t="s">
        <v>81</v>
      </c>
      <c r="AY334" s="156" t="s">
        <v>142</v>
      </c>
    </row>
    <row r="335" spans="2:65" s="14" customFormat="1">
      <c r="B335" s="165"/>
      <c r="D335" s="149" t="s">
        <v>154</v>
      </c>
      <c r="E335" s="166" t="s">
        <v>79</v>
      </c>
      <c r="F335" s="167" t="s">
        <v>210</v>
      </c>
      <c r="H335" s="168">
        <v>21.590999999999998</v>
      </c>
      <c r="I335" s="169"/>
      <c r="L335" s="165"/>
      <c r="M335" s="170"/>
      <c r="T335" s="171"/>
      <c r="AT335" s="166" t="s">
        <v>154</v>
      </c>
      <c r="AU335" s="166" t="s">
        <v>91</v>
      </c>
      <c r="AV335" s="14" t="s">
        <v>188</v>
      </c>
      <c r="AW335" s="14" t="s">
        <v>42</v>
      </c>
      <c r="AX335" s="14" t="s">
        <v>89</v>
      </c>
      <c r="AY335" s="166" t="s">
        <v>142</v>
      </c>
    </row>
    <row r="336" spans="2:65" s="1" customFormat="1" ht="90" customHeight="1">
      <c r="B336" s="32"/>
      <c r="C336" s="131" t="s">
        <v>403</v>
      </c>
      <c r="D336" s="131" t="s">
        <v>145</v>
      </c>
      <c r="E336" s="132" t="s">
        <v>1855</v>
      </c>
      <c r="F336" s="133" t="s">
        <v>1856</v>
      </c>
      <c r="G336" s="134" t="s">
        <v>1180</v>
      </c>
      <c r="H336" s="135">
        <v>5.04</v>
      </c>
      <c r="I336" s="136"/>
      <c r="J336" s="137">
        <f>ROUND(I336*H336,2)</f>
        <v>0</v>
      </c>
      <c r="K336" s="133" t="s">
        <v>149</v>
      </c>
      <c r="L336" s="32"/>
      <c r="M336" s="138" t="s">
        <v>79</v>
      </c>
      <c r="N336" s="139" t="s">
        <v>51</v>
      </c>
      <c r="P336" s="140">
        <f>O336*H336</f>
        <v>0</v>
      </c>
      <c r="Q336" s="140">
        <v>0</v>
      </c>
      <c r="R336" s="140">
        <f>Q336*H336</f>
        <v>0</v>
      </c>
      <c r="S336" s="140">
        <v>0</v>
      </c>
      <c r="T336" s="141">
        <f>S336*H336</f>
        <v>0</v>
      </c>
      <c r="AR336" s="142" t="s">
        <v>188</v>
      </c>
      <c r="AT336" s="142" t="s">
        <v>145</v>
      </c>
      <c r="AU336" s="142" t="s">
        <v>91</v>
      </c>
      <c r="AY336" s="16" t="s">
        <v>142</v>
      </c>
      <c r="BE336" s="143">
        <f>IF(N336="základní",J336,0)</f>
        <v>0</v>
      </c>
      <c r="BF336" s="143">
        <f>IF(N336="snížená",J336,0)</f>
        <v>0</v>
      </c>
      <c r="BG336" s="143">
        <f>IF(N336="zákl. přenesená",J336,0)</f>
        <v>0</v>
      </c>
      <c r="BH336" s="143">
        <f>IF(N336="sníž. přenesená",J336,0)</f>
        <v>0</v>
      </c>
      <c r="BI336" s="143">
        <f>IF(N336="nulová",J336,0)</f>
        <v>0</v>
      </c>
      <c r="BJ336" s="16" t="s">
        <v>89</v>
      </c>
      <c r="BK336" s="143">
        <f>ROUND(I336*H336,2)</f>
        <v>0</v>
      </c>
      <c r="BL336" s="16" t="s">
        <v>188</v>
      </c>
      <c r="BM336" s="142" t="s">
        <v>1857</v>
      </c>
    </row>
    <row r="337" spans="2:65" s="1" customFormat="1">
      <c r="B337" s="32"/>
      <c r="D337" s="144" t="s">
        <v>152</v>
      </c>
      <c r="F337" s="145" t="s">
        <v>1858</v>
      </c>
      <c r="I337" s="146"/>
      <c r="L337" s="32"/>
      <c r="M337" s="147"/>
      <c r="T337" s="53"/>
      <c r="AT337" s="16" t="s">
        <v>152</v>
      </c>
      <c r="AU337" s="16" t="s">
        <v>91</v>
      </c>
    </row>
    <row r="338" spans="2:65" s="12" customFormat="1">
      <c r="B338" s="148"/>
      <c r="D338" s="149" t="s">
        <v>154</v>
      </c>
      <c r="E338" s="150" t="s">
        <v>79</v>
      </c>
      <c r="F338" s="151" t="s">
        <v>1667</v>
      </c>
      <c r="H338" s="150" t="s">
        <v>79</v>
      </c>
      <c r="I338" s="152"/>
      <c r="L338" s="148"/>
      <c r="M338" s="153"/>
      <c r="T338" s="154"/>
      <c r="AT338" s="150" t="s">
        <v>154</v>
      </c>
      <c r="AU338" s="150" t="s">
        <v>91</v>
      </c>
      <c r="AV338" s="12" t="s">
        <v>89</v>
      </c>
      <c r="AW338" s="12" t="s">
        <v>42</v>
      </c>
      <c r="AX338" s="12" t="s">
        <v>81</v>
      </c>
      <c r="AY338" s="150" t="s">
        <v>142</v>
      </c>
    </row>
    <row r="339" spans="2:65" s="12" customFormat="1">
      <c r="B339" s="148"/>
      <c r="D339" s="149" t="s">
        <v>154</v>
      </c>
      <c r="E339" s="150" t="s">
        <v>79</v>
      </c>
      <c r="F339" s="151" t="s">
        <v>1766</v>
      </c>
      <c r="H339" s="150" t="s">
        <v>79</v>
      </c>
      <c r="I339" s="152"/>
      <c r="L339" s="148"/>
      <c r="M339" s="153"/>
      <c r="T339" s="154"/>
      <c r="AT339" s="150" t="s">
        <v>154</v>
      </c>
      <c r="AU339" s="150" t="s">
        <v>91</v>
      </c>
      <c r="AV339" s="12" t="s">
        <v>89</v>
      </c>
      <c r="AW339" s="12" t="s">
        <v>42</v>
      </c>
      <c r="AX339" s="12" t="s">
        <v>81</v>
      </c>
      <c r="AY339" s="150" t="s">
        <v>142</v>
      </c>
    </row>
    <row r="340" spans="2:65" s="12" customFormat="1" ht="22.5">
      <c r="B340" s="148"/>
      <c r="D340" s="149" t="s">
        <v>154</v>
      </c>
      <c r="E340" s="150" t="s">
        <v>79</v>
      </c>
      <c r="F340" s="151" t="s">
        <v>1768</v>
      </c>
      <c r="H340" s="150" t="s">
        <v>79</v>
      </c>
      <c r="I340" s="152"/>
      <c r="L340" s="148"/>
      <c r="M340" s="153"/>
      <c r="T340" s="154"/>
      <c r="AT340" s="150" t="s">
        <v>154</v>
      </c>
      <c r="AU340" s="150" t="s">
        <v>91</v>
      </c>
      <c r="AV340" s="12" t="s">
        <v>89</v>
      </c>
      <c r="AW340" s="12" t="s">
        <v>42</v>
      </c>
      <c r="AX340" s="12" t="s">
        <v>81</v>
      </c>
      <c r="AY340" s="150" t="s">
        <v>142</v>
      </c>
    </row>
    <row r="341" spans="2:65" s="13" customFormat="1">
      <c r="B341" s="155"/>
      <c r="D341" s="149" t="s">
        <v>154</v>
      </c>
      <c r="E341" s="156" t="s">
        <v>79</v>
      </c>
      <c r="F341" s="157" t="s">
        <v>1769</v>
      </c>
      <c r="H341" s="158">
        <v>2.52</v>
      </c>
      <c r="I341" s="159"/>
      <c r="L341" s="155"/>
      <c r="M341" s="160"/>
      <c r="T341" s="161"/>
      <c r="AT341" s="156" t="s">
        <v>154</v>
      </c>
      <c r="AU341" s="156" t="s">
        <v>91</v>
      </c>
      <c r="AV341" s="13" t="s">
        <v>91</v>
      </c>
      <c r="AW341" s="13" t="s">
        <v>42</v>
      </c>
      <c r="AX341" s="13" t="s">
        <v>81</v>
      </c>
      <c r="AY341" s="156" t="s">
        <v>142</v>
      </c>
    </row>
    <row r="342" spans="2:65" s="12" customFormat="1" ht="22.5">
      <c r="B342" s="148"/>
      <c r="D342" s="149" t="s">
        <v>154</v>
      </c>
      <c r="E342" s="150" t="s">
        <v>79</v>
      </c>
      <c r="F342" s="151" t="s">
        <v>1772</v>
      </c>
      <c r="H342" s="150" t="s">
        <v>79</v>
      </c>
      <c r="I342" s="152"/>
      <c r="L342" s="148"/>
      <c r="M342" s="153"/>
      <c r="T342" s="154"/>
      <c r="AT342" s="150" t="s">
        <v>154</v>
      </c>
      <c r="AU342" s="150" t="s">
        <v>91</v>
      </c>
      <c r="AV342" s="12" t="s">
        <v>89</v>
      </c>
      <c r="AW342" s="12" t="s">
        <v>42</v>
      </c>
      <c r="AX342" s="12" t="s">
        <v>81</v>
      </c>
      <c r="AY342" s="150" t="s">
        <v>142</v>
      </c>
    </row>
    <row r="343" spans="2:65" s="13" customFormat="1">
      <c r="B343" s="155"/>
      <c r="D343" s="149" t="s">
        <v>154</v>
      </c>
      <c r="E343" s="156" t="s">
        <v>79</v>
      </c>
      <c r="F343" s="157" t="s">
        <v>1769</v>
      </c>
      <c r="H343" s="158">
        <v>2.52</v>
      </c>
      <c r="I343" s="159"/>
      <c r="L343" s="155"/>
      <c r="M343" s="160"/>
      <c r="T343" s="161"/>
      <c r="AT343" s="156" t="s">
        <v>154</v>
      </c>
      <c r="AU343" s="156" t="s">
        <v>91</v>
      </c>
      <c r="AV343" s="13" t="s">
        <v>91</v>
      </c>
      <c r="AW343" s="13" t="s">
        <v>42</v>
      </c>
      <c r="AX343" s="13" t="s">
        <v>81</v>
      </c>
      <c r="AY343" s="156" t="s">
        <v>142</v>
      </c>
    </row>
    <row r="344" spans="2:65" s="14" customFormat="1">
      <c r="B344" s="165"/>
      <c r="D344" s="149" t="s">
        <v>154</v>
      </c>
      <c r="E344" s="166" t="s">
        <v>79</v>
      </c>
      <c r="F344" s="167" t="s">
        <v>210</v>
      </c>
      <c r="H344" s="168">
        <v>5.04</v>
      </c>
      <c r="I344" s="169"/>
      <c r="L344" s="165"/>
      <c r="M344" s="170"/>
      <c r="T344" s="171"/>
      <c r="AT344" s="166" t="s">
        <v>154</v>
      </c>
      <c r="AU344" s="166" t="s">
        <v>91</v>
      </c>
      <c r="AV344" s="14" t="s">
        <v>188</v>
      </c>
      <c r="AW344" s="14" t="s">
        <v>42</v>
      </c>
      <c r="AX344" s="14" t="s">
        <v>89</v>
      </c>
      <c r="AY344" s="166" t="s">
        <v>142</v>
      </c>
    </row>
    <row r="345" spans="2:65" s="1" customFormat="1" ht="24.2" customHeight="1">
      <c r="B345" s="32"/>
      <c r="C345" s="172" t="s">
        <v>410</v>
      </c>
      <c r="D345" s="172" t="s">
        <v>239</v>
      </c>
      <c r="E345" s="173" t="s">
        <v>1859</v>
      </c>
      <c r="F345" s="174" t="s">
        <v>1860</v>
      </c>
      <c r="G345" s="175" t="s">
        <v>1180</v>
      </c>
      <c r="H345" s="176">
        <v>2.57</v>
      </c>
      <c r="I345" s="177"/>
      <c r="J345" s="178">
        <f>ROUND(I345*H345,2)</f>
        <v>0</v>
      </c>
      <c r="K345" s="174" t="s">
        <v>149</v>
      </c>
      <c r="L345" s="179"/>
      <c r="M345" s="180" t="s">
        <v>79</v>
      </c>
      <c r="N345" s="181" t="s">
        <v>51</v>
      </c>
      <c r="P345" s="140">
        <f>O345*H345</f>
        <v>0</v>
      </c>
      <c r="Q345" s="140">
        <v>0.17499999999999999</v>
      </c>
      <c r="R345" s="140">
        <f>Q345*H345</f>
        <v>0.44974999999999993</v>
      </c>
      <c r="S345" s="140">
        <v>0</v>
      </c>
      <c r="T345" s="141">
        <f>S345*H345</f>
        <v>0</v>
      </c>
      <c r="AR345" s="142" t="s">
        <v>242</v>
      </c>
      <c r="AT345" s="142" t="s">
        <v>239</v>
      </c>
      <c r="AU345" s="142" t="s">
        <v>91</v>
      </c>
      <c r="AY345" s="16" t="s">
        <v>142</v>
      </c>
      <c r="BE345" s="143">
        <f>IF(N345="základní",J345,0)</f>
        <v>0</v>
      </c>
      <c r="BF345" s="143">
        <f>IF(N345="snížená",J345,0)</f>
        <v>0</v>
      </c>
      <c r="BG345" s="143">
        <f>IF(N345="zákl. přenesená",J345,0)</f>
        <v>0</v>
      </c>
      <c r="BH345" s="143">
        <f>IF(N345="sníž. přenesená",J345,0)</f>
        <v>0</v>
      </c>
      <c r="BI345" s="143">
        <f>IF(N345="nulová",J345,0)</f>
        <v>0</v>
      </c>
      <c r="BJ345" s="16" t="s">
        <v>89</v>
      </c>
      <c r="BK345" s="143">
        <f>ROUND(I345*H345,2)</f>
        <v>0</v>
      </c>
      <c r="BL345" s="16" t="s">
        <v>188</v>
      </c>
      <c r="BM345" s="142" t="s">
        <v>1861</v>
      </c>
    </row>
    <row r="346" spans="2:65" s="12" customFormat="1">
      <c r="B346" s="148"/>
      <c r="D346" s="149" t="s">
        <v>154</v>
      </c>
      <c r="E346" s="150" t="s">
        <v>79</v>
      </c>
      <c r="F346" s="151" t="s">
        <v>1667</v>
      </c>
      <c r="H346" s="150" t="s">
        <v>79</v>
      </c>
      <c r="I346" s="152"/>
      <c r="L346" s="148"/>
      <c r="M346" s="153"/>
      <c r="T346" s="154"/>
      <c r="AT346" s="150" t="s">
        <v>154</v>
      </c>
      <c r="AU346" s="150" t="s">
        <v>91</v>
      </c>
      <c r="AV346" s="12" t="s">
        <v>89</v>
      </c>
      <c r="AW346" s="12" t="s">
        <v>42</v>
      </c>
      <c r="AX346" s="12" t="s">
        <v>81</v>
      </c>
      <c r="AY346" s="150" t="s">
        <v>142</v>
      </c>
    </row>
    <row r="347" spans="2:65" s="12" customFormat="1">
      <c r="B347" s="148"/>
      <c r="D347" s="149" t="s">
        <v>154</v>
      </c>
      <c r="E347" s="150" t="s">
        <v>79</v>
      </c>
      <c r="F347" s="151" t="s">
        <v>1766</v>
      </c>
      <c r="H347" s="150" t="s">
        <v>79</v>
      </c>
      <c r="I347" s="152"/>
      <c r="L347" s="148"/>
      <c r="M347" s="153"/>
      <c r="T347" s="154"/>
      <c r="AT347" s="150" t="s">
        <v>154</v>
      </c>
      <c r="AU347" s="150" t="s">
        <v>91</v>
      </c>
      <c r="AV347" s="12" t="s">
        <v>89</v>
      </c>
      <c r="AW347" s="12" t="s">
        <v>42</v>
      </c>
      <c r="AX347" s="12" t="s">
        <v>81</v>
      </c>
      <c r="AY347" s="150" t="s">
        <v>142</v>
      </c>
    </row>
    <row r="348" spans="2:65" s="12" customFormat="1" ht="22.5">
      <c r="B348" s="148"/>
      <c r="D348" s="149" t="s">
        <v>154</v>
      </c>
      <c r="E348" s="150" t="s">
        <v>79</v>
      </c>
      <c r="F348" s="151" t="s">
        <v>1862</v>
      </c>
      <c r="H348" s="150" t="s">
        <v>79</v>
      </c>
      <c r="I348" s="152"/>
      <c r="L348" s="148"/>
      <c r="M348" s="153"/>
      <c r="T348" s="154"/>
      <c r="AT348" s="150" t="s">
        <v>154</v>
      </c>
      <c r="AU348" s="150" t="s">
        <v>91</v>
      </c>
      <c r="AV348" s="12" t="s">
        <v>89</v>
      </c>
      <c r="AW348" s="12" t="s">
        <v>42</v>
      </c>
      <c r="AX348" s="12" t="s">
        <v>81</v>
      </c>
      <c r="AY348" s="150" t="s">
        <v>142</v>
      </c>
    </row>
    <row r="349" spans="2:65" s="13" customFormat="1">
      <c r="B349" s="155"/>
      <c r="D349" s="149" t="s">
        <v>154</v>
      </c>
      <c r="E349" s="156" t="s">
        <v>79</v>
      </c>
      <c r="F349" s="157" t="s">
        <v>1863</v>
      </c>
      <c r="H349" s="158">
        <v>2.57</v>
      </c>
      <c r="I349" s="159"/>
      <c r="L349" s="155"/>
      <c r="M349" s="160"/>
      <c r="T349" s="161"/>
      <c r="AT349" s="156" t="s">
        <v>154</v>
      </c>
      <c r="AU349" s="156" t="s">
        <v>91</v>
      </c>
      <c r="AV349" s="13" t="s">
        <v>91</v>
      </c>
      <c r="AW349" s="13" t="s">
        <v>42</v>
      </c>
      <c r="AX349" s="13" t="s">
        <v>89</v>
      </c>
      <c r="AY349" s="156" t="s">
        <v>142</v>
      </c>
    </row>
    <row r="350" spans="2:65" s="1" customFormat="1" ht="21.75" customHeight="1">
      <c r="B350" s="32"/>
      <c r="C350" s="172" t="s">
        <v>414</v>
      </c>
      <c r="D350" s="172" t="s">
        <v>239</v>
      </c>
      <c r="E350" s="173" t="s">
        <v>1864</v>
      </c>
      <c r="F350" s="174" t="s">
        <v>1865</v>
      </c>
      <c r="G350" s="175" t="s">
        <v>1180</v>
      </c>
      <c r="H350" s="176">
        <v>1.6879999999999999</v>
      </c>
      <c r="I350" s="177"/>
      <c r="J350" s="178">
        <f>ROUND(I350*H350,2)</f>
        <v>0</v>
      </c>
      <c r="K350" s="174" t="s">
        <v>149</v>
      </c>
      <c r="L350" s="179"/>
      <c r="M350" s="180" t="s">
        <v>79</v>
      </c>
      <c r="N350" s="181" t="s">
        <v>51</v>
      </c>
      <c r="P350" s="140">
        <f>O350*H350</f>
        <v>0</v>
      </c>
      <c r="Q350" s="140">
        <v>0.17599999999999999</v>
      </c>
      <c r="R350" s="140">
        <f>Q350*H350</f>
        <v>0.29708799999999996</v>
      </c>
      <c r="S350" s="140">
        <v>0</v>
      </c>
      <c r="T350" s="141">
        <f>S350*H350</f>
        <v>0</v>
      </c>
      <c r="AR350" s="142" t="s">
        <v>242</v>
      </c>
      <c r="AT350" s="142" t="s">
        <v>239</v>
      </c>
      <c r="AU350" s="142" t="s">
        <v>91</v>
      </c>
      <c r="AY350" s="16" t="s">
        <v>142</v>
      </c>
      <c r="BE350" s="143">
        <f>IF(N350="základní",J350,0)</f>
        <v>0</v>
      </c>
      <c r="BF350" s="143">
        <f>IF(N350="snížená",J350,0)</f>
        <v>0</v>
      </c>
      <c r="BG350" s="143">
        <f>IF(N350="zákl. přenesená",J350,0)</f>
        <v>0</v>
      </c>
      <c r="BH350" s="143">
        <f>IF(N350="sníž. přenesená",J350,0)</f>
        <v>0</v>
      </c>
      <c r="BI350" s="143">
        <f>IF(N350="nulová",J350,0)</f>
        <v>0</v>
      </c>
      <c r="BJ350" s="16" t="s">
        <v>89</v>
      </c>
      <c r="BK350" s="143">
        <f>ROUND(I350*H350,2)</f>
        <v>0</v>
      </c>
      <c r="BL350" s="16" t="s">
        <v>188</v>
      </c>
      <c r="BM350" s="142" t="s">
        <v>1866</v>
      </c>
    </row>
    <row r="351" spans="2:65" s="12" customFormat="1">
      <c r="B351" s="148"/>
      <c r="D351" s="149" t="s">
        <v>154</v>
      </c>
      <c r="E351" s="150" t="s">
        <v>79</v>
      </c>
      <c r="F351" s="151" t="s">
        <v>1667</v>
      </c>
      <c r="H351" s="150" t="s">
        <v>79</v>
      </c>
      <c r="I351" s="152"/>
      <c r="L351" s="148"/>
      <c r="M351" s="153"/>
      <c r="T351" s="154"/>
      <c r="AT351" s="150" t="s">
        <v>154</v>
      </c>
      <c r="AU351" s="150" t="s">
        <v>91</v>
      </c>
      <c r="AV351" s="12" t="s">
        <v>89</v>
      </c>
      <c r="AW351" s="12" t="s">
        <v>42</v>
      </c>
      <c r="AX351" s="12" t="s">
        <v>81</v>
      </c>
      <c r="AY351" s="150" t="s">
        <v>142</v>
      </c>
    </row>
    <row r="352" spans="2:65" s="12" customFormat="1">
      <c r="B352" s="148"/>
      <c r="D352" s="149" t="s">
        <v>154</v>
      </c>
      <c r="E352" s="150" t="s">
        <v>79</v>
      </c>
      <c r="F352" s="151" t="s">
        <v>1766</v>
      </c>
      <c r="H352" s="150" t="s">
        <v>79</v>
      </c>
      <c r="I352" s="152"/>
      <c r="L352" s="148"/>
      <c r="M352" s="153"/>
      <c r="T352" s="154"/>
      <c r="AT352" s="150" t="s">
        <v>154</v>
      </c>
      <c r="AU352" s="150" t="s">
        <v>91</v>
      </c>
      <c r="AV352" s="12" t="s">
        <v>89</v>
      </c>
      <c r="AW352" s="12" t="s">
        <v>42</v>
      </c>
      <c r="AX352" s="12" t="s">
        <v>81</v>
      </c>
      <c r="AY352" s="150" t="s">
        <v>142</v>
      </c>
    </row>
    <row r="353" spans="2:65" s="12" customFormat="1" ht="22.5">
      <c r="B353" s="148"/>
      <c r="D353" s="149" t="s">
        <v>154</v>
      </c>
      <c r="E353" s="150" t="s">
        <v>79</v>
      </c>
      <c r="F353" s="151" t="s">
        <v>1867</v>
      </c>
      <c r="H353" s="150" t="s">
        <v>79</v>
      </c>
      <c r="I353" s="152"/>
      <c r="L353" s="148"/>
      <c r="M353" s="153"/>
      <c r="T353" s="154"/>
      <c r="AT353" s="150" t="s">
        <v>154</v>
      </c>
      <c r="AU353" s="150" t="s">
        <v>91</v>
      </c>
      <c r="AV353" s="12" t="s">
        <v>89</v>
      </c>
      <c r="AW353" s="12" t="s">
        <v>42</v>
      </c>
      <c r="AX353" s="12" t="s">
        <v>81</v>
      </c>
      <c r="AY353" s="150" t="s">
        <v>142</v>
      </c>
    </row>
    <row r="354" spans="2:65" s="13" customFormat="1">
      <c r="B354" s="155"/>
      <c r="D354" s="149" t="s">
        <v>154</v>
      </c>
      <c r="E354" s="156" t="s">
        <v>79</v>
      </c>
      <c r="F354" s="157" t="s">
        <v>1868</v>
      </c>
      <c r="H354" s="158">
        <v>1.6879999999999999</v>
      </c>
      <c r="I354" s="159"/>
      <c r="L354" s="155"/>
      <c r="M354" s="160"/>
      <c r="T354" s="161"/>
      <c r="AT354" s="156" t="s">
        <v>154</v>
      </c>
      <c r="AU354" s="156" t="s">
        <v>91</v>
      </c>
      <c r="AV354" s="13" t="s">
        <v>91</v>
      </c>
      <c r="AW354" s="13" t="s">
        <v>42</v>
      </c>
      <c r="AX354" s="13" t="s">
        <v>89</v>
      </c>
      <c r="AY354" s="156" t="s">
        <v>142</v>
      </c>
    </row>
    <row r="355" spans="2:65" s="1" customFormat="1" ht="24.2" customHeight="1">
      <c r="B355" s="32"/>
      <c r="C355" s="172" t="s">
        <v>421</v>
      </c>
      <c r="D355" s="172" t="s">
        <v>239</v>
      </c>
      <c r="E355" s="173" t="s">
        <v>1869</v>
      </c>
      <c r="F355" s="174" t="s">
        <v>1870</v>
      </c>
      <c r="G355" s="175" t="s">
        <v>1180</v>
      </c>
      <c r="H355" s="176">
        <v>2.57</v>
      </c>
      <c r="I355" s="177"/>
      <c r="J355" s="178">
        <f>ROUND(I355*H355,2)</f>
        <v>0</v>
      </c>
      <c r="K355" s="174" t="s">
        <v>79</v>
      </c>
      <c r="L355" s="179"/>
      <c r="M355" s="180" t="s">
        <v>79</v>
      </c>
      <c r="N355" s="181" t="s">
        <v>51</v>
      </c>
      <c r="P355" s="140">
        <f>O355*H355</f>
        <v>0</v>
      </c>
      <c r="Q355" s="140">
        <v>0.15</v>
      </c>
      <c r="R355" s="140">
        <f>Q355*H355</f>
        <v>0.38549999999999995</v>
      </c>
      <c r="S355" s="140">
        <v>0</v>
      </c>
      <c r="T355" s="141">
        <f>S355*H355</f>
        <v>0</v>
      </c>
      <c r="AR355" s="142" t="s">
        <v>242</v>
      </c>
      <c r="AT355" s="142" t="s">
        <v>239</v>
      </c>
      <c r="AU355" s="142" t="s">
        <v>91</v>
      </c>
      <c r="AY355" s="16" t="s">
        <v>142</v>
      </c>
      <c r="BE355" s="143">
        <f>IF(N355="základní",J355,0)</f>
        <v>0</v>
      </c>
      <c r="BF355" s="143">
        <f>IF(N355="snížená",J355,0)</f>
        <v>0</v>
      </c>
      <c r="BG355" s="143">
        <f>IF(N355="zákl. přenesená",J355,0)</f>
        <v>0</v>
      </c>
      <c r="BH355" s="143">
        <f>IF(N355="sníž. přenesená",J355,0)</f>
        <v>0</v>
      </c>
      <c r="BI355" s="143">
        <f>IF(N355="nulová",J355,0)</f>
        <v>0</v>
      </c>
      <c r="BJ355" s="16" t="s">
        <v>89</v>
      </c>
      <c r="BK355" s="143">
        <f>ROUND(I355*H355,2)</f>
        <v>0</v>
      </c>
      <c r="BL355" s="16" t="s">
        <v>188</v>
      </c>
      <c r="BM355" s="142" t="s">
        <v>1871</v>
      </c>
    </row>
    <row r="356" spans="2:65" s="12" customFormat="1">
      <c r="B356" s="148"/>
      <c r="D356" s="149" t="s">
        <v>154</v>
      </c>
      <c r="E356" s="150" t="s">
        <v>79</v>
      </c>
      <c r="F356" s="151" t="s">
        <v>1667</v>
      </c>
      <c r="H356" s="150" t="s">
        <v>79</v>
      </c>
      <c r="I356" s="152"/>
      <c r="L356" s="148"/>
      <c r="M356" s="153"/>
      <c r="T356" s="154"/>
      <c r="AT356" s="150" t="s">
        <v>154</v>
      </c>
      <c r="AU356" s="150" t="s">
        <v>91</v>
      </c>
      <c r="AV356" s="12" t="s">
        <v>89</v>
      </c>
      <c r="AW356" s="12" t="s">
        <v>42</v>
      </c>
      <c r="AX356" s="12" t="s">
        <v>81</v>
      </c>
      <c r="AY356" s="150" t="s">
        <v>142</v>
      </c>
    </row>
    <row r="357" spans="2:65" s="12" customFormat="1">
      <c r="B357" s="148"/>
      <c r="D357" s="149" t="s">
        <v>154</v>
      </c>
      <c r="E357" s="150" t="s">
        <v>79</v>
      </c>
      <c r="F357" s="151" t="s">
        <v>1766</v>
      </c>
      <c r="H357" s="150" t="s">
        <v>79</v>
      </c>
      <c r="I357" s="152"/>
      <c r="L357" s="148"/>
      <c r="M357" s="153"/>
      <c r="T357" s="154"/>
      <c r="AT357" s="150" t="s">
        <v>154</v>
      </c>
      <c r="AU357" s="150" t="s">
        <v>91</v>
      </c>
      <c r="AV357" s="12" t="s">
        <v>89</v>
      </c>
      <c r="AW357" s="12" t="s">
        <v>42</v>
      </c>
      <c r="AX357" s="12" t="s">
        <v>81</v>
      </c>
      <c r="AY357" s="150" t="s">
        <v>142</v>
      </c>
    </row>
    <row r="358" spans="2:65" s="12" customFormat="1" ht="22.5">
      <c r="B358" s="148"/>
      <c r="D358" s="149" t="s">
        <v>154</v>
      </c>
      <c r="E358" s="150" t="s">
        <v>79</v>
      </c>
      <c r="F358" s="151" t="s">
        <v>1872</v>
      </c>
      <c r="H358" s="150" t="s">
        <v>79</v>
      </c>
      <c r="I358" s="152"/>
      <c r="L358" s="148"/>
      <c r="M358" s="153"/>
      <c r="T358" s="154"/>
      <c r="AT358" s="150" t="s">
        <v>154</v>
      </c>
      <c r="AU358" s="150" t="s">
        <v>91</v>
      </c>
      <c r="AV358" s="12" t="s">
        <v>89</v>
      </c>
      <c r="AW358" s="12" t="s">
        <v>42</v>
      </c>
      <c r="AX358" s="12" t="s">
        <v>81</v>
      </c>
      <c r="AY358" s="150" t="s">
        <v>142</v>
      </c>
    </row>
    <row r="359" spans="2:65" s="13" customFormat="1">
      <c r="B359" s="155"/>
      <c r="D359" s="149" t="s">
        <v>154</v>
      </c>
      <c r="E359" s="156" t="s">
        <v>79</v>
      </c>
      <c r="F359" s="157" t="s">
        <v>1863</v>
      </c>
      <c r="H359" s="158">
        <v>2.57</v>
      </c>
      <c r="I359" s="159"/>
      <c r="L359" s="155"/>
      <c r="M359" s="160"/>
      <c r="T359" s="161"/>
      <c r="AT359" s="156" t="s">
        <v>154</v>
      </c>
      <c r="AU359" s="156" t="s">
        <v>91</v>
      </c>
      <c r="AV359" s="13" t="s">
        <v>91</v>
      </c>
      <c r="AW359" s="13" t="s">
        <v>42</v>
      </c>
      <c r="AX359" s="13" t="s">
        <v>89</v>
      </c>
      <c r="AY359" s="156" t="s">
        <v>142</v>
      </c>
    </row>
    <row r="360" spans="2:65" s="1" customFormat="1" ht="37.9" customHeight="1">
      <c r="B360" s="32"/>
      <c r="C360" s="131" t="s">
        <v>427</v>
      </c>
      <c r="D360" s="131" t="s">
        <v>145</v>
      </c>
      <c r="E360" s="132" t="s">
        <v>1873</v>
      </c>
      <c r="F360" s="133" t="s">
        <v>1874</v>
      </c>
      <c r="G360" s="134" t="s">
        <v>1180</v>
      </c>
      <c r="H360" s="135">
        <v>21.591000000000001</v>
      </c>
      <c r="I360" s="136"/>
      <c r="J360" s="137">
        <f>ROUND(I360*H360,2)</f>
        <v>0</v>
      </c>
      <c r="K360" s="133" t="s">
        <v>149</v>
      </c>
      <c r="L360" s="32"/>
      <c r="M360" s="138" t="s">
        <v>79</v>
      </c>
      <c r="N360" s="139" t="s">
        <v>51</v>
      </c>
      <c r="P360" s="140">
        <f>O360*H360</f>
        <v>0</v>
      </c>
      <c r="Q360" s="140">
        <v>0.51085999999999998</v>
      </c>
      <c r="R360" s="140">
        <f>Q360*H360</f>
        <v>11.02997826</v>
      </c>
      <c r="S360" s="140">
        <v>0</v>
      </c>
      <c r="T360" s="141">
        <f>S360*H360</f>
        <v>0</v>
      </c>
      <c r="AR360" s="142" t="s">
        <v>188</v>
      </c>
      <c r="AT360" s="142" t="s">
        <v>145</v>
      </c>
      <c r="AU360" s="142" t="s">
        <v>91</v>
      </c>
      <c r="AY360" s="16" t="s">
        <v>142</v>
      </c>
      <c r="BE360" s="143">
        <f>IF(N360="základní",J360,0)</f>
        <v>0</v>
      </c>
      <c r="BF360" s="143">
        <f>IF(N360="snížená",J360,0)</f>
        <v>0</v>
      </c>
      <c r="BG360" s="143">
        <f>IF(N360="zákl. přenesená",J360,0)</f>
        <v>0</v>
      </c>
      <c r="BH360" s="143">
        <f>IF(N360="sníž. přenesená",J360,0)</f>
        <v>0</v>
      </c>
      <c r="BI360" s="143">
        <f>IF(N360="nulová",J360,0)</f>
        <v>0</v>
      </c>
      <c r="BJ360" s="16" t="s">
        <v>89</v>
      </c>
      <c r="BK360" s="143">
        <f>ROUND(I360*H360,2)</f>
        <v>0</v>
      </c>
      <c r="BL360" s="16" t="s">
        <v>188</v>
      </c>
      <c r="BM360" s="142" t="s">
        <v>1875</v>
      </c>
    </row>
    <row r="361" spans="2:65" s="1" customFormat="1">
      <c r="B361" s="32"/>
      <c r="D361" s="144" t="s">
        <v>152</v>
      </c>
      <c r="F361" s="145" t="s">
        <v>1876</v>
      </c>
      <c r="I361" s="146"/>
      <c r="L361" s="32"/>
      <c r="M361" s="147"/>
      <c r="T361" s="53"/>
      <c r="AT361" s="16" t="s">
        <v>152</v>
      </c>
      <c r="AU361" s="16" t="s">
        <v>91</v>
      </c>
    </row>
    <row r="362" spans="2:65" s="12" customFormat="1">
      <c r="B362" s="148"/>
      <c r="D362" s="149" t="s">
        <v>154</v>
      </c>
      <c r="E362" s="150" t="s">
        <v>79</v>
      </c>
      <c r="F362" s="151" t="s">
        <v>1667</v>
      </c>
      <c r="H362" s="150" t="s">
        <v>79</v>
      </c>
      <c r="I362" s="152"/>
      <c r="L362" s="148"/>
      <c r="M362" s="153"/>
      <c r="T362" s="154"/>
      <c r="AT362" s="150" t="s">
        <v>154</v>
      </c>
      <c r="AU362" s="150" t="s">
        <v>91</v>
      </c>
      <c r="AV362" s="12" t="s">
        <v>89</v>
      </c>
      <c r="AW362" s="12" t="s">
        <v>42</v>
      </c>
      <c r="AX362" s="12" t="s">
        <v>81</v>
      </c>
      <c r="AY362" s="150" t="s">
        <v>142</v>
      </c>
    </row>
    <row r="363" spans="2:65" s="12" customFormat="1">
      <c r="B363" s="148"/>
      <c r="D363" s="149" t="s">
        <v>154</v>
      </c>
      <c r="E363" s="150" t="s">
        <v>79</v>
      </c>
      <c r="F363" s="151" t="s">
        <v>1766</v>
      </c>
      <c r="H363" s="150" t="s">
        <v>79</v>
      </c>
      <c r="I363" s="152"/>
      <c r="L363" s="148"/>
      <c r="M363" s="153"/>
      <c r="T363" s="154"/>
      <c r="AT363" s="150" t="s">
        <v>154</v>
      </c>
      <c r="AU363" s="150" t="s">
        <v>91</v>
      </c>
      <c r="AV363" s="12" t="s">
        <v>89</v>
      </c>
      <c r="AW363" s="12" t="s">
        <v>42</v>
      </c>
      <c r="AX363" s="12" t="s">
        <v>81</v>
      </c>
      <c r="AY363" s="150" t="s">
        <v>142</v>
      </c>
    </row>
    <row r="364" spans="2:65" s="12" customFormat="1" ht="22.5">
      <c r="B364" s="148"/>
      <c r="D364" s="149" t="s">
        <v>154</v>
      </c>
      <c r="E364" s="150" t="s">
        <v>79</v>
      </c>
      <c r="F364" s="151" t="s">
        <v>1768</v>
      </c>
      <c r="H364" s="150" t="s">
        <v>79</v>
      </c>
      <c r="I364" s="152"/>
      <c r="L364" s="148"/>
      <c r="M364" s="153"/>
      <c r="T364" s="154"/>
      <c r="AT364" s="150" t="s">
        <v>154</v>
      </c>
      <c r="AU364" s="150" t="s">
        <v>91</v>
      </c>
      <c r="AV364" s="12" t="s">
        <v>89</v>
      </c>
      <c r="AW364" s="12" t="s">
        <v>42</v>
      </c>
      <c r="AX364" s="12" t="s">
        <v>81</v>
      </c>
      <c r="AY364" s="150" t="s">
        <v>142</v>
      </c>
    </row>
    <row r="365" spans="2:65" s="13" customFormat="1">
      <c r="B365" s="155"/>
      <c r="D365" s="149" t="s">
        <v>154</v>
      </c>
      <c r="E365" s="156" t="s">
        <v>79</v>
      </c>
      <c r="F365" s="157" t="s">
        <v>1769</v>
      </c>
      <c r="H365" s="158">
        <v>2.52</v>
      </c>
      <c r="I365" s="159"/>
      <c r="L365" s="155"/>
      <c r="M365" s="160"/>
      <c r="T365" s="161"/>
      <c r="AT365" s="156" t="s">
        <v>154</v>
      </c>
      <c r="AU365" s="156" t="s">
        <v>91</v>
      </c>
      <c r="AV365" s="13" t="s">
        <v>91</v>
      </c>
      <c r="AW365" s="13" t="s">
        <v>42</v>
      </c>
      <c r="AX365" s="13" t="s">
        <v>81</v>
      </c>
      <c r="AY365" s="156" t="s">
        <v>142</v>
      </c>
    </row>
    <row r="366" spans="2:65" s="12" customFormat="1" ht="22.5">
      <c r="B366" s="148"/>
      <c r="D366" s="149" t="s">
        <v>154</v>
      </c>
      <c r="E366" s="150" t="s">
        <v>79</v>
      </c>
      <c r="F366" s="151" t="s">
        <v>1770</v>
      </c>
      <c r="H366" s="150" t="s">
        <v>79</v>
      </c>
      <c r="I366" s="152"/>
      <c r="L366" s="148"/>
      <c r="M366" s="153"/>
      <c r="T366" s="154"/>
      <c r="AT366" s="150" t="s">
        <v>154</v>
      </c>
      <c r="AU366" s="150" t="s">
        <v>91</v>
      </c>
      <c r="AV366" s="12" t="s">
        <v>89</v>
      </c>
      <c r="AW366" s="12" t="s">
        <v>42</v>
      </c>
      <c r="AX366" s="12" t="s">
        <v>81</v>
      </c>
      <c r="AY366" s="150" t="s">
        <v>142</v>
      </c>
    </row>
    <row r="367" spans="2:65" s="13" customFormat="1">
      <c r="B367" s="155"/>
      <c r="D367" s="149" t="s">
        <v>154</v>
      </c>
      <c r="E367" s="156" t="s">
        <v>79</v>
      </c>
      <c r="F367" s="157" t="s">
        <v>1854</v>
      </c>
      <c r="H367" s="158">
        <v>16.550999999999998</v>
      </c>
      <c r="I367" s="159"/>
      <c r="L367" s="155"/>
      <c r="M367" s="160"/>
      <c r="T367" s="161"/>
      <c r="AT367" s="156" t="s">
        <v>154</v>
      </c>
      <c r="AU367" s="156" t="s">
        <v>91</v>
      </c>
      <c r="AV367" s="13" t="s">
        <v>91</v>
      </c>
      <c r="AW367" s="13" t="s">
        <v>42</v>
      </c>
      <c r="AX367" s="13" t="s">
        <v>81</v>
      </c>
      <c r="AY367" s="156" t="s">
        <v>142</v>
      </c>
    </row>
    <row r="368" spans="2:65" s="12" customFormat="1" ht="22.5">
      <c r="B368" s="148"/>
      <c r="D368" s="149" t="s">
        <v>154</v>
      </c>
      <c r="E368" s="150" t="s">
        <v>79</v>
      </c>
      <c r="F368" s="151" t="s">
        <v>1772</v>
      </c>
      <c r="H368" s="150" t="s">
        <v>79</v>
      </c>
      <c r="I368" s="152"/>
      <c r="L368" s="148"/>
      <c r="M368" s="153"/>
      <c r="T368" s="154"/>
      <c r="AT368" s="150" t="s">
        <v>154</v>
      </c>
      <c r="AU368" s="150" t="s">
        <v>91</v>
      </c>
      <c r="AV368" s="12" t="s">
        <v>89</v>
      </c>
      <c r="AW368" s="12" t="s">
        <v>42</v>
      </c>
      <c r="AX368" s="12" t="s">
        <v>81</v>
      </c>
      <c r="AY368" s="150" t="s">
        <v>142</v>
      </c>
    </row>
    <row r="369" spans="2:65" s="13" customFormat="1">
      <c r="B369" s="155"/>
      <c r="D369" s="149" t="s">
        <v>154</v>
      </c>
      <c r="E369" s="156" t="s">
        <v>79</v>
      </c>
      <c r="F369" s="157" t="s">
        <v>1769</v>
      </c>
      <c r="H369" s="158">
        <v>2.52</v>
      </c>
      <c r="I369" s="159"/>
      <c r="L369" s="155"/>
      <c r="M369" s="160"/>
      <c r="T369" s="161"/>
      <c r="AT369" s="156" t="s">
        <v>154</v>
      </c>
      <c r="AU369" s="156" t="s">
        <v>91</v>
      </c>
      <c r="AV369" s="13" t="s">
        <v>91</v>
      </c>
      <c r="AW369" s="13" t="s">
        <v>42</v>
      </c>
      <c r="AX369" s="13" t="s">
        <v>81</v>
      </c>
      <c r="AY369" s="156" t="s">
        <v>142</v>
      </c>
    </row>
    <row r="370" spans="2:65" s="14" customFormat="1">
      <c r="B370" s="165"/>
      <c r="D370" s="149" t="s">
        <v>154</v>
      </c>
      <c r="E370" s="166" t="s">
        <v>79</v>
      </c>
      <c r="F370" s="167" t="s">
        <v>210</v>
      </c>
      <c r="H370" s="168">
        <v>21.590999999999998</v>
      </c>
      <c r="I370" s="169"/>
      <c r="L370" s="165"/>
      <c r="M370" s="170"/>
      <c r="T370" s="171"/>
      <c r="AT370" s="166" t="s">
        <v>154</v>
      </c>
      <c r="AU370" s="166" t="s">
        <v>91</v>
      </c>
      <c r="AV370" s="14" t="s">
        <v>188</v>
      </c>
      <c r="AW370" s="14" t="s">
        <v>42</v>
      </c>
      <c r="AX370" s="14" t="s">
        <v>89</v>
      </c>
      <c r="AY370" s="166" t="s">
        <v>142</v>
      </c>
    </row>
    <row r="371" spans="2:65" s="1" customFormat="1" ht="33" customHeight="1">
      <c r="B371" s="32"/>
      <c r="C371" s="131" t="s">
        <v>436</v>
      </c>
      <c r="D371" s="131" t="s">
        <v>145</v>
      </c>
      <c r="E371" s="132" t="s">
        <v>1877</v>
      </c>
      <c r="F371" s="133" t="s">
        <v>1878</v>
      </c>
      <c r="G371" s="134" t="s">
        <v>1180</v>
      </c>
      <c r="H371" s="135">
        <v>21.591000000000001</v>
      </c>
      <c r="I371" s="136"/>
      <c r="J371" s="137">
        <f>ROUND(I371*H371,2)</f>
        <v>0</v>
      </c>
      <c r="K371" s="133" t="s">
        <v>149</v>
      </c>
      <c r="L371" s="32"/>
      <c r="M371" s="138" t="s">
        <v>79</v>
      </c>
      <c r="N371" s="139" t="s">
        <v>51</v>
      </c>
      <c r="P371" s="140">
        <f>O371*H371</f>
        <v>0</v>
      </c>
      <c r="Q371" s="140">
        <v>0</v>
      </c>
      <c r="R371" s="140">
        <f>Q371*H371</f>
        <v>0</v>
      </c>
      <c r="S371" s="140">
        <v>0</v>
      </c>
      <c r="T371" s="141">
        <f>S371*H371</f>
        <v>0</v>
      </c>
      <c r="AR371" s="142" t="s">
        <v>188</v>
      </c>
      <c r="AT371" s="142" t="s">
        <v>145</v>
      </c>
      <c r="AU371" s="142" t="s">
        <v>91</v>
      </c>
      <c r="AY371" s="16" t="s">
        <v>142</v>
      </c>
      <c r="BE371" s="143">
        <f>IF(N371="základní",J371,0)</f>
        <v>0</v>
      </c>
      <c r="BF371" s="143">
        <f>IF(N371="snížená",J371,0)</f>
        <v>0</v>
      </c>
      <c r="BG371" s="143">
        <f>IF(N371="zákl. přenesená",J371,0)</f>
        <v>0</v>
      </c>
      <c r="BH371" s="143">
        <f>IF(N371="sníž. přenesená",J371,0)</f>
        <v>0</v>
      </c>
      <c r="BI371" s="143">
        <f>IF(N371="nulová",J371,0)</f>
        <v>0</v>
      </c>
      <c r="BJ371" s="16" t="s">
        <v>89</v>
      </c>
      <c r="BK371" s="143">
        <f>ROUND(I371*H371,2)</f>
        <v>0</v>
      </c>
      <c r="BL371" s="16" t="s">
        <v>188</v>
      </c>
      <c r="BM371" s="142" t="s">
        <v>1879</v>
      </c>
    </row>
    <row r="372" spans="2:65" s="1" customFormat="1">
      <c r="B372" s="32"/>
      <c r="D372" s="144" t="s">
        <v>152</v>
      </c>
      <c r="F372" s="145" t="s">
        <v>1880</v>
      </c>
      <c r="I372" s="146"/>
      <c r="L372" s="32"/>
      <c r="M372" s="147"/>
      <c r="T372" s="53"/>
      <c r="AT372" s="16" t="s">
        <v>152</v>
      </c>
      <c r="AU372" s="16" t="s">
        <v>91</v>
      </c>
    </row>
    <row r="373" spans="2:65" s="12" customFormat="1">
      <c r="B373" s="148"/>
      <c r="D373" s="149" t="s">
        <v>154</v>
      </c>
      <c r="E373" s="150" t="s">
        <v>79</v>
      </c>
      <c r="F373" s="151" t="s">
        <v>1667</v>
      </c>
      <c r="H373" s="150" t="s">
        <v>79</v>
      </c>
      <c r="I373" s="152"/>
      <c r="L373" s="148"/>
      <c r="M373" s="153"/>
      <c r="T373" s="154"/>
      <c r="AT373" s="150" t="s">
        <v>154</v>
      </c>
      <c r="AU373" s="150" t="s">
        <v>91</v>
      </c>
      <c r="AV373" s="12" t="s">
        <v>89</v>
      </c>
      <c r="AW373" s="12" t="s">
        <v>42</v>
      </c>
      <c r="AX373" s="12" t="s">
        <v>81</v>
      </c>
      <c r="AY373" s="150" t="s">
        <v>142</v>
      </c>
    </row>
    <row r="374" spans="2:65" s="12" customFormat="1">
      <c r="B374" s="148"/>
      <c r="D374" s="149" t="s">
        <v>154</v>
      </c>
      <c r="E374" s="150" t="s">
        <v>79</v>
      </c>
      <c r="F374" s="151" t="s">
        <v>1766</v>
      </c>
      <c r="H374" s="150" t="s">
        <v>79</v>
      </c>
      <c r="I374" s="152"/>
      <c r="L374" s="148"/>
      <c r="M374" s="153"/>
      <c r="T374" s="154"/>
      <c r="AT374" s="150" t="s">
        <v>154</v>
      </c>
      <c r="AU374" s="150" t="s">
        <v>91</v>
      </c>
      <c r="AV374" s="12" t="s">
        <v>89</v>
      </c>
      <c r="AW374" s="12" t="s">
        <v>42</v>
      </c>
      <c r="AX374" s="12" t="s">
        <v>81</v>
      </c>
      <c r="AY374" s="150" t="s">
        <v>142</v>
      </c>
    </row>
    <row r="375" spans="2:65" s="12" customFormat="1" ht="22.5">
      <c r="B375" s="148"/>
      <c r="D375" s="149" t="s">
        <v>154</v>
      </c>
      <c r="E375" s="150" t="s">
        <v>79</v>
      </c>
      <c r="F375" s="151" t="s">
        <v>1768</v>
      </c>
      <c r="H375" s="150" t="s">
        <v>79</v>
      </c>
      <c r="I375" s="152"/>
      <c r="L375" s="148"/>
      <c r="M375" s="153"/>
      <c r="T375" s="154"/>
      <c r="AT375" s="150" t="s">
        <v>154</v>
      </c>
      <c r="AU375" s="150" t="s">
        <v>91</v>
      </c>
      <c r="AV375" s="12" t="s">
        <v>89</v>
      </c>
      <c r="AW375" s="12" t="s">
        <v>42</v>
      </c>
      <c r="AX375" s="12" t="s">
        <v>81</v>
      </c>
      <c r="AY375" s="150" t="s">
        <v>142</v>
      </c>
    </row>
    <row r="376" spans="2:65" s="13" customFormat="1">
      <c r="B376" s="155"/>
      <c r="D376" s="149" t="s">
        <v>154</v>
      </c>
      <c r="E376" s="156" t="s">
        <v>79</v>
      </c>
      <c r="F376" s="157" t="s">
        <v>1769</v>
      </c>
      <c r="H376" s="158">
        <v>2.52</v>
      </c>
      <c r="I376" s="159"/>
      <c r="L376" s="155"/>
      <c r="M376" s="160"/>
      <c r="T376" s="161"/>
      <c r="AT376" s="156" t="s">
        <v>154</v>
      </c>
      <c r="AU376" s="156" t="s">
        <v>91</v>
      </c>
      <c r="AV376" s="13" t="s">
        <v>91</v>
      </c>
      <c r="AW376" s="13" t="s">
        <v>42</v>
      </c>
      <c r="AX376" s="13" t="s">
        <v>81</v>
      </c>
      <c r="AY376" s="156" t="s">
        <v>142</v>
      </c>
    </row>
    <row r="377" spans="2:65" s="12" customFormat="1" ht="22.5">
      <c r="B377" s="148"/>
      <c r="D377" s="149" t="s">
        <v>154</v>
      </c>
      <c r="E377" s="150" t="s">
        <v>79</v>
      </c>
      <c r="F377" s="151" t="s">
        <v>1770</v>
      </c>
      <c r="H377" s="150" t="s">
        <v>79</v>
      </c>
      <c r="I377" s="152"/>
      <c r="L377" s="148"/>
      <c r="M377" s="153"/>
      <c r="T377" s="154"/>
      <c r="AT377" s="150" t="s">
        <v>154</v>
      </c>
      <c r="AU377" s="150" t="s">
        <v>91</v>
      </c>
      <c r="AV377" s="12" t="s">
        <v>89</v>
      </c>
      <c r="AW377" s="12" t="s">
        <v>42</v>
      </c>
      <c r="AX377" s="12" t="s">
        <v>81</v>
      </c>
      <c r="AY377" s="150" t="s">
        <v>142</v>
      </c>
    </row>
    <row r="378" spans="2:65" s="13" customFormat="1">
      <c r="B378" s="155"/>
      <c r="D378" s="149" t="s">
        <v>154</v>
      </c>
      <c r="E378" s="156" t="s">
        <v>79</v>
      </c>
      <c r="F378" s="157" t="s">
        <v>1854</v>
      </c>
      <c r="H378" s="158">
        <v>16.550999999999998</v>
      </c>
      <c r="I378" s="159"/>
      <c r="L378" s="155"/>
      <c r="M378" s="160"/>
      <c r="T378" s="161"/>
      <c r="AT378" s="156" t="s">
        <v>154</v>
      </c>
      <c r="AU378" s="156" t="s">
        <v>91</v>
      </c>
      <c r="AV378" s="13" t="s">
        <v>91</v>
      </c>
      <c r="AW378" s="13" t="s">
        <v>42</v>
      </c>
      <c r="AX378" s="13" t="s">
        <v>81</v>
      </c>
      <c r="AY378" s="156" t="s">
        <v>142</v>
      </c>
    </row>
    <row r="379" spans="2:65" s="12" customFormat="1" ht="22.5">
      <c r="B379" s="148"/>
      <c r="D379" s="149" t="s">
        <v>154</v>
      </c>
      <c r="E379" s="150" t="s">
        <v>79</v>
      </c>
      <c r="F379" s="151" t="s">
        <v>1772</v>
      </c>
      <c r="H379" s="150" t="s">
        <v>79</v>
      </c>
      <c r="I379" s="152"/>
      <c r="L379" s="148"/>
      <c r="M379" s="153"/>
      <c r="T379" s="154"/>
      <c r="AT379" s="150" t="s">
        <v>154</v>
      </c>
      <c r="AU379" s="150" t="s">
        <v>91</v>
      </c>
      <c r="AV379" s="12" t="s">
        <v>89</v>
      </c>
      <c r="AW379" s="12" t="s">
        <v>42</v>
      </c>
      <c r="AX379" s="12" t="s">
        <v>81</v>
      </c>
      <c r="AY379" s="150" t="s">
        <v>142</v>
      </c>
    </row>
    <row r="380" spans="2:65" s="13" customFormat="1">
      <c r="B380" s="155"/>
      <c r="D380" s="149" t="s">
        <v>154</v>
      </c>
      <c r="E380" s="156" t="s">
        <v>79</v>
      </c>
      <c r="F380" s="157" t="s">
        <v>1769</v>
      </c>
      <c r="H380" s="158">
        <v>2.52</v>
      </c>
      <c r="I380" s="159"/>
      <c r="L380" s="155"/>
      <c r="M380" s="160"/>
      <c r="T380" s="161"/>
      <c r="AT380" s="156" t="s">
        <v>154</v>
      </c>
      <c r="AU380" s="156" t="s">
        <v>91</v>
      </c>
      <c r="AV380" s="13" t="s">
        <v>91</v>
      </c>
      <c r="AW380" s="13" t="s">
        <v>42</v>
      </c>
      <c r="AX380" s="13" t="s">
        <v>81</v>
      </c>
      <c r="AY380" s="156" t="s">
        <v>142</v>
      </c>
    </row>
    <row r="381" spans="2:65" s="14" customFormat="1">
      <c r="B381" s="165"/>
      <c r="D381" s="149" t="s">
        <v>154</v>
      </c>
      <c r="E381" s="166" t="s">
        <v>79</v>
      </c>
      <c r="F381" s="167" t="s">
        <v>210</v>
      </c>
      <c r="H381" s="168">
        <v>21.590999999999998</v>
      </c>
      <c r="I381" s="169"/>
      <c r="L381" s="165"/>
      <c r="M381" s="170"/>
      <c r="T381" s="171"/>
      <c r="AT381" s="166" t="s">
        <v>154</v>
      </c>
      <c r="AU381" s="166" t="s">
        <v>91</v>
      </c>
      <c r="AV381" s="14" t="s">
        <v>188</v>
      </c>
      <c r="AW381" s="14" t="s">
        <v>42</v>
      </c>
      <c r="AX381" s="14" t="s">
        <v>89</v>
      </c>
      <c r="AY381" s="166" t="s">
        <v>142</v>
      </c>
    </row>
    <row r="382" spans="2:65" s="1" customFormat="1" ht="78" customHeight="1">
      <c r="B382" s="32"/>
      <c r="C382" s="131" t="s">
        <v>442</v>
      </c>
      <c r="D382" s="131" t="s">
        <v>145</v>
      </c>
      <c r="E382" s="132" t="s">
        <v>1881</v>
      </c>
      <c r="F382" s="133" t="s">
        <v>1882</v>
      </c>
      <c r="G382" s="134" t="s">
        <v>1180</v>
      </c>
      <c r="H382" s="135">
        <v>310.38099999999997</v>
      </c>
      <c r="I382" s="136"/>
      <c r="J382" s="137">
        <f>ROUND(I382*H382,2)</f>
        <v>0</v>
      </c>
      <c r="K382" s="133" t="s">
        <v>149</v>
      </c>
      <c r="L382" s="32"/>
      <c r="M382" s="138" t="s">
        <v>79</v>
      </c>
      <c r="N382" s="139" t="s">
        <v>51</v>
      </c>
      <c r="P382" s="140">
        <f>O382*H382</f>
        <v>0</v>
      </c>
      <c r="Q382" s="140">
        <v>8.9219999999999994E-2</v>
      </c>
      <c r="R382" s="140">
        <f>Q382*H382</f>
        <v>27.692192819999995</v>
      </c>
      <c r="S382" s="140">
        <v>0</v>
      </c>
      <c r="T382" s="141">
        <f>S382*H382</f>
        <v>0</v>
      </c>
      <c r="AR382" s="142" t="s">
        <v>188</v>
      </c>
      <c r="AT382" s="142" t="s">
        <v>145</v>
      </c>
      <c r="AU382" s="142" t="s">
        <v>91</v>
      </c>
      <c r="AY382" s="16" t="s">
        <v>142</v>
      </c>
      <c r="BE382" s="143">
        <f>IF(N382="základní",J382,0)</f>
        <v>0</v>
      </c>
      <c r="BF382" s="143">
        <f>IF(N382="snížená",J382,0)</f>
        <v>0</v>
      </c>
      <c r="BG382" s="143">
        <f>IF(N382="zákl. přenesená",J382,0)</f>
        <v>0</v>
      </c>
      <c r="BH382" s="143">
        <f>IF(N382="sníž. přenesená",J382,0)</f>
        <v>0</v>
      </c>
      <c r="BI382" s="143">
        <f>IF(N382="nulová",J382,0)</f>
        <v>0</v>
      </c>
      <c r="BJ382" s="16" t="s">
        <v>89</v>
      </c>
      <c r="BK382" s="143">
        <f>ROUND(I382*H382,2)</f>
        <v>0</v>
      </c>
      <c r="BL382" s="16" t="s">
        <v>188</v>
      </c>
      <c r="BM382" s="142" t="s">
        <v>1883</v>
      </c>
    </row>
    <row r="383" spans="2:65" s="1" customFormat="1">
      <c r="B383" s="32"/>
      <c r="D383" s="144" t="s">
        <v>152</v>
      </c>
      <c r="F383" s="145" t="s">
        <v>1884</v>
      </c>
      <c r="I383" s="146"/>
      <c r="L383" s="32"/>
      <c r="M383" s="147"/>
      <c r="T383" s="53"/>
      <c r="AT383" s="16" t="s">
        <v>152</v>
      </c>
      <c r="AU383" s="16" t="s">
        <v>91</v>
      </c>
    </row>
    <row r="384" spans="2:65" s="12" customFormat="1">
      <c r="B384" s="148"/>
      <c r="D384" s="149" t="s">
        <v>154</v>
      </c>
      <c r="E384" s="150" t="s">
        <v>79</v>
      </c>
      <c r="F384" s="151" t="s">
        <v>1667</v>
      </c>
      <c r="H384" s="150" t="s">
        <v>79</v>
      </c>
      <c r="I384" s="152"/>
      <c r="L384" s="148"/>
      <c r="M384" s="153"/>
      <c r="T384" s="154"/>
      <c r="AT384" s="150" t="s">
        <v>154</v>
      </c>
      <c r="AU384" s="150" t="s">
        <v>91</v>
      </c>
      <c r="AV384" s="12" t="s">
        <v>89</v>
      </c>
      <c r="AW384" s="12" t="s">
        <v>42</v>
      </c>
      <c r="AX384" s="12" t="s">
        <v>81</v>
      </c>
      <c r="AY384" s="150" t="s">
        <v>142</v>
      </c>
    </row>
    <row r="385" spans="2:65" s="12" customFormat="1">
      <c r="B385" s="148"/>
      <c r="D385" s="149" t="s">
        <v>154</v>
      </c>
      <c r="E385" s="150" t="s">
        <v>79</v>
      </c>
      <c r="F385" s="151" t="s">
        <v>1766</v>
      </c>
      <c r="H385" s="150" t="s">
        <v>79</v>
      </c>
      <c r="I385" s="152"/>
      <c r="L385" s="148"/>
      <c r="M385" s="153"/>
      <c r="T385" s="154"/>
      <c r="AT385" s="150" t="s">
        <v>154</v>
      </c>
      <c r="AU385" s="150" t="s">
        <v>91</v>
      </c>
      <c r="AV385" s="12" t="s">
        <v>89</v>
      </c>
      <c r="AW385" s="12" t="s">
        <v>42</v>
      </c>
      <c r="AX385" s="12" t="s">
        <v>81</v>
      </c>
      <c r="AY385" s="150" t="s">
        <v>142</v>
      </c>
    </row>
    <row r="386" spans="2:65" s="12" customFormat="1">
      <c r="B386" s="148"/>
      <c r="D386" s="149" t="s">
        <v>154</v>
      </c>
      <c r="E386" s="150" t="s">
        <v>79</v>
      </c>
      <c r="F386" s="151" t="s">
        <v>1767</v>
      </c>
      <c r="H386" s="150" t="s">
        <v>79</v>
      </c>
      <c r="I386" s="152"/>
      <c r="L386" s="148"/>
      <c r="M386" s="153"/>
      <c r="T386" s="154"/>
      <c r="AT386" s="150" t="s">
        <v>154</v>
      </c>
      <c r="AU386" s="150" t="s">
        <v>91</v>
      </c>
      <c r="AV386" s="12" t="s">
        <v>89</v>
      </c>
      <c r="AW386" s="12" t="s">
        <v>42</v>
      </c>
      <c r="AX386" s="12" t="s">
        <v>81</v>
      </c>
      <c r="AY386" s="150" t="s">
        <v>142</v>
      </c>
    </row>
    <row r="387" spans="2:65" s="12" customFormat="1" ht="22.5">
      <c r="B387" s="148"/>
      <c r="D387" s="149" t="s">
        <v>154</v>
      </c>
      <c r="E387" s="150" t="s">
        <v>79</v>
      </c>
      <c r="F387" s="151" t="s">
        <v>1773</v>
      </c>
      <c r="H387" s="150" t="s">
        <v>79</v>
      </c>
      <c r="I387" s="152"/>
      <c r="L387" s="148"/>
      <c r="M387" s="153"/>
      <c r="T387" s="154"/>
      <c r="AT387" s="150" t="s">
        <v>154</v>
      </c>
      <c r="AU387" s="150" t="s">
        <v>91</v>
      </c>
      <c r="AV387" s="12" t="s">
        <v>89</v>
      </c>
      <c r="AW387" s="12" t="s">
        <v>42</v>
      </c>
      <c r="AX387" s="12" t="s">
        <v>81</v>
      </c>
      <c r="AY387" s="150" t="s">
        <v>142</v>
      </c>
    </row>
    <row r="388" spans="2:65" s="13" customFormat="1">
      <c r="B388" s="155"/>
      <c r="D388" s="149" t="s">
        <v>154</v>
      </c>
      <c r="E388" s="156" t="s">
        <v>79</v>
      </c>
      <c r="F388" s="157" t="s">
        <v>1885</v>
      </c>
      <c r="H388" s="158">
        <v>21.048999999999999</v>
      </c>
      <c r="I388" s="159"/>
      <c r="L388" s="155"/>
      <c r="M388" s="160"/>
      <c r="T388" s="161"/>
      <c r="AT388" s="156" t="s">
        <v>154</v>
      </c>
      <c r="AU388" s="156" t="s">
        <v>91</v>
      </c>
      <c r="AV388" s="13" t="s">
        <v>91</v>
      </c>
      <c r="AW388" s="13" t="s">
        <v>42</v>
      </c>
      <c r="AX388" s="13" t="s">
        <v>81</v>
      </c>
      <c r="AY388" s="156" t="s">
        <v>142</v>
      </c>
    </row>
    <row r="389" spans="2:65" s="12" customFormat="1" ht="22.5">
      <c r="B389" s="148"/>
      <c r="D389" s="149" t="s">
        <v>154</v>
      </c>
      <c r="E389" s="150" t="s">
        <v>79</v>
      </c>
      <c r="F389" s="151" t="s">
        <v>1775</v>
      </c>
      <c r="H389" s="150" t="s">
        <v>79</v>
      </c>
      <c r="I389" s="152"/>
      <c r="L389" s="148"/>
      <c r="M389" s="153"/>
      <c r="T389" s="154"/>
      <c r="AT389" s="150" t="s">
        <v>154</v>
      </c>
      <c r="AU389" s="150" t="s">
        <v>91</v>
      </c>
      <c r="AV389" s="12" t="s">
        <v>89</v>
      </c>
      <c r="AW389" s="12" t="s">
        <v>42</v>
      </c>
      <c r="AX389" s="12" t="s">
        <v>81</v>
      </c>
      <c r="AY389" s="150" t="s">
        <v>142</v>
      </c>
    </row>
    <row r="390" spans="2:65" s="13" customFormat="1">
      <c r="B390" s="155"/>
      <c r="D390" s="149" t="s">
        <v>154</v>
      </c>
      <c r="E390" s="156" t="s">
        <v>79</v>
      </c>
      <c r="F390" s="157" t="s">
        <v>1886</v>
      </c>
      <c r="H390" s="158">
        <v>268.94</v>
      </c>
      <c r="I390" s="159"/>
      <c r="L390" s="155"/>
      <c r="M390" s="160"/>
      <c r="T390" s="161"/>
      <c r="AT390" s="156" t="s">
        <v>154</v>
      </c>
      <c r="AU390" s="156" t="s">
        <v>91</v>
      </c>
      <c r="AV390" s="13" t="s">
        <v>91</v>
      </c>
      <c r="AW390" s="13" t="s">
        <v>42</v>
      </c>
      <c r="AX390" s="13" t="s">
        <v>81</v>
      </c>
      <c r="AY390" s="156" t="s">
        <v>142</v>
      </c>
    </row>
    <row r="391" spans="2:65" s="12" customFormat="1" ht="22.5">
      <c r="B391" s="148"/>
      <c r="D391" s="149" t="s">
        <v>154</v>
      </c>
      <c r="E391" s="150" t="s">
        <v>79</v>
      </c>
      <c r="F391" s="151" t="s">
        <v>1777</v>
      </c>
      <c r="H391" s="150" t="s">
        <v>79</v>
      </c>
      <c r="I391" s="152"/>
      <c r="L391" s="148"/>
      <c r="M391" s="153"/>
      <c r="T391" s="154"/>
      <c r="AT391" s="150" t="s">
        <v>154</v>
      </c>
      <c r="AU391" s="150" t="s">
        <v>91</v>
      </c>
      <c r="AV391" s="12" t="s">
        <v>89</v>
      </c>
      <c r="AW391" s="12" t="s">
        <v>42</v>
      </c>
      <c r="AX391" s="12" t="s">
        <v>81</v>
      </c>
      <c r="AY391" s="150" t="s">
        <v>142</v>
      </c>
    </row>
    <row r="392" spans="2:65" s="13" customFormat="1">
      <c r="B392" s="155"/>
      <c r="D392" s="149" t="s">
        <v>154</v>
      </c>
      <c r="E392" s="156" t="s">
        <v>79</v>
      </c>
      <c r="F392" s="157" t="s">
        <v>1887</v>
      </c>
      <c r="H392" s="158">
        <v>18.936</v>
      </c>
      <c r="I392" s="159"/>
      <c r="L392" s="155"/>
      <c r="M392" s="160"/>
      <c r="T392" s="161"/>
      <c r="AT392" s="156" t="s">
        <v>154</v>
      </c>
      <c r="AU392" s="156" t="s">
        <v>91</v>
      </c>
      <c r="AV392" s="13" t="s">
        <v>91</v>
      </c>
      <c r="AW392" s="13" t="s">
        <v>42</v>
      </c>
      <c r="AX392" s="13" t="s">
        <v>81</v>
      </c>
      <c r="AY392" s="156" t="s">
        <v>142</v>
      </c>
    </row>
    <row r="393" spans="2:65" s="12" customFormat="1" ht="22.5">
      <c r="B393" s="148"/>
      <c r="D393" s="149" t="s">
        <v>154</v>
      </c>
      <c r="E393" s="150" t="s">
        <v>79</v>
      </c>
      <c r="F393" s="151" t="s">
        <v>1779</v>
      </c>
      <c r="H393" s="150" t="s">
        <v>79</v>
      </c>
      <c r="I393" s="152"/>
      <c r="L393" s="148"/>
      <c r="M393" s="153"/>
      <c r="T393" s="154"/>
      <c r="AT393" s="150" t="s">
        <v>154</v>
      </c>
      <c r="AU393" s="150" t="s">
        <v>91</v>
      </c>
      <c r="AV393" s="12" t="s">
        <v>89</v>
      </c>
      <c r="AW393" s="12" t="s">
        <v>42</v>
      </c>
      <c r="AX393" s="12" t="s">
        <v>81</v>
      </c>
      <c r="AY393" s="150" t="s">
        <v>142</v>
      </c>
    </row>
    <row r="394" spans="2:65" s="13" customFormat="1">
      <c r="B394" s="155"/>
      <c r="D394" s="149" t="s">
        <v>154</v>
      </c>
      <c r="E394" s="156" t="s">
        <v>79</v>
      </c>
      <c r="F394" s="157" t="s">
        <v>1888</v>
      </c>
      <c r="H394" s="158">
        <v>1.456</v>
      </c>
      <c r="I394" s="159"/>
      <c r="L394" s="155"/>
      <c r="M394" s="160"/>
      <c r="T394" s="161"/>
      <c r="AT394" s="156" t="s">
        <v>154</v>
      </c>
      <c r="AU394" s="156" t="s">
        <v>91</v>
      </c>
      <c r="AV394" s="13" t="s">
        <v>91</v>
      </c>
      <c r="AW394" s="13" t="s">
        <v>42</v>
      </c>
      <c r="AX394" s="13" t="s">
        <v>81</v>
      </c>
      <c r="AY394" s="156" t="s">
        <v>142</v>
      </c>
    </row>
    <row r="395" spans="2:65" s="14" customFormat="1">
      <c r="B395" s="165"/>
      <c r="D395" s="149" t="s">
        <v>154</v>
      </c>
      <c r="E395" s="166" t="s">
        <v>79</v>
      </c>
      <c r="F395" s="167" t="s">
        <v>210</v>
      </c>
      <c r="H395" s="168">
        <v>310.38099999999997</v>
      </c>
      <c r="I395" s="169"/>
      <c r="L395" s="165"/>
      <c r="M395" s="170"/>
      <c r="T395" s="171"/>
      <c r="AT395" s="166" t="s">
        <v>154</v>
      </c>
      <c r="AU395" s="166" t="s">
        <v>91</v>
      </c>
      <c r="AV395" s="14" t="s">
        <v>188</v>
      </c>
      <c r="AW395" s="14" t="s">
        <v>42</v>
      </c>
      <c r="AX395" s="14" t="s">
        <v>89</v>
      </c>
      <c r="AY395" s="166" t="s">
        <v>142</v>
      </c>
    </row>
    <row r="396" spans="2:65" s="1" customFormat="1" ht="90" customHeight="1">
      <c r="B396" s="32"/>
      <c r="C396" s="131" t="s">
        <v>448</v>
      </c>
      <c r="D396" s="131" t="s">
        <v>145</v>
      </c>
      <c r="E396" s="132" t="s">
        <v>1889</v>
      </c>
      <c r="F396" s="133" t="s">
        <v>1890</v>
      </c>
      <c r="G396" s="134" t="s">
        <v>1180</v>
      </c>
      <c r="H396" s="135">
        <v>41.441000000000003</v>
      </c>
      <c r="I396" s="136"/>
      <c r="J396" s="137">
        <f>ROUND(I396*H396,2)</f>
        <v>0</v>
      </c>
      <c r="K396" s="133" t="s">
        <v>149</v>
      </c>
      <c r="L396" s="32"/>
      <c r="M396" s="138" t="s">
        <v>79</v>
      </c>
      <c r="N396" s="139" t="s">
        <v>51</v>
      </c>
      <c r="P396" s="140">
        <f>O396*H396</f>
        <v>0</v>
      </c>
      <c r="Q396" s="140">
        <v>0</v>
      </c>
      <c r="R396" s="140">
        <f>Q396*H396</f>
        <v>0</v>
      </c>
      <c r="S396" s="140">
        <v>0</v>
      </c>
      <c r="T396" s="141">
        <f>S396*H396</f>
        <v>0</v>
      </c>
      <c r="AR396" s="142" t="s">
        <v>188</v>
      </c>
      <c r="AT396" s="142" t="s">
        <v>145</v>
      </c>
      <c r="AU396" s="142" t="s">
        <v>91</v>
      </c>
      <c r="AY396" s="16" t="s">
        <v>142</v>
      </c>
      <c r="BE396" s="143">
        <f>IF(N396="základní",J396,0)</f>
        <v>0</v>
      </c>
      <c r="BF396" s="143">
        <f>IF(N396="snížená",J396,0)</f>
        <v>0</v>
      </c>
      <c r="BG396" s="143">
        <f>IF(N396="zákl. přenesená",J396,0)</f>
        <v>0</v>
      </c>
      <c r="BH396" s="143">
        <f>IF(N396="sníž. přenesená",J396,0)</f>
        <v>0</v>
      </c>
      <c r="BI396" s="143">
        <f>IF(N396="nulová",J396,0)</f>
        <v>0</v>
      </c>
      <c r="BJ396" s="16" t="s">
        <v>89</v>
      </c>
      <c r="BK396" s="143">
        <f>ROUND(I396*H396,2)</f>
        <v>0</v>
      </c>
      <c r="BL396" s="16" t="s">
        <v>188</v>
      </c>
      <c r="BM396" s="142" t="s">
        <v>1891</v>
      </c>
    </row>
    <row r="397" spans="2:65" s="1" customFormat="1">
      <c r="B397" s="32"/>
      <c r="D397" s="144" t="s">
        <v>152</v>
      </c>
      <c r="F397" s="145" t="s">
        <v>1892</v>
      </c>
      <c r="I397" s="146"/>
      <c r="L397" s="32"/>
      <c r="M397" s="147"/>
      <c r="T397" s="53"/>
      <c r="AT397" s="16" t="s">
        <v>152</v>
      </c>
      <c r="AU397" s="16" t="s">
        <v>91</v>
      </c>
    </row>
    <row r="398" spans="2:65" s="12" customFormat="1">
      <c r="B398" s="148"/>
      <c r="D398" s="149" t="s">
        <v>154</v>
      </c>
      <c r="E398" s="150" t="s">
        <v>79</v>
      </c>
      <c r="F398" s="151" t="s">
        <v>1667</v>
      </c>
      <c r="H398" s="150" t="s">
        <v>79</v>
      </c>
      <c r="I398" s="152"/>
      <c r="L398" s="148"/>
      <c r="M398" s="153"/>
      <c r="T398" s="154"/>
      <c r="AT398" s="150" t="s">
        <v>154</v>
      </c>
      <c r="AU398" s="150" t="s">
        <v>91</v>
      </c>
      <c r="AV398" s="12" t="s">
        <v>89</v>
      </c>
      <c r="AW398" s="12" t="s">
        <v>42</v>
      </c>
      <c r="AX398" s="12" t="s">
        <v>81</v>
      </c>
      <c r="AY398" s="150" t="s">
        <v>142</v>
      </c>
    </row>
    <row r="399" spans="2:65" s="12" customFormat="1">
      <c r="B399" s="148"/>
      <c r="D399" s="149" t="s">
        <v>154</v>
      </c>
      <c r="E399" s="150" t="s">
        <v>79</v>
      </c>
      <c r="F399" s="151" t="s">
        <v>1766</v>
      </c>
      <c r="H399" s="150" t="s">
        <v>79</v>
      </c>
      <c r="I399" s="152"/>
      <c r="L399" s="148"/>
      <c r="M399" s="153"/>
      <c r="T399" s="154"/>
      <c r="AT399" s="150" t="s">
        <v>154</v>
      </c>
      <c r="AU399" s="150" t="s">
        <v>91</v>
      </c>
      <c r="AV399" s="12" t="s">
        <v>89</v>
      </c>
      <c r="AW399" s="12" t="s">
        <v>42</v>
      </c>
      <c r="AX399" s="12" t="s">
        <v>81</v>
      </c>
      <c r="AY399" s="150" t="s">
        <v>142</v>
      </c>
    </row>
    <row r="400" spans="2:65" s="12" customFormat="1">
      <c r="B400" s="148"/>
      <c r="D400" s="149" t="s">
        <v>154</v>
      </c>
      <c r="E400" s="150" t="s">
        <v>79</v>
      </c>
      <c r="F400" s="151" t="s">
        <v>1767</v>
      </c>
      <c r="H400" s="150" t="s">
        <v>79</v>
      </c>
      <c r="I400" s="152"/>
      <c r="L400" s="148"/>
      <c r="M400" s="153"/>
      <c r="T400" s="154"/>
      <c r="AT400" s="150" t="s">
        <v>154</v>
      </c>
      <c r="AU400" s="150" t="s">
        <v>91</v>
      </c>
      <c r="AV400" s="12" t="s">
        <v>89</v>
      </c>
      <c r="AW400" s="12" t="s">
        <v>42</v>
      </c>
      <c r="AX400" s="12" t="s">
        <v>81</v>
      </c>
      <c r="AY400" s="150" t="s">
        <v>142</v>
      </c>
    </row>
    <row r="401" spans="2:65" s="12" customFormat="1" ht="22.5">
      <c r="B401" s="148"/>
      <c r="D401" s="149" t="s">
        <v>154</v>
      </c>
      <c r="E401" s="150" t="s">
        <v>79</v>
      </c>
      <c r="F401" s="151" t="s">
        <v>1773</v>
      </c>
      <c r="H401" s="150" t="s">
        <v>79</v>
      </c>
      <c r="I401" s="152"/>
      <c r="L401" s="148"/>
      <c r="M401" s="153"/>
      <c r="T401" s="154"/>
      <c r="AT401" s="150" t="s">
        <v>154</v>
      </c>
      <c r="AU401" s="150" t="s">
        <v>91</v>
      </c>
      <c r="AV401" s="12" t="s">
        <v>89</v>
      </c>
      <c r="AW401" s="12" t="s">
        <v>42</v>
      </c>
      <c r="AX401" s="12" t="s">
        <v>81</v>
      </c>
      <c r="AY401" s="150" t="s">
        <v>142</v>
      </c>
    </row>
    <row r="402" spans="2:65" s="13" customFormat="1">
      <c r="B402" s="155"/>
      <c r="D402" s="149" t="s">
        <v>154</v>
      </c>
      <c r="E402" s="156" t="s">
        <v>79</v>
      </c>
      <c r="F402" s="157" t="s">
        <v>1885</v>
      </c>
      <c r="H402" s="158">
        <v>21.048999999999999</v>
      </c>
      <c r="I402" s="159"/>
      <c r="L402" s="155"/>
      <c r="M402" s="160"/>
      <c r="T402" s="161"/>
      <c r="AT402" s="156" t="s">
        <v>154</v>
      </c>
      <c r="AU402" s="156" t="s">
        <v>91</v>
      </c>
      <c r="AV402" s="13" t="s">
        <v>91</v>
      </c>
      <c r="AW402" s="13" t="s">
        <v>42</v>
      </c>
      <c r="AX402" s="13" t="s">
        <v>81</v>
      </c>
      <c r="AY402" s="156" t="s">
        <v>142</v>
      </c>
    </row>
    <row r="403" spans="2:65" s="12" customFormat="1" ht="22.5">
      <c r="B403" s="148"/>
      <c r="D403" s="149" t="s">
        <v>154</v>
      </c>
      <c r="E403" s="150" t="s">
        <v>79</v>
      </c>
      <c r="F403" s="151" t="s">
        <v>1777</v>
      </c>
      <c r="H403" s="150" t="s">
        <v>79</v>
      </c>
      <c r="I403" s="152"/>
      <c r="L403" s="148"/>
      <c r="M403" s="153"/>
      <c r="T403" s="154"/>
      <c r="AT403" s="150" t="s">
        <v>154</v>
      </c>
      <c r="AU403" s="150" t="s">
        <v>91</v>
      </c>
      <c r="AV403" s="12" t="s">
        <v>89</v>
      </c>
      <c r="AW403" s="12" t="s">
        <v>42</v>
      </c>
      <c r="AX403" s="12" t="s">
        <v>81</v>
      </c>
      <c r="AY403" s="150" t="s">
        <v>142</v>
      </c>
    </row>
    <row r="404" spans="2:65" s="13" customFormat="1">
      <c r="B404" s="155"/>
      <c r="D404" s="149" t="s">
        <v>154</v>
      </c>
      <c r="E404" s="156" t="s">
        <v>79</v>
      </c>
      <c r="F404" s="157" t="s">
        <v>1887</v>
      </c>
      <c r="H404" s="158">
        <v>18.936</v>
      </c>
      <c r="I404" s="159"/>
      <c r="L404" s="155"/>
      <c r="M404" s="160"/>
      <c r="T404" s="161"/>
      <c r="AT404" s="156" t="s">
        <v>154</v>
      </c>
      <c r="AU404" s="156" t="s">
        <v>91</v>
      </c>
      <c r="AV404" s="13" t="s">
        <v>91</v>
      </c>
      <c r="AW404" s="13" t="s">
        <v>42</v>
      </c>
      <c r="AX404" s="13" t="s">
        <v>81</v>
      </c>
      <c r="AY404" s="156" t="s">
        <v>142</v>
      </c>
    </row>
    <row r="405" spans="2:65" s="12" customFormat="1" ht="22.5">
      <c r="B405" s="148"/>
      <c r="D405" s="149" t="s">
        <v>154</v>
      </c>
      <c r="E405" s="150" t="s">
        <v>79</v>
      </c>
      <c r="F405" s="151" t="s">
        <v>1779</v>
      </c>
      <c r="H405" s="150" t="s">
        <v>79</v>
      </c>
      <c r="I405" s="152"/>
      <c r="L405" s="148"/>
      <c r="M405" s="153"/>
      <c r="T405" s="154"/>
      <c r="AT405" s="150" t="s">
        <v>154</v>
      </c>
      <c r="AU405" s="150" t="s">
        <v>91</v>
      </c>
      <c r="AV405" s="12" t="s">
        <v>89</v>
      </c>
      <c r="AW405" s="12" t="s">
        <v>42</v>
      </c>
      <c r="AX405" s="12" t="s">
        <v>81</v>
      </c>
      <c r="AY405" s="150" t="s">
        <v>142</v>
      </c>
    </row>
    <row r="406" spans="2:65" s="13" customFormat="1">
      <c r="B406" s="155"/>
      <c r="D406" s="149" t="s">
        <v>154</v>
      </c>
      <c r="E406" s="156" t="s">
        <v>79</v>
      </c>
      <c r="F406" s="157" t="s">
        <v>1888</v>
      </c>
      <c r="H406" s="158">
        <v>1.456</v>
      </c>
      <c r="I406" s="159"/>
      <c r="L406" s="155"/>
      <c r="M406" s="160"/>
      <c r="T406" s="161"/>
      <c r="AT406" s="156" t="s">
        <v>154</v>
      </c>
      <c r="AU406" s="156" t="s">
        <v>91</v>
      </c>
      <c r="AV406" s="13" t="s">
        <v>91</v>
      </c>
      <c r="AW406" s="13" t="s">
        <v>42</v>
      </c>
      <c r="AX406" s="13" t="s">
        <v>81</v>
      </c>
      <c r="AY406" s="156" t="s">
        <v>142</v>
      </c>
    </row>
    <row r="407" spans="2:65" s="14" customFormat="1">
      <c r="B407" s="165"/>
      <c r="D407" s="149" t="s">
        <v>154</v>
      </c>
      <c r="E407" s="166" t="s">
        <v>79</v>
      </c>
      <c r="F407" s="167" t="s">
        <v>210</v>
      </c>
      <c r="H407" s="168">
        <v>41.441000000000003</v>
      </c>
      <c r="I407" s="169"/>
      <c r="L407" s="165"/>
      <c r="M407" s="170"/>
      <c r="T407" s="171"/>
      <c r="AT407" s="166" t="s">
        <v>154</v>
      </c>
      <c r="AU407" s="166" t="s">
        <v>91</v>
      </c>
      <c r="AV407" s="14" t="s">
        <v>188</v>
      </c>
      <c r="AW407" s="14" t="s">
        <v>42</v>
      </c>
      <c r="AX407" s="14" t="s">
        <v>89</v>
      </c>
      <c r="AY407" s="166" t="s">
        <v>142</v>
      </c>
    </row>
    <row r="408" spans="2:65" s="1" customFormat="1" ht="24.2" customHeight="1">
      <c r="B408" s="32"/>
      <c r="C408" s="172" t="s">
        <v>454</v>
      </c>
      <c r="D408" s="172" t="s">
        <v>239</v>
      </c>
      <c r="E408" s="173" t="s">
        <v>1893</v>
      </c>
      <c r="F408" s="174" t="s">
        <v>1894</v>
      </c>
      <c r="G408" s="175" t="s">
        <v>1180</v>
      </c>
      <c r="H408" s="176">
        <v>21.47</v>
      </c>
      <c r="I408" s="177"/>
      <c r="J408" s="178">
        <f>ROUND(I408*H408,2)</f>
        <v>0</v>
      </c>
      <c r="K408" s="174" t="s">
        <v>149</v>
      </c>
      <c r="L408" s="179"/>
      <c r="M408" s="180" t="s">
        <v>79</v>
      </c>
      <c r="N408" s="181" t="s">
        <v>51</v>
      </c>
      <c r="P408" s="140">
        <f>O408*H408</f>
        <v>0</v>
      </c>
      <c r="Q408" s="140">
        <v>0.13100000000000001</v>
      </c>
      <c r="R408" s="140">
        <f>Q408*H408</f>
        <v>2.81257</v>
      </c>
      <c r="S408" s="140">
        <v>0</v>
      </c>
      <c r="T408" s="141">
        <f>S408*H408</f>
        <v>0</v>
      </c>
      <c r="AR408" s="142" t="s">
        <v>242</v>
      </c>
      <c r="AT408" s="142" t="s">
        <v>239</v>
      </c>
      <c r="AU408" s="142" t="s">
        <v>91</v>
      </c>
      <c r="AY408" s="16" t="s">
        <v>142</v>
      </c>
      <c r="BE408" s="143">
        <f>IF(N408="základní",J408,0)</f>
        <v>0</v>
      </c>
      <c r="BF408" s="143">
        <f>IF(N408="snížená",J408,0)</f>
        <v>0</v>
      </c>
      <c r="BG408" s="143">
        <f>IF(N408="zákl. přenesená",J408,0)</f>
        <v>0</v>
      </c>
      <c r="BH408" s="143">
        <f>IF(N408="sníž. přenesená",J408,0)</f>
        <v>0</v>
      </c>
      <c r="BI408" s="143">
        <f>IF(N408="nulová",J408,0)</f>
        <v>0</v>
      </c>
      <c r="BJ408" s="16" t="s">
        <v>89</v>
      </c>
      <c r="BK408" s="143">
        <f>ROUND(I408*H408,2)</f>
        <v>0</v>
      </c>
      <c r="BL408" s="16" t="s">
        <v>188</v>
      </c>
      <c r="BM408" s="142" t="s">
        <v>1895</v>
      </c>
    </row>
    <row r="409" spans="2:65" s="12" customFormat="1">
      <c r="B409" s="148"/>
      <c r="D409" s="149" t="s">
        <v>154</v>
      </c>
      <c r="E409" s="150" t="s">
        <v>79</v>
      </c>
      <c r="F409" s="151" t="s">
        <v>1667</v>
      </c>
      <c r="H409" s="150" t="s">
        <v>79</v>
      </c>
      <c r="I409" s="152"/>
      <c r="L409" s="148"/>
      <c r="M409" s="153"/>
      <c r="T409" s="154"/>
      <c r="AT409" s="150" t="s">
        <v>154</v>
      </c>
      <c r="AU409" s="150" t="s">
        <v>91</v>
      </c>
      <c r="AV409" s="12" t="s">
        <v>89</v>
      </c>
      <c r="AW409" s="12" t="s">
        <v>42</v>
      </c>
      <c r="AX409" s="12" t="s">
        <v>81</v>
      </c>
      <c r="AY409" s="150" t="s">
        <v>142</v>
      </c>
    </row>
    <row r="410" spans="2:65" s="12" customFormat="1">
      <c r="B410" s="148"/>
      <c r="D410" s="149" t="s">
        <v>154</v>
      </c>
      <c r="E410" s="150" t="s">
        <v>79</v>
      </c>
      <c r="F410" s="151" t="s">
        <v>1766</v>
      </c>
      <c r="H410" s="150" t="s">
        <v>79</v>
      </c>
      <c r="I410" s="152"/>
      <c r="L410" s="148"/>
      <c r="M410" s="153"/>
      <c r="T410" s="154"/>
      <c r="AT410" s="150" t="s">
        <v>154</v>
      </c>
      <c r="AU410" s="150" t="s">
        <v>91</v>
      </c>
      <c r="AV410" s="12" t="s">
        <v>89</v>
      </c>
      <c r="AW410" s="12" t="s">
        <v>42</v>
      </c>
      <c r="AX410" s="12" t="s">
        <v>81</v>
      </c>
      <c r="AY410" s="150" t="s">
        <v>142</v>
      </c>
    </row>
    <row r="411" spans="2:65" s="12" customFormat="1">
      <c r="B411" s="148"/>
      <c r="D411" s="149" t="s">
        <v>154</v>
      </c>
      <c r="E411" s="150" t="s">
        <v>79</v>
      </c>
      <c r="F411" s="151" t="s">
        <v>1767</v>
      </c>
      <c r="H411" s="150" t="s">
        <v>79</v>
      </c>
      <c r="I411" s="152"/>
      <c r="L411" s="148"/>
      <c r="M411" s="153"/>
      <c r="T411" s="154"/>
      <c r="AT411" s="150" t="s">
        <v>154</v>
      </c>
      <c r="AU411" s="150" t="s">
        <v>91</v>
      </c>
      <c r="AV411" s="12" t="s">
        <v>89</v>
      </c>
      <c r="AW411" s="12" t="s">
        <v>42</v>
      </c>
      <c r="AX411" s="12" t="s">
        <v>81</v>
      </c>
      <c r="AY411" s="150" t="s">
        <v>142</v>
      </c>
    </row>
    <row r="412" spans="2:65" s="12" customFormat="1" ht="22.5">
      <c r="B412" s="148"/>
      <c r="D412" s="149" t="s">
        <v>154</v>
      </c>
      <c r="E412" s="150" t="s">
        <v>79</v>
      </c>
      <c r="F412" s="151" t="s">
        <v>1896</v>
      </c>
      <c r="H412" s="150" t="s">
        <v>79</v>
      </c>
      <c r="I412" s="152"/>
      <c r="L412" s="148"/>
      <c r="M412" s="153"/>
      <c r="T412" s="154"/>
      <c r="AT412" s="150" t="s">
        <v>154</v>
      </c>
      <c r="AU412" s="150" t="s">
        <v>91</v>
      </c>
      <c r="AV412" s="12" t="s">
        <v>89</v>
      </c>
      <c r="AW412" s="12" t="s">
        <v>42</v>
      </c>
      <c r="AX412" s="12" t="s">
        <v>81</v>
      </c>
      <c r="AY412" s="150" t="s">
        <v>142</v>
      </c>
    </row>
    <row r="413" spans="2:65" s="12" customFormat="1" ht="22.5">
      <c r="B413" s="148"/>
      <c r="D413" s="149" t="s">
        <v>154</v>
      </c>
      <c r="E413" s="150" t="s">
        <v>79</v>
      </c>
      <c r="F413" s="151" t="s">
        <v>1897</v>
      </c>
      <c r="H413" s="150" t="s">
        <v>79</v>
      </c>
      <c r="I413" s="152"/>
      <c r="L413" s="148"/>
      <c r="M413" s="153"/>
      <c r="T413" s="154"/>
      <c r="AT413" s="150" t="s">
        <v>154</v>
      </c>
      <c r="AU413" s="150" t="s">
        <v>91</v>
      </c>
      <c r="AV413" s="12" t="s">
        <v>89</v>
      </c>
      <c r="AW413" s="12" t="s">
        <v>42</v>
      </c>
      <c r="AX413" s="12" t="s">
        <v>81</v>
      </c>
      <c r="AY413" s="150" t="s">
        <v>142</v>
      </c>
    </row>
    <row r="414" spans="2:65" s="13" customFormat="1">
      <c r="B414" s="155"/>
      <c r="D414" s="149" t="s">
        <v>154</v>
      </c>
      <c r="E414" s="156" t="s">
        <v>79</v>
      </c>
      <c r="F414" s="157" t="s">
        <v>1898</v>
      </c>
      <c r="H414" s="158">
        <v>21.47</v>
      </c>
      <c r="I414" s="159"/>
      <c r="L414" s="155"/>
      <c r="M414" s="160"/>
      <c r="T414" s="161"/>
      <c r="AT414" s="156" t="s">
        <v>154</v>
      </c>
      <c r="AU414" s="156" t="s">
        <v>91</v>
      </c>
      <c r="AV414" s="13" t="s">
        <v>91</v>
      </c>
      <c r="AW414" s="13" t="s">
        <v>42</v>
      </c>
      <c r="AX414" s="13" t="s">
        <v>89</v>
      </c>
      <c r="AY414" s="156" t="s">
        <v>142</v>
      </c>
    </row>
    <row r="415" spans="2:65" s="1" customFormat="1" ht="21.75" customHeight="1">
      <c r="B415" s="32"/>
      <c r="C415" s="172" t="s">
        <v>459</v>
      </c>
      <c r="D415" s="172" t="s">
        <v>239</v>
      </c>
      <c r="E415" s="173" t="s">
        <v>1899</v>
      </c>
      <c r="F415" s="174" t="s">
        <v>1900</v>
      </c>
      <c r="G415" s="175" t="s">
        <v>1180</v>
      </c>
      <c r="H415" s="176">
        <v>48.408999999999999</v>
      </c>
      <c r="I415" s="177"/>
      <c r="J415" s="178">
        <f>ROUND(I415*H415,2)</f>
        <v>0</v>
      </c>
      <c r="K415" s="174" t="s">
        <v>149</v>
      </c>
      <c r="L415" s="179"/>
      <c r="M415" s="180" t="s">
        <v>79</v>
      </c>
      <c r="N415" s="181" t="s">
        <v>51</v>
      </c>
      <c r="P415" s="140">
        <f>O415*H415</f>
        <v>0</v>
      </c>
      <c r="Q415" s="140">
        <v>0.13100000000000001</v>
      </c>
      <c r="R415" s="140">
        <f>Q415*H415</f>
        <v>6.3415790000000003</v>
      </c>
      <c r="S415" s="140">
        <v>0</v>
      </c>
      <c r="T415" s="141">
        <f>S415*H415</f>
        <v>0</v>
      </c>
      <c r="AR415" s="142" t="s">
        <v>242</v>
      </c>
      <c r="AT415" s="142" t="s">
        <v>239</v>
      </c>
      <c r="AU415" s="142" t="s">
        <v>91</v>
      </c>
      <c r="AY415" s="16" t="s">
        <v>142</v>
      </c>
      <c r="BE415" s="143">
        <f>IF(N415="základní",J415,0)</f>
        <v>0</v>
      </c>
      <c r="BF415" s="143">
        <f>IF(N415="snížená",J415,0)</f>
        <v>0</v>
      </c>
      <c r="BG415" s="143">
        <f>IF(N415="zákl. přenesená",J415,0)</f>
        <v>0</v>
      </c>
      <c r="BH415" s="143">
        <f>IF(N415="sníž. přenesená",J415,0)</f>
        <v>0</v>
      </c>
      <c r="BI415" s="143">
        <f>IF(N415="nulová",J415,0)</f>
        <v>0</v>
      </c>
      <c r="BJ415" s="16" t="s">
        <v>89</v>
      </c>
      <c r="BK415" s="143">
        <f>ROUND(I415*H415,2)</f>
        <v>0</v>
      </c>
      <c r="BL415" s="16" t="s">
        <v>188</v>
      </c>
      <c r="BM415" s="142" t="s">
        <v>1901</v>
      </c>
    </row>
    <row r="416" spans="2:65" s="12" customFormat="1">
      <c r="B416" s="148"/>
      <c r="D416" s="149" t="s">
        <v>154</v>
      </c>
      <c r="E416" s="150" t="s">
        <v>79</v>
      </c>
      <c r="F416" s="151" t="s">
        <v>1667</v>
      </c>
      <c r="H416" s="150" t="s">
        <v>79</v>
      </c>
      <c r="I416" s="152"/>
      <c r="L416" s="148"/>
      <c r="M416" s="153"/>
      <c r="T416" s="154"/>
      <c r="AT416" s="150" t="s">
        <v>154</v>
      </c>
      <c r="AU416" s="150" t="s">
        <v>91</v>
      </c>
      <c r="AV416" s="12" t="s">
        <v>89</v>
      </c>
      <c r="AW416" s="12" t="s">
        <v>42</v>
      </c>
      <c r="AX416" s="12" t="s">
        <v>81</v>
      </c>
      <c r="AY416" s="150" t="s">
        <v>142</v>
      </c>
    </row>
    <row r="417" spans="2:65" s="12" customFormat="1">
      <c r="B417" s="148"/>
      <c r="D417" s="149" t="s">
        <v>154</v>
      </c>
      <c r="E417" s="150" t="s">
        <v>79</v>
      </c>
      <c r="F417" s="151" t="s">
        <v>1766</v>
      </c>
      <c r="H417" s="150" t="s">
        <v>79</v>
      </c>
      <c r="I417" s="152"/>
      <c r="L417" s="148"/>
      <c r="M417" s="153"/>
      <c r="T417" s="154"/>
      <c r="AT417" s="150" t="s">
        <v>154</v>
      </c>
      <c r="AU417" s="150" t="s">
        <v>91</v>
      </c>
      <c r="AV417" s="12" t="s">
        <v>89</v>
      </c>
      <c r="AW417" s="12" t="s">
        <v>42</v>
      </c>
      <c r="AX417" s="12" t="s">
        <v>81</v>
      </c>
      <c r="AY417" s="150" t="s">
        <v>142</v>
      </c>
    </row>
    <row r="418" spans="2:65" s="12" customFormat="1">
      <c r="B418" s="148"/>
      <c r="D418" s="149" t="s">
        <v>154</v>
      </c>
      <c r="E418" s="150" t="s">
        <v>79</v>
      </c>
      <c r="F418" s="151" t="s">
        <v>1767</v>
      </c>
      <c r="H418" s="150" t="s">
        <v>79</v>
      </c>
      <c r="I418" s="152"/>
      <c r="L418" s="148"/>
      <c r="M418" s="153"/>
      <c r="T418" s="154"/>
      <c r="AT418" s="150" t="s">
        <v>154</v>
      </c>
      <c r="AU418" s="150" t="s">
        <v>91</v>
      </c>
      <c r="AV418" s="12" t="s">
        <v>89</v>
      </c>
      <c r="AW418" s="12" t="s">
        <v>42</v>
      </c>
      <c r="AX418" s="12" t="s">
        <v>81</v>
      </c>
      <c r="AY418" s="150" t="s">
        <v>142</v>
      </c>
    </row>
    <row r="419" spans="2:65" s="12" customFormat="1" ht="22.5">
      <c r="B419" s="148"/>
      <c r="D419" s="149" t="s">
        <v>154</v>
      </c>
      <c r="E419" s="150" t="s">
        <v>79</v>
      </c>
      <c r="F419" s="151" t="s">
        <v>1902</v>
      </c>
      <c r="H419" s="150" t="s">
        <v>79</v>
      </c>
      <c r="I419" s="152"/>
      <c r="L419" s="148"/>
      <c r="M419" s="153"/>
      <c r="T419" s="154"/>
      <c r="AT419" s="150" t="s">
        <v>154</v>
      </c>
      <c r="AU419" s="150" t="s">
        <v>91</v>
      </c>
      <c r="AV419" s="12" t="s">
        <v>89</v>
      </c>
      <c r="AW419" s="12" t="s">
        <v>42</v>
      </c>
      <c r="AX419" s="12" t="s">
        <v>81</v>
      </c>
      <c r="AY419" s="150" t="s">
        <v>142</v>
      </c>
    </row>
    <row r="420" spans="2:65" s="13" customFormat="1">
      <c r="B420" s="155"/>
      <c r="D420" s="149" t="s">
        <v>154</v>
      </c>
      <c r="E420" s="156" t="s">
        <v>79</v>
      </c>
      <c r="F420" s="157" t="s">
        <v>1903</v>
      </c>
      <c r="H420" s="158">
        <v>25.100999999999999</v>
      </c>
      <c r="I420" s="159"/>
      <c r="L420" s="155"/>
      <c r="M420" s="160"/>
      <c r="T420" s="161"/>
      <c r="AT420" s="156" t="s">
        <v>154</v>
      </c>
      <c r="AU420" s="156" t="s">
        <v>91</v>
      </c>
      <c r="AV420" s="13" t="s">
        <v>91</v>
      </c>
      <c r="AW420" s="13" t="s">
        <v>42</v>
      </c>
      <c r="AX420" s="13" t="s">
        <v>81</v>
      </c>
      <c r="AY420" s="156" t="s">
        <v>142</v>
      </c>
    </row>
    <row r="421" spans="2:65" s="12" customFormat="1" ht="22.5">
      <c r="B421" s="148"/>
      <c r="D421" s="149" t="s">
        <v>154</v>
      </c>
      <c r="E421" s="150" t="s">
        <v>79</v>
      </c>
      <c r="F421" s="151" t="s">
        <v>1904</v>
      </c>
      <c r="H421" s="150" t="s">
        <v>79</v>
      </c>
      <c r="I421" s="152"/>
      <c r="L421" s="148"/>
      <c r="M421" s="153"/>
      <c r="T421" s="154"/>
      <c r="AT421" s="150" t="s">
        <v>154</v>
      </c>
      <c r="AU421" s="150" t="s">
        <v>91</v>
      </c>
      <c r="AV421" s="12" t="s">
        <v>89</v>
      </c>
      <c r="AW421" s="12" t="s">
        <v>42</v>
      </c>
      <c r="AX421" s="12" t="s">
        <v>81</v>
      </c>
      <c r="AY421" s="150" t="s">
        <v>142</v>
      </c>
    </row>
    <row r="422" spans="2:65" s="13" customFormat="1">
      <c r="B422" s="155"/>
      <c r="D422" s="149" t="s">
        <v>154</v>
      </c>
      <c r="E422" s="156" t="s">
        <v>79</v>
      </c>
      <c r="F422" s="157" t="s">
        <v>1905</v>
      </c>
      <c r="H422" s="158">
        <v>5.5590000000000002</v>
      </c>
      <c r="I422" s="159"/>
      <c r="L422" s="155"/>
      <c r="M422" s="160"/>
      <c r="T422" s="161"/>
      <c r="AT422" s="156" t="s">
        <v>154</v>
      </c>
      <c r="AU422" s="156" t="s">
        <v>91</v>
      </c>
      <c r="AV422" s="13" t="s">
        <v>91</v>
      </c>
      <c r="AW422" s="13" t="s">
        <v>42</v>
      </c>
      <c r="AX422" s="13" t="s">
        <v>81</v>
      </c>
      <c r="AY422" s="156" t="s">
        <v>142</v>
      </c>
    </row>
    <row r="423" spans="2:65" s="12" customFormat="1" ht="33.75">
      <c r="B423" s="148"/>
      <c r="D423" s="149" t="s">
        <v>154</v>
      </c>
      <c r="E423" s="150" t="s">
        <v>79</v>
      </c>
      <c r="F423" s="151" t="s">
        <v>1906</v>
      </c>
      <c r="H423" s="150" t="s">
        <v>79</v>
      </c>
      <c r="I423" s="152"/>
      <c r="L423" s="148"/>
      <c r="M423" s="153"/>
      <c r="T423" s="154"/>
      <c r="AT423" s="150" t="s">
        <v>154</v>
      </c>
      <c r="AU423" s="150" t="s">
        <v>91</v>
      </c>
      <c r="AV423" s="12" t="s">
        <v>89</v>
      </c>
      <c r="AW423" s="12" t="s">
        <v>42</v>
      </c>
      <c r="AX423" s="12" t="s">
        <v>81</v>
      </c>
      <c r="AY423" s="150" t="s">
        <v>142</v>
      </c>
    </row>
    <row r="424" spans="2:65" s="13" customFormat="1">
      <c r="B424" s="155"/>
      <c r="D424" s="149" t="s">
        <v>154</v>
      </c>
      <c r="E424" s="156" t="s">
        <v>79</v>
      </c>
      <c r="F424" s="157" t="s">
        <v>1907</v>
      </c>
      <c r="H424" s="158">
        <v>17.748999999999999</v>
      </c>
      <c r="I424" s="159"/>
      <c r="L424" s="155"/>
      <c r="M424" s="160"/>
      <c r="T424" s="161"/>
      <c r="AT424" s="156" t="s">
        <v>154</v>
      </c>
      <c r="AU424" s="156" t="s">
        <v>91</v>
      </c>
      <c r="AV424" s="13" t="s">
        <v>91</v>
      </c>
      <c r="AW424" s="13" t="s">
        <v>42</v>
      </c>
      <c r="AX424" s="13" t="s">
        <v>81</v>
      </c>
      <c r="AY424" s="156" t="s">
        <v>142</v>
      </c>
    </row>
    <row r="425" spans="2:65" s="14" customFormat="1">
      <c r="B425" s="165"/>
      <c r="D425" s="149" t="s">
        <v>154</v>
      </c>
      <c r="E425" s="166" t="s">
        <v>79</v>
      </c>
      <c r="F425" s="167" t="s">
        <v>210</v>
      </c>
      <c r="H425" s="168">
        <v>48.408999999999999</v>
      </c>
      <c r="I425" s="169"/>
      <c r="L425" s="165"/>
      <c r="M425" s="170"/>
      <c r="T425" s="171"/>
      <c r="AT425" s="166" t="s">
        <v>154</v>
      </c>
      <c r="AU425" s="166" t="s">
        <v>91</v>
      </c>
      <c r="AV425" s="14" t="s">
        <v>188</v>
      </c>
      <c r="AW425" s="14" t="s">
        <v>42</v>
      </c>
      <c r="AX425" s="14" t="s">
        <v>89</v>
      </c>
      <c r="AY425" s="166" t="s">
        <v>142</v>
      </c>
    </row>
    <row r="426" spans="2:65" s="1" customFormat="1" ht="21.75" customHeight="1">
      <c r="B426" s="32"/>
      <c r="C426" s="172" t="s">
        <v>475</v>
      </c>
      <c r="D426" s="172" t="s">
        <v>239</v>
      </c>
      <c r="E426" s="173" t="s">
        <v>1908</v>
      </c>
      <c r="F426" s="174" t="s">
        <v>1909</v>
      </c>
      <c r="G426" s="175" t="s">
        <v>1180</v>
      </c>
      <c r="H426" s="176">
        <v>0.74299999999999999</v>
      </c>
      <c r="I426" s="177"/>
      <c r="J426" s="178">
        <f>ROUND(I426*H426,2)</f>
        <v>0</v>
      </c>
      <c r="K426" s="174" t="s">
        <v>149</v>
      </c>
      <c r="L426" s="179"/>
      <c r="M426" s="180" t="s">
        <v>79</v>
      </c>
      <c r="N426" s="181" t="s">
        <v>51</v>
      </c>
      <c r="P426" s="140">
        <f>O426*H426</f>
        <v>0</v>
      </c>
      <c r="Q426" s="140">
        <v>0.13100000000000001</v>
      </c>
      <c r="R426" s="140">
        <f>Q426*H426</f>
        <v>9.7333000000000003E-2</v>
      </c>
      <c r="S426" s="140">
        <v>0</v>
      </c>
      <c r="T426" s="141">
        <f>S426*H426</f>
        <v>0</v>
      </c>
      <c r="AR426" s="142" t="s">
        <v>242</v>
      </c>
      <c r="AT426" s="142" t="s">
        <v>239</v>
      </c>
      <c r="AU426" s="142" t="s">
        <v>91</v>
      </c>
      <c r="AY426" s="16" t="s">
        <v>142</v>
      </c>
      <c r="BE426" s="143">
        <f>IF(N426="základní",J426,0)</f>
        <v>0</v>
      </c>
      <c r="BF426" s="143">
        <f>IF(N426="snížená",J426,0)</f>
        <v>0</v>
      </c>
      <c r="BG426" s="143">
        <f>IF(N426="zákl. přenesená",J426,0)</f>
        <v>0</v>
      </c>
      <c r="BH426" s="143">
        <f>IF(N426="sníž. přenesená",J426,0)</f>
        <v>0</v>
      </c>
      <c r="BI426" s="143">
        <f>IF(N426="nulová",J426,0)</f>
        <v>0</v>
      </c>
      <c r="BJ426" s="16" t="s">
        <v>89</v>
      </c>
      <c r="BK426" s="143">
        <f>ROUND(I426*H426,2)</f>
        <v>0</v>
      </c>
      <c r="BL426" s="16" t="s">
        <v>188</v>
      </c>
      <c r="BM426" s="142" t="s">
        <v>1910</v>
      </c>
    </row>
    <row r="427" spans="2:65" s="12" customFormat="1">
      <c r="B427" s="148"/>
      <c r="D427" s="149" t="s">
        <v>154</v>
      </c>
      <c r="E427" s="150" t="s">
        <v>79</v>
      </c>
      <c r="F427" s="151" t="s">
        <v>1667</v>
      </c>
      <c r="H427" s="150" t="s">
        <v>79</v>
      </c>
      <c r="I427" s="152"/>
      <c r="L427" s="148"/>
      <c r="M427" s="153"/>
      <c r="T427" s="154"/>
      <c r="AT427" s="150" t="s">
        <v>154</v>
      </c>
      <c r="AU427" s="150" t="s">
        <v>91</v>
      </c>
      <c r="AV427" s="12" t="s">
        <v>89</v>
      </c>
      <c r="AW427" s="12" t="s">
        <v>42</v>
      </c>
      <c r="AX427" s="12" t="s">
        <v>81</v>
      </c>
      <c r="AY427" s="150" t="s">
        <v>142</v>
      </c>
    </row>
    <row r="428" spans="2:65" s="12" customFormat="1">
      <c r="B428" s="148"/>
      <c r="D428" s="149" t="s">
        <v>154</v>
      </c>
      <c r="E428" s="150" t="s">
        <v>79</v>
      </c>
      <c r="F428" s="151" t="s">
        <v>1766</v>
      </c>
      <c r="H428" s="150" t="s">
        <v>79</v>
      </c>
      <c r="I428" s="152"/>
      <c r="L428" s="148"/>
      <c r="M428" s="153"/>
      <c r="T428" s="154"/>
      <c r="AT428" s="150" t="s">
        <v>154</v>
      </c>
      <c r="AU428" s="150" t="s">
        <v>91</v>
      </c>
      <c r="AV428" s="12" t="s">
        <v>89</v>
      </c>
      <c r="AW428" s="12" t="s">
        <v>42</v>
      </c>
      <c r="AX428" s="12" t="s">
        <v>81</v>
      </c>
      <c r="AY428" s="150" t="s">
        <v>142</v>
      </c>
    </row>
    <row r="429" spans="2:65" s="12" customFormat="1">
      <c r="B429" s="148"/>
      <c r="D429" s="149" t="s">
        <v>154</v>
      </c>
      <c r="E429" s="150" t="s">
        <v>79</v>
      </c>
      <c r="F429" s="151" t="s">
        <v>1767</v>
      </c>
      <c r="H429" s="150" t="s">
        <v>79</v>
      </c>
      <c r="I429" s="152"/>
      <c r="L429" s="148"/>
      <c r="M429" s="153"/>
      <c r="T429" s="154"/>
      <c r="AT429" s="150" t="s">
        <v>154</v>
      </c>
      <c r="AU429" s="150" t="s">
        <v>91</v>
      </c>
      <c r="AV429" s="12" t="s">
        <v>89</v>
      </c>
      <c r="AW429" s="12" t="s">
        <v>42</v>
      </c>
      <c r="AX429" s="12" t="s">
        <v>81</v>
      </c>
      <c r="AY429" s="150" t="s">
        <v>142</v>
      </c>
    </row>
    <row r="430" spans="2:65" s="12" customFormat="1" ht="22.5">
      <c r="B430" s="148"/>
      <c r="D430" s="149" t="s">
        <v>154</v>
      </c>
      <c r="E430" s="150" t="s">
        <v>79</v>
      </c>
      <c r="F430" s="151" t="s">
        <v>1911</v>
      </c>
      <c r="H430" s="150" t="s">
        <v>79</v>
      </c>
      <c r="I430" s="152"/>
      <c r="L430" s="148"/>
      <c r="M430" s="153"/>
      <c r="T430" s="154"/>
      <c r="AT430" s="150" t="s">
        <v>154</v>
      </c>
      <c r="AU430" s="150" t="s">
        <v>91</v>
      </c>
      <c r="AV430" s="12" t="s">
        <v>89</v>
      </c>
      <c r="AW430" s="12" t="s">
        <v>42</v>
      </c>
      <c r="AX430" s="12" t="s">
        <v>81</v>
      </c>
      <c r="AY430" s="150" t="s">
        <v>142</v>
      </c>
    </row>
    <row r="431" spans="2:65" s="13" customFormat="1">
      <c r="B431" s="155"/>
      <c r="D431" s="149" t="s">
        <v>154</v>
      </c>
      <c r="E431" s="156" t="s">
        <v>79</v>
      </c>
      <c r="F431" s="157" t="s">
        <v>1912</v>
      </c>
      <c r="H431" s="158">
        <v>0.74299999999999999</v>
      </c>
      <c r="I431" s="159"/>
      <c r="L431" s="155"/>
      <c r="M431" s="160"/>
      <c r="T431" s="161"/>
      <c r="AT431" s="156" t="s">
        <v>154</v>
      </c>
      <c r="AU431" s="156" t="s">
        <v>91</v>
      </c>
      <c r="AV431" s="13" t="s">
        <v>91</v>
      </c>
      <c r="AW431" s="13" t="s">
        <v>42</v>
      </c>
      <c r="AX431" s="13" t="s">
        <v>89</v>
      </c>
      <c r="AY431" s="156" t="s">
        <v>142</v>
      </c>
    </row>
    <row r="432" spans="2:65" s="1" customFormat="1" ht="24.2" customHeight="1">
      <c r="B432" s="32"/>
      <c r="C432" s="172" t="s">
        <v>484</v>
      </c>
      <c r="D432" s="172" t="s">
        <v>239</v>
      </c>
      <c r="E432" s="173" t="s">
        <v>1913</v>
      </c>
      <c r="F432" s="174" t="s">
        <v>1914</v>
      </c>
      <c r="G432" s="175" t="s">
        <v>1180</v>
      </c>
      <c r="H432" s="176">
        <v>19.315000000000001</v>
      </c>
      <c r="I432" s="177"/>
      <c r="J432" s="178">
        <f>ROUND(I432*H432,2)</f>
        <v>0</v>
      </c>
      <c r="K432" s="174" t="s">
        <v>79</v>
      </c>
      <c r="L432" s="179"/>
      <c r="M432" s="180" t="s">
        <v>79</v>
      </c>
      <c r="N432" s="181" t="s">
        <v>51</v>
      </c>
      <c r="P432" s="140">
        <f>O432*H432</f>
        <v>0</v>
      </c>
      <c r="Q432" s="140">
        <v>0.13100000000000001</v>
      </c>
      <c r="R432" s="140">
        <f>Q432*H432</f>
        <v>2.5302650000000004</v>
      </c>
      <c r="S432" s="140">
        <v>0</v>
      </c>
      <c r="T432" s="141">
        <f>S432*H432</f>
        <v>0</v>
      </c>
      <c r="AR432" s="142" t="s">
        <v>242</v>
      </c>
      <c r="AT432" s="142" t="s">
        <v>239</v>
      </c>
      <c r="AU432" s="142" t="s">
        <v>91</v>
      </c>
      <c r="AY432" s="16" t="s">
        <v>142</v>
      </c>
      <c r="BE432" s="143">
        <f>IF(N432="základní",J432,0)</f>
        <v>0</v>
      </c>
      <c r="BF432" s="143">
        <f>IF(N432="snížená",J432,0)</f>
        <v>0</v>
      </c>
      <c r="BG432" s="143">
        <f>IF(N432="zákl. přenesená",J432,0)</f>
        <v>0</v>
      </c>
      <c r="BH432" s="143">
        <f>IF(N432="sníž. přenesená",J432,0)</f>
        <v>0</v>
      </c>
      <c r="BI432" s="143">
        <f>IF(N432="nulová",J432,0)</f>
        <v>0</v>
      </c>
      <c r="BJ432" s="16" t="s">
        <v>89</v>
      </c>
      <c r="BK432" s="143">
        <f>ROUND(I432*H432,2)</f>
        <v>0</v>
      </c>
      <c r="BL432" s="16" t="s">
        <v>188</v>
      </c>
      <c r="BM432" s="142" t="s">
        <v>1915</v>
      </c>
    </row>
    <row r="433" spans="2:65" s="12" customFormat="1">
      <c r="B433" s="148"/>
      <c r="D433" s="149" t="s">
        <v>154</v>
      </c>
      <c r="E433" s="150" t="s">
        <v>79</v>
      </c>
      <c r="F433" s="151" t="s">
        <v>1667</v>
      </c>
      <c r="H433" s="150" t="s">
        <v>79</v>
      </c>
      <c r="I433" s="152"/>
      <c r="L433" s="148"/>
      <c r="M433" s="153"/>
      <c r="T433" s="154"/>
      <c r="AT433" s="150" t="s">
        <v>154</v>
      </c>
      <c r="AU433" s="150" t="s">
        <v>91</v>
      </c>
      <c r="AV433" s="12" t="s">
        <v>89</v>
      </c>
      <c r="AW433" s="12" t="s">
        <v>42</v>
      </c>
      <c r="AX433" s="12" t="s">
        <v>81</v>
      </c>
      <c r="AY433" s="150" t="s">
        <v>142</v>
      </c>
    </row>
    <row r="434" spans="2:65" s="12" customFormat="1">
      <c r="B434" s="148"/>
      <c r="D434" s="149" t="s">
        <v>154</v>
      </c>
      <c r="E434" s="150" t="s">
        <v>79</v>
      </c>
      <c r="F434" s="151" t="s">
        <v>1766</v>
      </c>
      <c r="H434" s="150" t="s">
        <v>79</v>
      </c>
      <c r="I434" s="152"/>
      <c r="L434" s="148"/>
      <c r="M434" s="153"/>
      <c r="T434" s="154"/>
      <c r="AT434" s="150" t="s">
        <v>154</v>
      </c>
      <c r="AU434" s="150" t="s">
        <v>91</v>
      </c>
      <c r="AV434" s="12" t="s">
        <v>89</v>
      </c>
      <c r="AW434" s="12" t="s">
        <v>42</v>
      </c>
      <c r="AX434" s="12" t="s">
        <v>81</v>
      </c>
      <c r="AY434" s="150" t="s">
        <v>142</v>
      </c>
    </row>
    <row r="435" spans="2:65" s="12" customFormat="1">
      <c r="B435" s="148"/>
      <c r="D435" s="149" t="s">
        <v>154</v>
      </c>
      <c r="E435" s="150" t="s">
        <v>79</v>
      </c>
      <c r="F435" s="151" t="s">
        <v>1767</v>
      </c>
      <c r="H435" s="150" t="s">
        <v>79</v>
      </c>
      <c r="I435" s="152"/>
      <c r="L435" s="148"/>
      <c r="M435" s="153"/>
      <c r="T435" s="154"/>
      <c r="AT435" s="150" t="s">
        <v>154</v>
      </c>
      <c r="AU435" s="150" t="s">
        <v>91</v>
      </c>
      <c r="AV435" s="12" t="s">
        <v>89</v>
      </c>
      <c r="AW435" s="12" t="s">
        <v>42</v>
      </c>
      <c r="AX435" s="12" t="s">
        <v>81</v>
      </c>
      <c r="AY435" s="150" t="s">
        <v>142</v>
      </c>
    </row>
    <row r="436" spans="2:65" s="12" customFormat="1" ht="22.5">
      <c r="B436" s="148"/>
      <c r="D436" s="149" t="s">
        <v>154</v>
      </c>
      <c r="E436" s="150" t="s">
        <v>79</v>
      </c>
      <c r="F436" s="151" t="s">
        <v>1916</v>
      </c>
      <c r="H436" s="150" t="s">
        <v>79</v>
      </c>
      <c r="I436" s="152"/>
      <c r="L436" s="148"/>
      <c r="M436" s="153"/>
      <c r="T436" s="154"/>
      <c r="AT436" s="150" t="s">
        <v>154</v>
      </c>
      <c r="AU436" s="150" t="s">
        <v>91</v>
      </c>
      <c r="AV436" s="12" t="s">
        <v>89</v>
      </c>
      <c r="AW436" s="12" t="s">
        <v>42</v>
      </c>
      <c r="AX436" s="12" t="s">
        <v>81</v>
      </c>
      <c r="AY436" s="150" t="s">
        <v>142</v>
      </c>
    </row>
    <row r="437" spans="2:65" s="13" customFormat="1">
      <c r="B437" s="155"/>
      <c r="D437" s="149" t="s">
        <v>154</v>
      </c>
      <c r="E437" s="156" t="s">
        <v>79</v>
      </c>
      <c r="F437" s="157" t="s">
        <v>1917</v>
      </c>
      <c r="H437" s="158">
        <v>19.315000000000001</v>
      </c>
      <c r="I437" s="159"/>
      <c r="L437" s="155"/>
      <c r="M437" s="160"/>
      <c r="T437" s="161"/>
      <c r="AT437" s="156" t="s">
        <v>154</v>
      </c>
      <c r="AU437" s="156" t="s">
        <v>91</v>
      </c>
      <c r="AV437" s="13" t="s">
        <v>91</v>
      </c>
      <c r="AW437" s="13" t="s">
        <v>42</v>
      </c>
      <c r="AX437" s="13" t="s">
        <v>89</v>
      </c>
      <c r="AY437" s="156" t="s">
        <v>142</v>
      </c>
    </row>
    <row r="438" spans="2:65" s="1" customFormat="1" ht="33" customHeight="1">
      <c r="B438" s="32"/>
      <c r="C438" s="131" t="s">
        <v>493</v>
      </c>
      <c r="D438" s="131" t="s">
        <v>145</v>
      </c>
      <c r="E438" s="132" t="s">
        <v>1918</v>
      </c>
      <c r="F438" s="133" t="s">
        <v>1919</v>
      </c>
      <c r="G438" s="134" t="s">
        <v>1180</v>
      </c>
      <c r="H438" s="135">
        <v>310.38099999999997</v>
      </c>
      <c r="I438" s="136"/>
      <c r="J438" s="137">
        <f>ROUND(I438*H438,2)</f>
        <v>0</v>
      </c>
      <c r="K438" s="133" t="s">
        <v>149</v>
      </c>
      <c r="L438" s="32"/>
      <c r="M438" s="138" t="s">
        <v>79</v>
      </c>
      <c r="N438" s="139" t="s">
        <v>51</v>
      </c>
      <c r="P438" s="140">
        <f>O438*H438</f>
        <v>0</v>
      </c>
      <c r="Q438" s="140">
        <v>0</v>
      </c>
      <c r="R438" s="140">
        <f>Q438*H438</f>
        <v>0</v>
      </c>
      <c r="S438" s="140">
        <v>0</v>
      </c>
      <c r="T438" s="141">
        <f>S438*H438</f>
        <v>0</v>
      </c>
      <c r="AR438" s="142" t="s">
        <v>188</v>
      </c>
      <c r="AT438" s="142" t="s">
        <v>145</v>
      </c>
      <c r="AU438" s="142" t="s">
        <v>91</v>
      </c>
      <c r="AY438" s="16" t="s">
        <v>142</v>
      </c>
      <c r="BE438" s="143">
        <f>IF(N438="základní",J438,0)</f>
        <v>0</v>
      </c>
      <c r="BF438" s="143">
        <f>IF(N438="snížená",J438,0)</f>
        <v>0</v>
      </c>
      <c r="BG438" s="143">
        <f>IF(N438="zákl. přenesená",J438,0)</f>
        <v>0</v>
      </c>
      <c r="BH438" s="143">
        <f>IF(N438="sníž. přenesená",J438,0)</f>
        <v>0</v>
      </c>
      <c r="BI438" s="143">
        <f>IF(N438="nulová",J438,0)</f>
        <v>0</v>
      </c>
      <c r="BJ438" s="16" t="s">
        <v>89</v>
      </c>
      <c r="BK438" s="143">
        <f>ROUND(I438*H438,2)</f>
        <v>0</v>
      </c>
      <c r="BL438" s="16" t="s">
        <v>188</v>
      </c>
      <c r="BM438" s="142" t="s">
        <v>1920</v>
      </c>
    </row>
    <row r="439" spans="2:65" s="1" customFormat="1">
      <c r="B439" s="32"/>
      <c r="D439" s="144" t="s">
        <v>152</v>
      </c>
      <c r="F439" s="145" t="s">
        <v>1921</v>
      </c>
      <c r="I439" s="146"/>
      <c r="L439" s="32"/>
      <c r="M439" s="147"/>
      <c r="T439" s="53"/>
      <c r="AT439" s="16" t="s">
        <v>152</v>
      </c>
      <c r="AU439" s="16" t="s">
        <v>91</v>
      </c>
    </row>
    <row r="440" spans="2:65" s="12" customFormat="1">
      <c r="B440" s="148"/>
      <c r="D440" s="149" t="s">
        <v>154</v>
      </c>
      <c r="E440" s="150" t="s">
        <v>79</v>
      </c>
      <c r="F440" s="151" t="s">
        <v>1667</v>
      </c>
      <c r="H440" s="150" t="s">
        <v>79</v>
      </c>
      <c r="I440" s="152"/>
      <c r="L440" s="148"/>
      <c r="M440" s="153"/>
      <c r="T440" s="154"/>
      <c r="AT440" s="150" t="s">
        <v>154</v>
      </c>
      <c r="AU440" s="150" t="s">
        <v>91</v>
      </c>
      <c r="AV440" s="12" t="s">
        <v>89</v>
      </c>
      <c r="AW440" s="12" t="s">
        <v>42</v>
      </c>
      <c r="AX440" s="12" t="s">
        <v>81</v>
      </c>
      <c r="AY440" s="150" t="s">
        <v>142</v>
      </c>
    </row>
    <row r="441" spans="2:65" s="12" customFormat="1">
      <c r="B441" s="148"/>
      <c r="D441" s="149" t="s">
        <v>154</v>
      </c>
      <c r="E441" s="150" t="s">
        <v>79</v>
      </c>
      <c r="F441" s="151" t="s">
        <v>1766</v>
      </c>
      <c r="H441" s="150" t="s">
        <v>79</v>
      </c>
      <c r="I441" s="152"/>
      <c r="L441" s="148"/>
      <c r="M441" s="153"/>
      <c r="T441" s="154"/>
      <c r="AT441" s="150" t="s">
        <v>154</v>
      </c>
      <c r="AU441" s="150" t="s">
        <v>91</v>
      </c>
      <c r="AV441" s="12" t="s">
        <v>89</v>
      </c>
      <c r="AW441" s="12" t="s">
        <v>42</v>
      </c>
      <c r="AX441" s="12" t="s">
        <v>81</v>
      </c>
      <c r="AY441" s="150" t="s">
        <v>142</v>
      </c>
    </row>
    <row r="442" spans="2:65" s="12" customFormat="1">
      <c r="B442" s="148"/>
      <c r="D442" s="149" t="s">
        <v>154</v>
      </c>
      <c r="E442" s="150" t="s">
        <v>79</v>
      </c>
      <c r="F442" s="151" t="s">
        <v>1767</v>
      </c>
      <c r="H442" s="150" t="s">
        <v>79</v>
      </c>
      <c r="I442" s="152"/>
      <c r="L442" s="148"/>
      <c r="M442" s="153"/>
      <c r="T442" s="154"/>
      <c r="AT442" s="150" t="s">
        <v>154</v>
      </c>
      <c r="AU442" s="150" t="s">
        <v>91</v>
      </c>
      <c r="AV442" s="12" t="s">
        <v>89</v>
      </c>
      <c r="AW442" s="12" t="s">
        <v>42</v>
      </c>
      <c r="AX442" s="12" t="s">
        <v>81</v>
      </c>
      <c r="AY442" s="150" t="s">
        <v>142</v>
      </c>
    </row>
    <row r="443" spans="2:65" s="12" customFormat="1" ht="22.5">
      <c r="B443" s="148"/>
      <c r="D443" s="149" t="s">
        <v>154</v>
      </c>
      <c r="E443" s="150" t="s">
        <v>79</v>
      </c>
      <c r="F443" s="151" t="s">
        <v>1773</v>
      </c>
      <c r="H443" s="150" t="s">
        <v>79</v>
      </c>
      <c r="I443" s="152"/>
      <c r="L443" s="148"/>
      <c r="M443" s="153"/>
      <c r="T443" s="154"/>
      <c r="AT443" s="150" t="s">
        <v>154</v>
      </c>
      <c r="AU443" s="150" t="s">
        <v>91</v>
      </c>
      <c r="AV443" s="12" t="s">
        <v>89</v>
      </c>
      <c r="AW443" s="12" t="s">
        <v>42</v>
      </c>
      <c r="AX443" s="12" t="s">
        <v>81</v>
      </c>
      <c r="AY443" s="150" t="s">
        <v>142</v>
      </c>
    </row>
    <row r="444" spans="2:65" s="13" customFormat="1">
      <c r="B444" s="155"/>
      <c r="D444" s="149" t="s">
        <v>154</v>
      </c>
      <c r="E444" s="156" t="s">
        <v>79</v>
      </c>
      <c r="F444" s="157" t="s">
        <v>1885</v>
      </c>
      <c r="H444" s="158">
        <v>21.048999999999999</v>
      </c>
      <c r="I444" s="159"/>
      <c r="L444" s="155"/>
      <c r="M444" s="160"/>
      <c r="T444" s="161"/>
      <c r="AT444" s="156" t="s">
        <v>154</v>
      </c>
      <c r="AU444" s="156" t="s">
        <v>91</v>
      </c>
      <c r="AV444" s="13" t="s">
        <v>91</v>
      </c>
      <c r="AW444" s="13" t="s">
        <v>42</v>
      </c>
      <c r="AX444" s="13" t="s">
        <v>81</v>
      </c>
      <c r="AY444" s="156" t="s">
        <v>142</v>
      </c>
    </row>
    <row r="445" spans="2:65" s="12" customFormat="1" ht="22.5">
      <c r="B445" s="148"/>
      <c r="D445" s="149" t="s">
        <v>154</v>
      </c>
      <c r="E445" s="150" t="s">
        <v>79</v>
      </c>
      <c r="F445" s="151" t="s">
        <v>1775</v>
      </c>
      <c r="H445" s="150" t="s">
        <v>79</v>
      </c>
      <c r="I445" s="152"/>
      <c r="L445" s="148"/>
      <c r="M445" s="153"/>
      <c r="T445" s="154"/>
      <c r="AT445" s="150" t="s">
        <v>154</v>
      </c>
      <c r="AU445" s="150" t="s">
        <v>91</v>
      </c>
      <c r="AV445" s="12" t="s">
        <v>89</v>
      </c>
      <c r="AW445" s="12" t="s">
        <v>42</v>
      </c>
      <c r="AX445" s="12" t="s">
        <v>81</v>
      </c>
      <c r="AY445" s="150" t="s">
        <v>142</v>
      </c>
    </row>
    <row r="446" spans="2:65" s="13" customFormat="1">
      <c r="B446" s="155"/>
      <c r="D446" s="149" t="s">
        <v>154</v>
      </c>
      <c r="E446" s="156" t="s">
        <v>79</v>
      </c>
      <c r="F446" s="157" t="s">
        <v>1886</v>
      </c>
      <c r="H446" s="158">
        <v>268.94</v>
      </c>
      <c r="I446" s="159"/>
      <c r="L446" s="155"/>
      <c r="M446" s="160"/>
      <c r="T446" s="161"/>
      <c r="AT446" s="156" t="s">
        <v>154</v>
      </c>
      <c r="AU446" s="156" t="s">
        <v>91</v>
      </c>
      <c r="AV446" s="13" t="s">
        <v>91</v>
      </c>
      <c r="AW446" s="13" t="s">
        <v>42</v>
      </c>
      <c r="AX446" s="13" t="s">
        <v>81</v>
      </c>
      <c r="AY446" s="156" t="s">
        <v>142</v>
      </c>
    </row>
    <row r="447" spans="2:65" s="12" customFormat="1" ht="22.5">
      <c r="B447" s="148"/>
      <c r="D447" s="149" t="s">
        <v>154</v>
      </c>
      <c r="E447" s="150" t="s">
        <v>79</v>
      </c>
      <c r="F447" s="151" t="s">
        <v>1777</v>
      </c>
      <c r="H447" s="150" t="s">
        <v>79</v>
      </c>
      <c r="I447" s="152"/>
      <c r="L447" s="148"/>
      <c r="M447" s="153"/>
      <c r="T447" s="154"/>
      <c r="AT447" s="150" t="s">
        <v>154</v>
      </c>
      <c r="AU447" s="150" t="s">
        <v>91</v>
      </c>
      <c r="AV447" s="12" t="s">
        <v>89</v>
      </c>
      <c r="AW447" s="12" t="s">
        <v>42</v>
      </c>
      <c r="AX447" s="12" t="s">
        <v>81</v>
      </c>
      <c r="AY447" s="150" t="s">
        <v>142</v>
      </c>
    </row>
    <row r="448" spans="2:65" s="13" customFormat="1">
      <c r="B448" s="155"/>
      <c r="D448" s="149" t="s">
        <v>154</v>
      </c>
      <c r="E448" s="156" t="s">
        <v>79</v>
      </c>
      <c r="F448" s="157" t="s">
        <v>1887</v>
      </c>
      <c r="H448" s="158">
        <v>18.936</v>
      </c>
      <c r="I448" s="159"/>
      <c r="L448" s="155"/>
      <c r="M448" s="160"/>
      <c r="T448" s="161"/>
      <c r="AT448" s="156" t="s">
        <v>154</v>
      </c>
      <c r="AU448" s="156" t="s">
        <v>91</v>
      </c>
      <c r="AV448" s="13" t="s">
        <v>91</v>
      </c>
      <c r="AW448" s="13" t="s">
        <v>42</v>
      </c>
      <c r="AX448" s="13" t="s">
        <v>81</v>
      </c>
      <c r="AY448" s="156" t="s">
        <v>142</v>
      </c>
    </row>
    <row r="449" spans="2:65" s="12" customFormat="1" ht="22.5">
      <c r="B449" s="148"/>
      <c r="D449" s="149" t="s">
        <v>154</v>
      </c>
      <c r="E449" s="150" t="s">
        <v>79</v>
      </c>
      <c r="F449" s="151" t="s">
        <v>1779</v>
      </c>
      <c r="H449" s="150" t="s">
        <v>79</v>
      </c>
      <c r="I449" s="152"/>
      <c r="L449" s="148"/>
      <c r="M449" s="153"/>
      <c r="T449" s="154"/>
      <c r="AT449" s="150" t="s">
        <v>154</v>
      </c>
      <c r="AU449" s="150" t="s">
        <v>91</v>
      </c>
      <c r="AV449" s="12" t="s">
        <v>89</v>
      </c>
      <c r="AW449" s="12" t="s">
        <v>42</v>
      </c>
      <c r="AX449" s="12" t="s">
        <v>81</v>
      </c>
      <c r="AY449" s="150" t="s">
        <v>142</v>
      </c>
    </row>
    <row r="450" spans="2:65" s="13" customFormat="1">
      <c r="B450" s="155"/>
      <c r="D450" s="149" t="s">
        <v>154</v>
      </c>
      <c r="E450" s="156" t="s">
        <v>79</v>
      </c>
      <c r="F450" s="157" t="s">
        <v>1888</v>
      </c>
      <c r="H450" s="158">
        <v>1.456</v>
      </c>
      <c r="I450" s="159"/>
      <c r="L450" s="155"/>
      <c r="M450" s="160"/>
      <c r="T450" s="161"/>
      <c r="AT450" s="156" t="s">
        <v>154</v>
      </c>
      <c r="AU450" s="156" t="s">
        <v>91</v>
      </c>
      <c r="AV450" s="13" t="s">
        <v>91</v>
      </c>
      <c r="AW450" s="13" t="s">
        <v>42</v>
      </c>
      <c r="AX450" s="13" t="s">
        <v>81</v>
      </c>
      <c r="AY450" s="156" t="s">
        <v>142</v>
      </c>
    </row>
    <row r="451" spans="2:65" s="14" customFormat="1">
      <c r="B451" s="165"/>
      <c r="D451" s="149" t="s">
        <v>154</v>
      </c>
      <c r="E451" s="166" t="s">
        <v>79</v>
      </c>
      <c r="F451" s="167" t="s">
        <v>210</v>
      </c>
      <c r="H451" s="168">
        <v>310.38099999999997</v>
      </c>
      <c r="I451" s="169"/>
      <c r="L451" s="165"/>
      <c r="M451" s="170"/>
      <c r="T451" s="171"/>
      <c r="AT451" s="166" t="s">
        <v>154</v>
      </c>
      <c r="AU451" s="166" t="s">
        <v>91</v>
      </c>
      <c r="AV451" s="14" t="s">
        <v>188</v>
      </c>
      <c r="AW451" s="14" t="s">
        <v>42</v>
      </c>
      <c r="AX451" s="14" t="s">
        <v>89</v>
      </c>
      <c r="AY451" s="166" t="s">
        <v>142</v>
      </c>
    </row>
    <row r="452" spans="2:65" s="1" customFormat="1" ht="44.25" customHeight="1">
      <c r="B452" s="32"/>
      <c r="C452" s="131" t="s">
        <v>499</v>
      </c>
      <c r="D452" s="131" t="s">
        <v>145</v>
      </c>
      <c r="E452" s="132" t="s">
        <v>1922</v>
      </c>
      <c r="F452" s="133" t="s">
        <v>1923</v>
      </c>
      <c r="G452" s="134" t="s">
        <v>1180</v>
      </c>
      <c r="H452" s="135">
        <v>194.40899999999999</v>
      </c>
      <c r="I452" s="136"/>
      <c r="J452" s="137">
        <f>ROUND(I452*H452,2)</f>
        <v>0</v>
      </c>
      <c r="K452" s="133" t="s">
        <v>149</v>
      </c>
      <c r="L452" s="32"/>
      <c r="M452" s="138" t="s">
        <v>79</v>
      </c>
      <c r="N452" s="139" t="s">
        <v>51</v>
      </c>
      <c r="P452" s="140">
        <f>O452*H452</f>
        <v>0</v>
      </c>
      <c r="Q452" s="140">
        <v>0</v>
      </c>
      <c r="R452" s="140">
        <f>Q452*H452</f>
        <v>0</v>
      </c>
      <c r="S452" s="140">
        <v>0</v>
      </c>
      <c r="T452" s="141">
        <f>S452*H452</f>
        <v>0</v>
      </c>
      <c r="AR452" s="142" t="s">
        <v>188</v>
      </c>
      <c r="AT452" s="142" t="s">
        <v>145</v>
      </c>
      <c r="AU452" s="142" t="s">
        <v>91</v>
      </c>
      <c r="AY452" s="16" t="s">
        <v>142</v>
      </c>
      <c r="BE452" s="143">
        <f>IF(N452="základní",J452,0)</f>
        <v>0</v>
      </c>
      <c r="BF452" s="143">
        <f>IF(N452="snížená",J452,0)</f>
        <v>0</v>
      </c>
      <c r="BG452" s="143">
        <f>IF(N452="zákl. přenesená",J452,0)</f>
        <v>0</v>
      </c>
      <c r="BH452" s="143">
        <f>IF(N452="sníž. přenesená",J452,0)</f>
        <v>0</v>
      </c>
      <c r="BI452" s="143">
        <f>IF(N452="nulová",J452,0)</f>
        <v>0</v>
      </c>
      <c r="BJ452" s="16" t="s">
        <v>89</v>
      </c>
      <c r="BK452" s="143">
        <f>ROUND(I452*H452,2)</f>
        <v>0</v>
      </c>
      <c r="BL452" s="16" t="s">
        <v>188</v>
      </c>
      <c r="BM452" s="142" t="s">
        <v>1924</v>
      </c>
    </row>
    <row r="453" spans="2:65" s="1" customFormat="1">
      <c r="B453" s="32"/>
      <c r="D453" s="144" t="s">
        <v>152</v>
      </c>
      <c r="F453" s="145" t="s">
        <v>1925</v>
      </c>
      <c r="I453" s="146"/>
      <c r="L453" s="32"/>
      <c r="M453" s="147"/>
      <c r="T453" s="53"/>
      <c r="AT453" s="16" t="s">
        <v>152</v>
      </c>
      <c r="AU453" s="16" t="s">
        <v>91</v>
      </c>
    </row>
    <row r="454" spans="2:65" s="12" customFormat="1">
      <c r="B454" s="148"/>
      <c r="D454" s="149" t="s">
        <v>154</v>
      </c>
      <c r="E454" s="150" t="s">
        <v>79</v>
      </c>
      <c r="F454" s="151" t="s">
        <v>1781</v>
      </c>
      <c r="H454" s="150" t="s">
        <v>79</v>
      </c>
      <c r="I454" s="152"/>
      <c r="L454" s="148"/>
      <c r="M454" s="153"/>
      <c r="T454" s="154"/>
      <c r="AT454" s="150" t="s">
        <v>154</v>
      </c>
      <c r="AU454" s="150" t="s">
        <v>91</v>
      </c>
      <c r="AV454" s="12" t="s">
        <v>89</v>
      </c>
      <c r="AW454" s="12" t="s">
        <v>42</v>
      </c>
      <c r="AX454" s="12" t="s">
        <v>81</v>
      </c>
      <c r="AY454" s="150" t="s">
        <v>142</v>
      </c>
    </row>
    <row r="455" spans="2:65" s="12" customFormat="1">
      <c r="B455" s="148"/>
      <c r="D455" s="149" t="s">
        <v>154</v>
      </c>
      <c r="E455" s="150" t="s">
        <v>79</v>
      </c>
      <c r="F455" s="151" t="s">
        <v>1667</v>
      </c>
      <c r="H455" s="150" t="s">
        <v>79</v>
      </c>
      <c r="I455" s="152"/>
      <c r="L455" s="148"/>
      <c r="M455" s="153"/>
      <c r="T455" s="154"/>
      <c r="AT455" s="150" t="s">
        <v>154</v>
      </c>
      <c r="AU455" s="150" t="s">
        <v>91</v>
      </c>
      <c r="AV455" s="12" t="s">
        <v>89</v>
      </c>
      <c r="AW455" s="12" t="s">
        <v>42</v>
      </c>
      <c r="AX455" s="12" t="s">
        <v>81</v>
      </c>
      <c r="AY455" s="150" t="s">
        <v>142</v>
      </c>
    </row>
    <row r="456" spans="2:65" s="12" customFormat="1" ht="22.5">
      <c r="B456" s="148"/>
      <c r="D456" s="149" t="s">
        <v>154</v>
      </c>
      <c r="E456" s="150" t="s">
        <v>79</v>
      </c>
      <c r="F456" s="151" t="s">
        <v>1926</v>
      </c>
      <c r="H456" s="150" t="s">
        <v>79</v>
      </c>
      <c r="I456" s="152"/>
      <c r="L456" s="148"/>
      <c r="M456" s="153"/>
      <c r="T456" s="154"/>
      <c r="AT456" s="150" t="s">
        <v>154</v>
      </c>
      <c r="AU456" s="150" t="s">
        <v>91</v>
      </c>
      <c r="AV456" s="12" t="s">
        <v>89</v>
      </c>
      <c r="AW456" s="12" t="s">
        <v>42</v>
      </c>
      <c r="AX456" s="12" t="s">
        <v>81</v>
      </c>
      <c r="AY456" s="150" t="s">
        <v>142</v>
      </c>
    </row>
    <row r="457" spans="2:65" s="13" customFormat="1">
      <c r="B457" s="155"/>
      <c r="D457" s="149" t="s">
        <v>154</v>
      </c>
      <c r="E457" s="156" t="s">
        <v>79</v>
      </c>
      <c r="F457" s="157" t="s">
        <v>1783</v>
      </c>
      <c r="H457" s="158">
        <v>145.018</v>
      </c>
      <c r="I457" s="159"/>
      <c r="L457" s="155"/>
      <c r="M457" s="160"/>
      <c r="T457" s="161"/>
      <c r="AT457" s="156" t="s">
        <v>154</v>
      </c>
      <c r="AU457" s="156" t="s">
        <v>91</v>
      </c>
      <c r="AV457" s="13" t="s">
        <v>91</v>
      </c>
      <c r="AW457" s="13" t="s">
        <v>42</v>
      </c>
      <c r="AX457" s="13" t="s">
        <v>81</v>
      </c>
      <c r="AY457" s="156" t="s">
        <v>142</v>
      </c>
    </row>
    <row r="458" spans="2:65" s="12" customFormat="1" ht="22.5">
      <c r="B458" s="148"/>
      <c r="D458" s="149" t="s">
        <v>154</v>
      </c>
      <c r="E458" s="150" t="s">
        <v>79</v>
      </c>
      <c r="F458" s="151" t="s">
        <v>1927</v>
      </c>
      <c r="H458" s="150" t="s">
        <v>79</v>
      </c>
      <c r="I458" s="152"/>
      <c r="L458" s="148"/>
      <c r="M458" s="153"/>
      <c r="T458" s="154"/>
      <c r="AT458" s="150" t="s">
        <v>154</v>
      </c>
      <c r="AU458" s="150" t="s">
        <v>91</v>
      </c>
      <c r="AV458" s="12" t="s">
        <v>89</v>
      </c>
      <c r="AW458" s="12" t="s">
        <v>42</v>
      </c>
      <c r="AX458" s="12" t="s">
        <v>81</v>
      </c>
      <c r="AY458" s="150" t="s">
        <v>142</v>
      </c>
    </row>
    <row r="459" spans="2:65" s="13" customFormat="1">
      <c r="B459" s="155"/>
      <c r="D459" s="149" t="s">
        <v>154</v>
      </c>
      <c r="E459" s="156" t="s">
        <v>79</v>
      </c>
      <c r="F459" s="157" t="s">
        <v>1785</v>
      </c>
      <c r="H459" s="158">
        <v>49.390999999999998</v>
      </c>
      <c r="I459" s="159"/>
      <c r="L459" s="155"/>
      <c r="M459" s="160"/>
      <c r="T459" s="161"/>
      <c r="AT459" s="156" t="s">
        <v>154</v>
      </c>
      <c r="AU459" s="156" t="s">
        <v>91</v>
      </c>
      <c r="AV459" s="13" t="s">
        <v>91</v>
      </c>
      <c r="AW459" s="13" t="s">
        <v>42</v>
      </c>
      <c r="AX459" s="13" t="s">
        <v>81</v>
      </c>
      <c r="AY459" s="156" t="s">
        <v>142</v>
      </c>
    </row>
    <row r="460" spans="2:65" s="14" customFormat="1">
      <c r="B460" s="165"/>
      <c r="D460" s="149" t="s">
        <v>154</v>
      </c>
      <c r="E460" s="166" t="s">
        <v>79</v>
      </c>
      <c r="F460" s="167" t="s">
        <v>210</v>
      </c>
      <c r="H460" s="168">
        <v>194.40899999999999</v>
      </c>
      <c r="I460" s="169"/>
      <c r="L460" s="165"/>
      <c r="M460" s="170"/>
      <c r="T460" s="171"/>
      <c r="AT460" s="166" t="s">
        <v>154</v>
      </c>
      <c r="AU460" s="166" t="s">
        <v>91</v>
      </c>
      <c r="AV460" s="14" t="s">
        <v>188</v>
      </c>
      <c r="AW460" s="14" t="s">
        <v>42</v>
      </c>
      <c r="AX460" s="14" t="s">
        <v>89</v>
      </c>
      <c r="AY460" s="166" t="s">
        <v>142</v>
      </c>
    </row>
    <row r="461" spans="2:65" s="1" customFormat="1" ht="44.25" customHeight="1">
      <c r="B461" s="32"/>
      <c r="C461" s="131" t="s">
        <v>506</v>
      </c>
      <c r="D461" s="131" t="s">
        <v>145</v>
      </c>
      <c r="E461" s="132" t="s">
        <v>1928</v>
      </c>
      <c r="F461" s="133" t="s">
        <v>1929</v>
      </c>
      <c r="G461" s="134" t="s">
        <v>1180</v>
      </c>
      <c r="H461" s="135">
        <v>9.5210000000000008</v>
      </c>
      <c r="I461" s="136"/>
      <c r="J461" s="137">
        <f>ROUND(I461*H461,2)</f>
        <v>0</v>
      </c>
      <c r="K461" s="133" t="s">
        <v>149</v>
      </c>
      <c r="L461" s="32"/>
      <c r="M461" s="138" t="s">
        <v>79</v>
      </c>
      <c r="N461" s="139" t="s">
        <v>51</v>
      </c>
      <c r="P461" s="140">
        <f>O461*H461</f>
        <v>0</v>
      </c>
      <c r="Q461" s="140">
        <v>0</v>
      </c>
      <c r="R461" s="140">
        <f>Q461*H461</f>
        <v>0</v>
      </c>
      <c r="S461" s="140">
        <v>0</v>
      </c>
      <c r="T461" s="141">
        <f>S461*H461</f>
        <v>0</v>
      </c>
      <c r="AR461" s="142" t="s">
        <v>188</v>
      </c>
      <c r="AT461" s="142" t="s">
        <v>145</v>
      </c>
      <c r="AU461" s="142" t="s">
        <v>91</v>
      </c>
      <c r="AY461" s="16" t="s">
        <v>142</v>
      </c>
      <c r="BE461" s="143">
        <f>IF(N461="základní",J461,0)</f>
        <v>0</v>
      </c>
      <c r="BF461" s="143">
        <f>IF(N461="snížená",J461,0)</f>
        <v>0</v>
      </c>
      <c r="BG461" s="143">
        <f>IF(N461="zákl. přenesená",J461,0)</f>
        <v>0</v>
      </c>
      <c r="BH461" s="143">
        <f>IF(N461="sníž. přenesená",J461,0)</f>
        <v>0</v>
      </c>
      <c r="BI461" s="143">
        <f>IF(N461="nulová",J461,0)</f>
        <v>0</v>
      </c>
      <c r="BJ461" s="16" t="s">
        <v>89</v>
      </c>
      <c r="BK461" s="143">
        <f>ROUND(I461*H461,2)</f>
        <v>0</v>
      </c>
      <c r="BL461" s="16" t="s">
        <v>188</v>
      </c>
      <c r="BM461" s="142" t="s">
        <v>1930</v>
      </c>
    </row>
    <row r="462" spans="2:65" s="1" customFormat="1">
      <c r="B462" s="32"/>
      <c r="D462" s="144" t="s">
        <v>152</v>
      </c>
      <c r="F462" s="145" t="s">
        <v>1931</v>
      </c>
      <c r="I462" s="146"/>
      <c r="L462" s="32"/>
      <c r="M462" s="147"/>
      <c r="T462" s="53"/>
      <c r="AT462" s="16" t="s">
        <v>152</v>
      </c>
      <c r="AU462" s="16" t="s">
        <v>91</v>
      </c>
    </row>
    <row r="463" spans="2:65" s="12" customFormat="1">
      <c r="B463" s="148"/>
      <c r="D463" s="149" t="s">
        <v>154</v>
      </c>
      <c r="E463" s="150" t="s">
        <v>79</v>
      </c>
      <c r="F463" s="151" t="s">
        <v>1781</v>
      </c>
      <c r="H463" s="150" t="s">
        <v>79</v>
      </c>
      <c r="I463" s="152"/>
      <c r="L463" s="148"/>
      <c r="M463" s="153"/>
      <c r="T463" s="154"/>
      <c r="AT463" s="150" t="s">
        <v>154</v>
      </c>
      <c r="AU463" s="150" t="s">
        <v>91</v>
      </c>
      <c r="AV463" s="12" t="s">
        <v>89</v>
      </c>
      <c r="AW463" s="12" t="s">
        <v>42</v>
      </c>
      <c r="AX463" s="12" t="s">
        <v>81</v>
      </c>
      <c r="AY463" s="150" t="s">
        <v>142</v>
      </c>
    </row>
    <row r="464" spans="2:65" s="12" customFormat="1">
      <c r="B464" s="148"/>
      <c r="D464" s="149" t="s">
        <v>154</v>
      </c>
      <c r="E464" s="150" t="s">
        <v>79</v>
      </c>
      <c r="F464" s="151" t="s">
        <v>1667</v>
      </c>
      <c r="H464" s="150" t="s">
        <v>79</v>
      </c>
      <c r="I464" s="152"/>
      <c r="L464" s="148"/>
      <c r="M464" s="153"/>
      <c r="T464" s="154"/>
      <c r="AT464" s="150" t="s">
        <v>154</v>
      </c>
      <c r="AU464" s="150" t="s">
        <v>91</v>
      </c>
      <c r="AV464" s="12" t="s">
        <v>89</v>
      </c>
      <c r="AW464" s="12" t="s">
        <v>42</v>
      </c>
      <c r="AX464" s="12" t="s">
        <v>81</v>
      </c>
      <c r="AY464" s="150" t="s">
        <v>142</v>
      </c>
    </row>
    <row r="465" spans="2:65" s="12" customFormat="1" ht="22.5">
      <c r="B465" s="148"/>
      <c r="D465" s="149" t="s">
        <v>154</v>
      </c>
      <c r="E465" s="150" t="s">
        <v>79</v>
      </c>
      <c r="F465" s="151" t="s">
        <v>1932</v>
      </c>
      <c r="H465" s="150" t="s">
        <v>79</v>
      </c>
      <c r="I465" s="152"/>
      <c r="L465" s="148"/>
      <c r="M465" s="153"/>
      <c r="T465" s="154"/>
      <c r="AT465" s="150" t="s">
        <v>154</v>
      </c>
      <c r="AU465" s="150" t="s">
        <v>91</v>
      </c>
      <c r="AV465" s="12" t="s">
        <v>89</v>
      </c>
      <c r="AW465" s="12" t="s">
        <v>42</v>
      </c>
      <c r="AX465" s="12" t="s">
        <v>81</v>
      </c>
      <c r="AY465" s="150" t="s">
        <v>142</v>
      </c>
    </row>
    <row r="466" spans="2:65" s="13" customFormat="1">
      <c r="B466" s="155"/>
      <c r="D466" s="149" t="s">
        <v>154</v>
      </c>
      <c r="E466" s="156" t="s">
        <v>79</v>
      </c>
      <c r="F466" s="157" t="s">
        <v>1681</v>
      </c>
      <c r="H466" s="158">
        <v>1.748</v>
      </c>
      <c r="I466" s="159"/>
      <c r="L466" s="155"/>
      <c r="M466" s="160"/>
      <c r="T466" s="161"/>
      <c r="AT466" s="156" t="s">
        <v>154</v>
      </c>
      <c r="AU466" s="156" t="s">
        <v>91</v>
      </c>
      <c r="AV466" s="13" t="s">
        <v>91</v>
      </c>
      <c r="AW466" s="13" t="s">
        <v>42</v>
      </c>
      <c r="AX466" s="13" t="s">
        <v>81</v>
      </c>
      <c r="AY466" s="156" t="s">
        <v>142</v>
      </c>
    </row>
    <row r="467" spans="2:65" s="12" customFormat="1" ht="22.5">
      <c r="B467" s="148"/>
      <c r="D467" s="149" t="s">
        <v>154</v>
      </c>
      <c r="E467" s="150" t="s">
        <v>79</v>
      </c>
      <c r="F467" s="151" t="s">
        <v>1933</v>
      </c>
      <c r="H467" s="150" t="s">
        <v>79</v>
      </c>
      <c r="I467" s="152"/>
      <c r="L467" s="148"/>
      <c r="M467" s="153"/>
      <c r="T467" s="154"/>
      <c r="AT467" s="150" t="s">
        <v>154</v>
      </c>
      <c r="AU467" s="150" t="s">
        <v>91</v>
      </c>
      <c r="AV467" s="12" t="s">
        <v>89</v>
      </c>
      <c r="AW467" s="12" t="s">
        <v>42</v>
      </c>
      <c r="AX467" s="12" t="s">
        <v>81</v>
      </c>
      <c r="AY467" s="150" t="s">
        <v>142</v>
      </c>
    </row>
    <row r="468" spans="2:65" s="13" customFormat="1">
      <c r="B468" s="155"/>
      <c r="D468" s="149" t="s">
        <v>154</v>
      </c>
      <c r="E468" s="156" t="s">
        <v>79</v>
      </c>
      <c r="F468" s="157" t="s">
        <v>1683</v>
      </c>
      <c r="H468" s="158">
        <v>0</v>
      </c>
      <c r="I468" s="159"/>
      <c r="L468" s="155"/>
      <c r="M468" s="160"/>
      <c r="T468" s="161"/>
      <c r="AT468" s="156" t="s">
        <v>154</v>
      </c>
      <c r="AU468" s="156" t="s">
        <v>91</v>
      </c>
      <c r="AV468" s="13" t="s">
        <v>91</v>
      </c>
      <c r="AW468" s="13" t="s">
        <v>42</v>
      </c>
      <c r="AX468" s="13" t="s">
        <v>81</v>
      </c>
      <c r="AY468" s="156" t="s">
        <v>142</v>
      </c>
    </row>
    <row r="469" spans="2:65" s="12" customFormat="1" ht="22.5">
      <c r="B469" s="148"/>
      <c r="D469" s="149" t="s">
        <v>154</v>
      </c>
      <c r="E469" s="150" t="s">
        <v>79</v>
      </c>
      <c r="F469" s="151" t="s">
        <v>1934</v>
      </c>
      <c r="H469" s="150" t="s">
        <v>79</v>
      </c>
      <c r="I469" s="152"/>
      <c r="L469" s="148"/>
      <c r="M469" s="153"/>
      <c r="T469" s="154"/>
      <c r="AT469" s="150" t="s">
        <v>154</v>
      </c>
      <c r="AU469" s="150" t="s">
        <v>91</v>
      </c>
      <c r="AV469" s="12" t="s">
        <v>89</v>
      </c>
      <c r="AW469" s="12" t="s">
        <v>42</v>
      </c>
      <c r="AX469" s="12" t="s">
        <v>81</v>
      </c>
      <c r="AY469" s="150" t="s">
        <v>142</v>
      </c>
    </row>
    <row r="470" spans="2:65" s="13" customFormat="1">
      <c r="B470" s="155"/>
      <c r="D470" s="149" t="s">
        <v>154</v>
      </c>
      <c r="E470" s="156" t="s">
        <v>79</v>
      </c>
      <c r="F470" s="157" t="s">
        <v>1687</v>
      </c>
      <c r="H470" s="158">
        <v>4.3380000000000001</v>
      </c>
      <c r="I470" s="159"/>
      <c r="L470" s="155"/>
      <c r="M470" s="160"/>
      <c r="T470" s="161"/>
      <c r="AT470" s="156" t="s">
        <v>154</v>
      </c>
      <c r="AU470" s="156" t="s">
        <v>91</v>
      </c>
      <c r="AV470" s="13" t="s">
        <v>91</v>
      </c>
      <c r="AW470" s="13" t="s">
        <v>42</v>
      </c>
      <c r="AX470" s="13" t="s">
        <v>81</v>
      </c>
      <c r="AY470" s="156" t="s">
        <v>142</v>
      </c>
    </row>
    <row r="471" spans="2:65" s="12" customFormat="1" ht="22.5">
      <c r="B471" s="148"/>
      <c r="D471" s="149" t="s">
        <v>154</v>
      </c>
      <c r="E471" s="150" t="s">
        <v>79</v>
      </c>
      <c r="F471" s="151" t="s">
        <v>1935</v>
      </c>
      <c r="H471" s="150" t="s">
        <v>79</v>
      </c>
      <c r="I471" s="152"/>
      <c r="L471" s="148"/>
      <c r="M471" s="153"/>
      <c r="T471" s="154"/>
      <c r="AT471" s="150" t="s">
        <v>154</v>
      </c>
      <c r="AU471" s="150" t="s">
        <v>91</v>
      </c>
      <c r="AV471" s="12" t="s">
        <v>89</v>
      </c>
      <c r="AW471" s="12" t="s">
        <v>42</v>
      </c>
      <c r="AX471" s="12" t="s">
        <v>81</v>
      </c>
      <c r="AY471" s="150" t="s">
        <v>142</v>
      </c>
    </row>
    <row r="472" spans="2:65" s="13" customFormat="1">
      <c r="B472" s="155"/>
      <c r="D472" s="149" t="s">
        <v>154</v>
      </c>
      <c r="E472" s="156" t="s">
        <v>79</v>
      </c>
      <c r="F472" s="157" t="s">
        <v>1936</v>
      </c>
      <c r="H472" s="158">
        <v>3.4350000000000001</v>
      </c>
      <c r="I472" s="159"/>
      <c r="L472" s="155"/>
      <c r="M472" s="160"/>
      <c r="T472" s="161"/>
      <c r="AT472" s="156" t="s">
        <v>154</v>
      </c>
      <c r="AU472" s="156" t="s">
        <v>91</v>
      </c>
      <c r="AV472" s="13" t="s">
        <v>91</v>
      </c>
      <c r="AW472" s="13" t="s">
        <v>42</v>
      </c>
      <c r="AX472" s="13" t="s">
        <v>81</v>
      </c>
      <c r="AY472" s="156" t="s">
        <v>142</v>
      </c>
    </row>
    <row r="473" spans="2:65" s="14" customFormat="1">
      <c r="B473" s="165"/>
      <c r="D473" s="149" t="s">
        <v>154</v>
      </c>
      <c r="E473" s="166" t="s">
        <v>79</v>
      </c>
      <c r="F473" s="167" t="s">
        <v>210</v>
      </c>
      <c r="H473" s="168">
        <v>9.5210000000000008</v>
      </c>
      <c r="I473" s="169"/>
      <c r="L473" s="165"/>
      <c r="M473" s="170"/>
      <c r="T473" s="171"/>
      <c r="AT473" s="166" t="s">
        <v>154</v>
      </c>
      <c r="AU473" s="166" t="s">
        <v>91</v>
      </c>
      <c r="AV473" s="14" t="s">
        <v>188</v>
      </c>
      <c r="AW473" s="14" t="s">
        <v>42</v>
      </c>
      <c r="AX473" s="14" t="s">
        <v>89</v>
      </c>
      <c r="AY473" s="166" t="s">
        <v>142</v>
      </c>
    </row>
    <row r="474" spans="2:65" s="1" customFormat="1" ht="24.2" customHeight="1">
      <c r="B474" s="32"/>
      <c r="C474" s="131" t="s">
        <v>512</v>
      </c>
      <c r="D474" s="131" t="s">
        <v>145</v>
      </c>
      <c r="E474" s="132" t="s">
        <v>1937</v>
      </c>
      <c r="F474" s="133" t="s">
        <v>1938</v>
      </c>
      <c r="G474" s="134" t="s">
        <v>1180</v>
      </c>
      <c r="H474" s="135">
        <v>253.321</v>
      </c>
      <c r="I474" s="136"/>
      <c r="J474" s="137">
        <f>ROUND(I474*H474,2)</f>
        <v>0</v>
      </c>
      <c r="K474" s="133" t="s">
        <v>149</v>
      </c>
      <c r="L474" s="32"/>
      <c r="M474" s="138" t="s">
        <v>79</v>
      </c>
      <c r="N474" s="139" t="s">
        <v>51</v>
      </c>
      <c r="P474" s="140">
        <f>O474*H474</f>
        <v>0</v>
      </c>
      <c r="Q474" s="140">
        <v>7.1000000000000002E-4</v>
      </c>
      <c r="R474" s="140">
        <f>Q474*H474</f>
        <v>0.17985791000000001</v>
      </c>
      <c r="S474" s="140">
        <v>0</v>
      </c>
      <c r="T474" s="141">
        <f>S474*H474</f>
        <v>0</v>
      </c>
      <c r="AR474" s="142" t="s">
        <v>188</v>
      </c>
      <c r="AT474" s="142" t="s">
        <v>145</v>
      </c>
      <c r="AU474" s="142" t="s">
        <v>91</v>
      </c>
      <c r="AY474" s="16" t="s">
        <v>142</v>
      </c>
      <c r="BE474" s="143">
        <f>IF(N474="základní",J474,0)</f>
        <v>0</v>
      </c>
      <c r="BF474" s="143">
        <f>IF(N474="snížená",J474,0)</f>
        <v>0</v>
      </c>
      <c r="BG474" s="143">
        <f>IF(N474="zákl. přenesená",J474,0)</f>
        <v>0</v>
      </c>
      <c r="BH474" s="143">
        <f>IF(N474="sníž. přenesená",J474,0)</f>
        <v>0</v>
      </c>
      <c r="BI474" s="143">
        <f>IF(N474="nulová",J474,0)</f>
        <v>0</v>
      </c>
      <c r="BJ474" s="16" t="s">
        <v>89</v>
      </c>
      <c r="BK474" s="143">
        <f>ROUND(I474*H474,2)</f>
        <v>0</v>
      </c>
      <c r="BL474" s="16" t="s">
        <v>188</v>
      </c>
      <c r="BM474" s="142" t="s">
        <v>1939</v>
      </c>
    </row>
    <row r="475" spans="2:65" s="1" customFormat="1">
      <c r="B475" s="32"/>
      <c r="D475" s="144" t="s">
        <v>152</v>
      </c>
      <c r="F475" s="145" t="s">
        <v>1940</v>
      </c>
      <c r="I475" s="146"/>
      <c r="L475" s="32"/>
      <c r="M475" s="147"/>
      <c r="T475" s="53"/>
      <c r="AT475" s="16" t="s">
        <v>152</v>
      </c>
      <c r="AU475" s="16" t="s">
        <v>91</v>
      </c>
    </row>
    <row r="476" spans="2:65" s="12" customFormat="1">
      <c r="B476" s="148"/>
      <c r="D476" s="149" t="s">
        <v>154</v>
      </c>
      <c r="E476" s="150" t="s">
        <v>79</v>
      </c>
      <c r="F476" s="151" t="s">
        <v>1781</v>
      </c>
      <c r="H476" s="150" t="s">
        <v>79</v>
      </c>
      <c r="I476" s="152"/>
      <c r="L476" s="148"/>
      <c r="M476" s="153"/>
      <c r="T476" s="154"/>
      <c r="AT476" s="150" t="s">
        <v>154</v>
      </c>
      <c r="AU476" s="150" t="s">
        <v>91</v>
      </c>
      <c r="AV476" s="12" t="s">
        <v>89</v>
      </c>
      <c r="AW476" s="12" t="s">
        <v>42</v>
      </c>
      <c r="AX476" s="12" t="s">
        <v>81</v>
      </c>
      <c r="AY476" s="150" t="s">
        <v>142</v>
      </c>
    </row>
    <row r="477" spans="2:65" s="12" customFormat="1">
      <c r="B477" s="148"/>
      <c r="D477" s="149" t="s">
        <v>154</v>
      </c>
      <c r="E477" s="150" t="s">
        <v>79</v>
      </c>
      <c r="F477" s="151" t="s">
        <v>1667</v>
      </c>
      <c r="H477" s="150" t="s">
        <v>79</v>
      </c>
      <c r="I477" s="152"/>
      <c r="L477" s="148"/>
      <c r="M477" s="153"/>
      <c r="T477" s="154"/>
      <c r="AT477" s="150" t="s">
        <v>154</v>
      </c>
      <c r="AU477" s="150" t="s">
        <v>91</v>
      </c>
      <c r="AV477" s="12" t="s">
        <v>89</v>
      </c>
      <c r="AW477" s="12" t="s">
        <v>42</v>
      </c>
      <c r="AX477" s="12" t="s">
        <v>81</v>
      </c>
      <c r="AY477" s="150" t="s">
        <v>142</v>
      </c>
    </row>
    <row r="478" spans="2:65" s="12" customFormat="1">
      <c r="B478" s="148"/>
      <c r="D478" s="149" t="s">
        <v>154</v>
      </c>
      <c r="E478" s="150" t="s">
        <v>79</v>
      </c>
      <c r="F478" s="151" t="s">
        <v>1941</v>
      </c>
      <c r="H478" s="150" t="s">
        <v>79</v>
      </c>
      <c r="I478" s="152"/>
      <c r="L478" s="148"/>
      <c r="M478" s="153"/>
      <c r="T478" s="154"/>
      <c r="AT478" s="150" t="s">
        <v>154</v>
      </c>
      <c r="AU478" s="150" t="s">
        <v>91</v>
      </c>
      <c r="AV478" s="12" t="s">
        <v>89</v>
      </c>
      <c r="AW478" s="12" t="s">
        <v>42</v>
      </c>
      <c r="AX478" s="12" t="s">
        <v>81</v>
      </c>
      <c r="AY478" s="150" t="s">
        <v>142</v>
      </c>
    </row>
    <row r="479" spans="2:65" s="13" customFormat="1">
      <c r="B479" s="155"/>
      <c r="D479" s="149" t="s">
        <v>154</v>
      </c>
      <c r="E479" s="156" t="s">
        <v>79</v>
      </c>
      <c r="F479" s="157" t="s">
        <v>1783</v>
      </c>
      <c r="H479" s="158">
        <v>145.018</v>
      </c>
      <c r="I479" s="159"/>
      <c r="L479" s="155"/>
      <c r="M479" s="160"/>
      <c r="T479" s="161"/>
      <c r="AT479" s="156" t="s">
        <v>154</v>
      </c>
      <c r="AU479" s="156" t="s">
        <v>91</v>
      </c>
      <c r="AV479" s="13" t="s">
        <v>91</v>
      </c>
      <c r="AW479" s="13" t="s">
        <v>42</v>
      </c>
      <c r="AX479" s="13" t="s">
        <v>81</v>
      </c>
      <c r="AY479" s="156" t="s">
        <v>142</v>
      </c>
    </row>
    <row r="480" spans="2:65" s="12" customFormat="1">
      <c r="B480" s="148"/>
      <c r="D480" s="149" t="s">
        <v>154</v>
      </c>
      <c r="E480" s="150" t="s">
        <v>79</v>
      </c>
      <c r="F480" s="151" t="s">
        <v>1942</v>
      </c>
      <c r="H480" s="150" t="s">
        <v>79</v>
      </c>
      <c r="I480" s="152"/>
      <c r="L480" s="148"/>
      <c r="M480" s="153"/>
      <c r="T480" s="154"/>
      <c r="AT480" s="150" t="s">
        <v>154</v>
      </c>
      <c r="AU480" s="150" t="s">
        <v>91</v>
      </c>
      <c r="AV480" s="12" t="s">
        <v>89</v>
      </c>
      <c r="AW480" s="12" t="s">
        <v>42</v>
      </c>
      <c r="AX480" s="12" t="s">
        <v>81</v>
      </c>
      <c r="AY480" s="150" t="s">
        <v>142</v>
      </c>
    </row>
    <row r="481" spans="2:65" s="13" customFormat="1">
      <c r="B481" s="155"/>
      <c r="D481" s="149" t="s">
        <v>154</v>
      </c>
      <c r="E481" s="156" t="s">
        <v>79</v>
      </c>
      <c r="F481" s="157" t="s">
        <v>1943</v>
      </c>
      <c r="H481" s="158">
        <v>98.781999999999996</v>
      </c>
      <c r="I481" s="159"/>
      <c r="L481" s="155"/>
      <c r="M481" s="160"/>
      <c r="T481" s="161"/>
      <c r="AT481" s="156" t="s">
        <v>154</v>
      </c>
      <c r="AU481" s="156" t="s">
        <v>91</v>
      </c>
      <c r="AV481" s="13" t="s">
        <v>91</v>
      </c>
      <c r="AW481" s="13" t="s">
        <v>42</v>
      </c>
      <c r="AX481" s="13" t="s">
        <v>81</v>
      </c>
      <c r="AY481" s="156" t="s">
        <v>142</v>
      </c>
    </row>
    <row r="482" spans="2:65" s="12" customFormat="1" ht="22.5">
      <c r="B482" s="148"/>
      <c r="D482" s="149" t="s">
        <v>154</v>
      </c>
      <c r="E482" s="150" t="s">
        <v>79</v>
      </c>
      <c r="F482" s="151" t="s">
        <v>1932</v>
      </c>
      <c r="H482" s="150" t="s">
        <v>79</v>
      </c>
      <c r="I482" s="152"/>
      <c r="L482" s="148"/>
      <c r="M482" s="153"/>
      <c r="T482" s="154"/>
      <c r="AT482" s="150" t="s">
        <v>154</v>
      </c>
      <c r="AU482" s="150" t="s">
        <v>91</v>
      </c>
      <c r="AV482" s="12" t="s">
        <v>89</v>
      </c>
      <c r="AW482" s="12" t="s">
        <v>42</v>
      </c>
      <c r="AX482" s="12" t="s">
        <v>81</v>
      </c>
      <c r="AY482" s="150" t="s">
        <v>142</v>
      </c>
    </row>
    <row r="483" spans="2:65" s="12" customFormat="1" ht="22.5">
      <c r="B483" s="148"/>
      <c r="D483" s="149" t="s">
        <v>154</v>
      </c>
      <c r="E483" s="150" t="s">
        <v>79</v>
      </c>
      <c r="F483" s="151" t="s">
        <v>1933</v>
      </c>
      <c r="H483" s="150" t="s">
        <v>79</v>
      </c>
      <c r="I483" s="152"/>
      <c r="L483" s="148"/>
      <c r="M483" s="153"/>
      <c r="T483" s="154"/>
      <c r="AT483" s="150" t="s">
        <v>154</v>
      </c>
      <c r="AU483" s="150" t="s">
        <v>91</v>
      </c>
      <c r="AV483" s="12" t="s">
        <v>89</v>
      </c>
      <c r="AW483" s="12" t="s">
        <v>42</v>
      </c>
      <c r="AX483" s="12" t="s">
        <v>81</v>
      </c>
      <c r="AY483" s="150" t="s">
        <v>142</v>
      </c>
    </row>
    <row r="484" spans="2:65" s="12" customFormat="1" ht="22.5">
      <c r="B484" s="148"/>
      <c r="D484" s="149" t="s">
        <v>154</v>
      </c>
      <c r="E484" s="150" t="s">
        <v>79</v>
      </c>
      <c r="F484" s="151" t="s">
        <v>1934</v>
      </c>
      <c r="H484" s="150" t="s">
        <v>79</v>
      </c>
      <c r="I484" s="152"/>
      <c r="L484" s="148"/>
      <c r="M484" s="153"/>
      <c r="T484" s="154"/>
      <c r="AT484" s="150" t="s">
        <v>154</v>
      </c>
      <c r="AU484" s="150" t="s">
        <v>91</v>
      </c>
      <c r="AV484" s="12" t="s">
        <v>89</v>
      </c>
      <c r="AW484" s="12" t="s">
        <v>42</v>
      </c>
      <c r="AX484" s="12" t="s">
        <v>81</v>
      </c>
      <c r="AY484" s="150" t="s">
        <v>142</v>
      </c>
    </row>
    <row r="485" spans="2:65" s="12" customFormat="1" ht="22.5">
      <c r="B485" s="148"/>
      <c r="D485" s="149" t="s">
        <v>154</v>
      </c>
      <c r="E485" s="150" t="s">
        <v>79</v>
      </c>
      <c r="F485" s="151" t="s">
        <v>1935</v>
      </c>
      <c r="H485" s="150" t="s">
        <v>79</v>
      </c>
      <c r="I485" s="152"/>
      <c r="L485" s="148"/>
      <c r="M485" s="153"/>
      <c r="T485" s="154"/>
      <c r="AT485" s="150" t="s">
        <v>154</v>
      </c>
      <c r="AU485" s="150" t="s">
        <v>91</v>
      </c>
      <c r="AV485" s="12" t="s">
        <v>89</v>
      </c>
      <c r="AW485" s="12" t="s">
        <v>42</v>
      </c>
      <c r="AX485" s="12" t="s">
        <v>81</v>
      </c>
      <c r="AY485" s="150" t="s">
        <v>142</v>
      </c>
    </row>
    <row r="486" spans="2:65" s="13" customFormat="1">
      <c r="B486" s="155"/>
      <c r="D486" s="149" t="s">
        <v>154</v>
      </c>
      <c r="E486" s="156" t="s">
        <v>79</v>
      </c>
      <c r="F486" s="157" t="s">
        <v>1944</v>
      </c>
      <c r="H486" s="158">
        <v>9.5210000000000008</v>
      </c>
      <c r="I486" s="159"/>
      <c r="L486" s="155"/>
      <c r="M486" s="160"/>
      <c r="T486" s="161"/>
      <c r="AT486" s="156" t="s">
        <v>154</v>
      </c>
      <c r="AU486" s="156" t="s">
        <v>91</v>
      </c>
      <c r="AV486" s="13" t="s">
        <v>91</v>
      </c>
      <c r="AW486" s="13" t="s">
        <v>42</v>
      </c>
      <c r="AX486" s="13" t="s">
        <v>81</v>
      </c>
      <c r="AY486" s="156" t="s">
        <v>142</v>
      </c>
    </row>
    <row r="487" spans="2:65" s="14" customFormat="1">
      <c r="B487" s="165"/>
      <c r="D487" s="149" t="s">
        <v>154</v>
      </c>
      <c r="E487" s="166" t="s">
        <v>79</v>
      </c>
      <c r="F487" s="167" t="s">
        <v>210</v>
      </c>
      <c r="H487" s="168">
        <v>253.321</v>
      </c>
      <c r="I487" s="169"/>
      <c r="L487" s="165"/>
      <c r="M487" s="170"/>
      <c r="T487" s="171"/>
      <c r="AT487" s="166" t="s">
        <v>154</v>
      </c>
      <c r="AU487" s="166" t="s">
        <v>91</v>
      </c>
      <c r="AV487" s="14" t="s">
        <v>188</v>
      </c>
      <c r="AW487" s="14" t="s">
        <v>42</v>
      </c>
      <c r="AX487" s="14" t="s">
        <v>89</v>
      </c>
      <c r="AY487" s="166" t="s">
        <v>142</v>
      </c>
    </row>
    <row r="488" spans="2:65" s="1" customFormat="1" ht="44.25" customHeight="1">
      <c r="B488" s="32"/>
      <c r="C488" s="131" t="s">
        <v>519</v>
      </c>
      <c r="D488" s="131" t="s">
        <v>145</v>
      </c>
      <c r="E488" s="132" t="s">
        <v>1945</v>
      </c>
      <c r="F488" s="133" t="s">
        <v>1946</v>
      </c>
      <c r="G488" s="134" t="s">
        <v>1180</v>
      </c>
      <c r="H488" s="135">
        <v>49.390999999999998</v>
      </c>
      <c r="I488" s="136"/>
      <c r="J488" s="137">
        <f>ROUND(I488*H488,2)</f>
        <v>0</v>
      </c>
      <c r="K488" s="133" t="s">
        <v>149</v>
      </c>
      <c r="L488" s="32"/>
      <c r="M488" s="138" t="s">
        <v>79</v>
      </c>
      <c r="N488" s="139" t="s">
        <v>51</v>
      </c>
      <c r="P488" s="140">
        <f>O488*H488</f>
        <v>0</v>
      </c>
      <c r="Q488" s="140">
        <v>0</v>
      </c>
      <c r="R488" s="140">
        <f>Q488*H488</f>
        <v>0</v>
      </c>
      <c r="S488" s="140">
        <v>0</v>
      </c>
      <c r="T488" s="141">
        <f>S488*H488</f>
        <v>0</v>
      </c>
      <c r="AR488" s="142" t="s">
        <v>188</v>
      </c>
      <c r="AT488" s="142" t="s">
        <v>145</v>
      </c>
      <c r="AU488" s="142" t="s">
        <v>91</v>
      </c>
      <c r="AY488" s="16" t="s">
        <v>142</v>
      </c>
      <c r="BE488" s="143">
        <f>IF(N488="základní",J488,0)</f>
        <v>0</v>
      </c>
      <c r="BF488" s="143">
        <f>IF(N488="snížená",J488,0)</f>
        <v>0</v>
      </c>
      <c r="BG488" s="143">
        <f>IF(N488="zákl. přenesená",J488,0)</f>
        <v>0</v>
      </c>
      <c r="BH488" s="143">
        <f>IF(N488="sníž. přenesená",J488,0)</f>
        <v>0</v>
      </c>
      <c r="BI488" s="143">
        <f>IF(N488="nulová",J488,0)</f>
        <v>0</v>
      </c>
      <c r="BJ488" s="16" t="s">
        <v>89</v>
      </c>
      <c r="BK488" s="143">
        <f>ROUND(I488*H488,2)</f>
        <v>0</v>
      </c>
      <c r="BL488" s="16" t="s">
        <v>188</v>
      </c>
      <c r="BM488" s="142" t="s">
        <v>1947</v>
      </c>
    </row>
    <row r="489" spans="2:65" s="1" customFormat="1">
      <c r="B489" s="32"/>
      <c r="D489" s="144" t="s">
        <v>152</v>
      </c>
      <c r="F489" s="145" t="s">
        <v>1948</v>
      </c>
      <c r="I489" s="146"/>
      <c r="L489" s="32"/>
      <c r="M489" s="147"/>
      <c r="T489" s="53"/>
      <c r="AT489" s="16" t="s">
        <v>152</v>
      </c>
      <c r="AU489" s="16" t="s">
        <v>91</v>
      </c>
    </row>
    <row r="490" spans="2:65" s="12" customFormat="1">
      <c r="B490" s="148"/>
      <c r="D490" s="149" t="s">
        <v>154</v>
      </c>
      <c r="E490" s="150" t="s">
        <v>79</v>
      </c>
      <c r="F490" s="151" t="s">
        <v>1781</v>
      </c>
      <c r="H490" s="150" t="s">
        <v>79</v>
      </c>
      <c r="I490" s="152"/>
      <c r="L490" s="148"/>
      <c r="M490" s="153"/>
      <c r="T490" s="154"/>
      <c r="AT490" s="150" t="s">
        <v>154</v>
      </c>
      <c r="AU490" s="150" t="s">
        <v>91</v>
      </c>
      <c r="AV490" s="12" t="s">
        <v>89</v>
      </c>
      <c r="AW490" s="12" t="s">
        <v>42</v>
      </c>
      <c r="AX490" s="12" t="s">
        <v>81</v>
      </c>
      <c r="AY490" s="150" t="s">
        <v>142</v>
      </c>
    </row>
    <row r="491" spans="2:65" s="12" customFormat="1">
      <c r="B491" s="148"/>
      <c r="D491" s="149" t="s">
        <v>154</v>
      </c>
      <c r="E491" s="150" t="s">
        <v>79</v>
      </c>
      <c r="F491" s="151" t="s">
        <v>1667</v>
      </c>
      <c r="H491" s="150" t="s">
        <v>79</v>
      </c>
      <c r="I491" s="152"/>
      <c r="L491" s="148"/>
      <c r="M491" s="153"/>
      <c r="T491" s="154"/>
      <c r="AT491" s="150" t="s">
        <v>154</v>
      </c>
      <c r="AU491" s="150" t="s">
        <v>91</v>
      </c>
      <c r="AV491" s="12" t="s">
        <v>89</v>
      </c>
      <c r="AW491" s="12" t="s">
        <v>42</v>
      </c>
      <c r="AX491" s="12" t="s">
        <v>81</v>
      </c>
      <c r="AY491" s="150" t="s">
        <v>142</v>
      </c>
    </row>
    <row r="492" spans="2:65" s="12" customFormat="1" ht="22.5">
      <c r="B492" s="148"/>
      <c r="D492" s="149" t="s">
        <v>154</v>
      </c>
      <c r="E492" s="150" t="s">
        <v>79</v>
      </c>
      <c r="F492" s="151" t="s">
        <v>1949</v>
      </c>
      <c r="H492" s="150" t="s">
        <v>79</v>
      </c>
      <c r="I492" s="152"/>
      <c r="L492" s="148"/>
      <c r="M492" s="153"/>
      <c r="T492" s="154"/>
      <c r="AT492" s="150" t="s">
        <v>154</v>
      </c>
      <c r="AU492" s="150" t="s">
        <v>91</v>
      </c>
      <c r="AV492" s="12" t="s">
        <v>89</v>
      </c>
      <c r="AW492" s="12" t="s">
        <v>42</v>
      </c>
      <c r="AX492" s="12" t="s">
        <v>81</v>
      </c>
      <c r="AY492" s="150" t="s">
        <v>142</v>
      </c>
    </row>
    <row r="493" spans="2:65" s="13" customFormat="1">
      <c r="B493" s="155"/>
      <c r="D493" s="149" t="s">
        <v>154</v>
      </c>
      <c r="E493" s="156" t="s">
        <v>79</v>
      </c>
      <c r="F493" s="157" t="s">
        <v>1785</v>
      </c>
      <c r="H493" s="158">
        <v>49.390999999999998</v>
      </c>
      <c r="I493" s="159"/>
      <c r="L493" s="155"/>
      <c r="M493" s="160"/>
      <c r="T493" s="161"/>
      <c r="AT493" s="156" t="s">
        <v>154</v>
      </c>
      <c r="AU493" s="156" t="s">
        <v>91</v>
      </c>
      <c r="AV493" s="13" t="s">
        <v>91</v>
      </c>
      <c r="AW493" s="13" t="s">
        <v>42</v>
      </c>
      <c r="AX493" s="13" t="s">
        <v>89</v>
      </c>
      <c r="AY493" s="156" t="s">
        <v>142</v>
      </c>
    </row>
    <row r="494" spans="2:65" s="1" customFormat="1" ht="49.15" customHeight="1">
      <c r="B494" s="32"/>
      <c r="C494" s="131" t="s">
        <v>525</v>
      </c>
      <c r="D494" s="131" t="s">
        <v>145</v>
      </c>
      <c r="E494" s="132" t="s">
        <v>1950</v>
      </c>
      <c r="F494" s="133" t="s">
        <v>1951</v>
      </c>
      <c r="G494" s="134" t="s">
        <v>1180</v>
      </c>
      <c r="H494" s="135">
        <v>145.018</v>
      </c>
      <c r="I494" s="136"/>
      <c r="J494" s="137">
        <f>ROUND(I494*H494,2)</f>
        <v>0</v>
      </c>
      <c r="K494" s="133" t="s">
        <v>149</v>
      </c>
      <c r="L494" s="32"/>
      <c r="M494" s="138" t="s">
        <v>79</v>
      </c>
      <c r="N494" s="139" t="s">
        <v>51</v>
      </c>
      <c r="P494" s="140">
        <f>O494*H494</f>
        <v>0</v>
      </c>
      <c r="Q494" s="140">
        <v>0</v>
      </c>
      <c r="R494" s="140">
        <f>Q494*H494</f>
        <v>0</v>
      </c>
      <c r="S494" s="140">
        <v>0</v>
      </c>
      <c r="T494" s="141">
        <f>S494*H494</f>
        <v>0</v>
      </c>
      <c r="AR494" s="142" t="s">
        <v>188</v>
      </c>
      <c r="AT494" s="142" t="s">
        <v>145</v>
      </c>
      <c r="AU494" s="142" t="s">
        <v>91</v>
      </c>
      <c r="AY494" s="16" t="s">
        <v>142</v>
      </c>
      <c r="BE494" s="143">
        <f>IF(N494="základní",J494,0)</f>
        <v>0</v>
      </c>
      <c r="BF494" s="143">
        <f>IF(N494="snížená",J494,0)</f>
        <v>0</v>
      </c>
      <c r="BG494" s="143">
        <f>IF(N494="zákl. přenesená",J494,0)</f>
        <v>0</v>
      </c>
      <c r="BH494" s="143">
        <f>IF(N494="sníž. přenesená",J494,0)</f>
        <v>0</v>
      </c>
      <c r="BI494" s="143">
        <f>IF(N494="nulová",J494,0)</f>
        <v>0</v>
      </c>
      <c r="BJ494" s="16" t="s">
        <v>89</v>
      </c>
      <c r="BK494" s="143">
        <f>ROUND(I494*H494,2)</f>
        <v>0</v>
      </c>
      <c r="BL494" s="16" t="s">
        <v>188</v>
      </c>
      <c r="BM494" s="142" t="s">
        <v>1952</v>
      </c>
    </row>
    <row r="495" spans="2:65" s="1" customFormat="1">
      <c r="B495" s="32"/>
      <c r="D495" s="144" t="s">
        <v>152</v>
      </c>
      <c r="F495" s="145" t="s">
        <v>1953</v>
      </c>
      <c r="I495" s="146"/>
      <c r="L495" s="32"/>
      <c r="M495" s="147"/>
      <c r="T495" s="53"/>
      <c r="AT495" s="16" t="s">
        <v>152</v>
      </c>
      <c r="AU495" s="16" t="s">
        <v>91</v>
      </c>
    </row>
    <row r="496" spans="2:65" s="12" customFormat="1">
      <c r="B496" s="148"/>
      <c r="D496" s="149" t="s">
        <v>154</v>
      </c>
      <c r="E496" s="150" t="s">
        <v>79</v>
      </c>
      <c r="F496" s="151" t="s">
        <v>1781</v>
      </c>
      <c r="H496" s="150" t="s">
        <v>79</v>
      </c>
      <c r="I496" s="152"/>
      <c r="L496" s="148"/>
      <c r="M496" s="153"/>
      <c r="T496" s="154"/>
      <c r="AT496" s="150" t="s">
        <v>154</v>
      </c>
      <c r="AU496" s="150" t="s">
        <v>91</v>
      </c>
      <c r="AV496" s="12" t="s">
        <v>89</v>
      </c>
      <c r="AW496" s="12" t="s">
        <v>42</v>
      </c>
      <c r="AX496" s="12" t="s">
        <v>81</v>
      </c>
      <c r="AY496" s="150" t="s">
        <v>142</v>
      </c>
    </row>
    <row r="497" spans="2:65" s="12" customFormat="1">
      <c r="B497" s="148"/>
      <c r="D497" s="149" t="s">
        <v>154</v>
      </c>
      <c r="E497" s="150" t="s">
        <v>79</v>
      </c>
      <c r="F497" s="151" t="s">
        <v>1667</v>
      </c>
      <c r="H497" s="150" t="s">
        <v>79</v>
      </c>
      <c r="I497" s="152"/>
      <c r="L497" s="148"/>
      <c r="M497" s="153"/>
      <c r="T497" s="154"/>
      <c r="AT497" s="150" t="s">
        <v>154</v>
      </c>
      <c r="AU497" s="150" t="s">
        <v>91</v>
      </c>
      <c r="AV497" s="12" t="s">
        <v>89</v>
      </c>
      <c r="AW497" s="12" t="s">
        <v>42</v>
      </c>
      <c r="AX497" s="12" t="s">
        <v>81</v>
      </c>
      <c r="AY497" s="150" t="s">
        <v>142</v>
      </c>
    </row>
    <row r="498" spans="2:65" s="12" customFormat="1" ht="22.5">
      <c r="B498" s="148"/>
      <c r="D498" s="149" t="s">
        <v>154</v>
      </c>
      <c r="E498" s="150" t="s">
        <v>79</v>
      </c>
      <c r="F498" s="151" t="s">
        <v>1782</v>
      </c>
      <c r="H498" s="150" t="s">
        <v>79</v>
      </c>
      <c r="I498" s="152"/>
      <c r="L498" s="148"/>
      <c r="M498" s="153"/>
      <c r="T498" s="154"/>
      <c r="AT498" s="150" t="s">
        <v>154</v>
      </c>
      <c r="AU498" s="150" t="s">
        <v>91</v>
      </c>
      <c r="AV498" s="12" t="s">
        <v>89</v>
      </c>
      <c r="AW498" s="12" t="s">
        <v>42</v>
      </c>
      <c r="AX498" s="12" t="s">
        <v>81</v>
      </c>
      <c r="AY498" s="150" t="s">
        <v>142</v>
      </c>
    </row>
    <row r="499" spans="2:65" s="13" customFormat="1">
      <c r="B499" s="155"/>
      <c r="D499" s="149" t="s">
        <v>154</v>
      </c>
      <c r="E499" s="156" t="s">
        <v>79</v>
      </c>
      <c r="F499" s="157" t="s">
        <v>1783</v>
      </c>
      <c r="H499" s="158">
        <v>145.018</v>
      </c>
      <c r="I499" s="159"/>
      <c r="L499" s="155"/>
      <c r="M499" s="160"/>
      <c r="T499" s="161"/>
      <c r="AT499" s="156" t="s">
        <v>154</v>
      </c>
      <c r="AU499" s="156" t="s">
        <v>91</v>
      </c>
      <c r="AV499" s="13" t="s">
        <v>91</v>
      </c>
      <c r="AW499" s="13" t="s">
        <v>42</v>
      </c>
      <c r="AX499" s="13" t="s">
        <v>89</v>
      </c>
      <c r="AY499" s="156" t="s">
        <v>142</v>
      </c>
    </row>
    <row r="500" spans="2:65" s="1" customFormat="1" ht="49.15" customHeight="1">
      <c r="B500" s="32"/>
      <c r="C500" s="131" t="s">
        <v>532</v>
      </c>
      <c r="D500" s="131" t="s">
        <v>145</v>
      </c>
      <c r="E500" s="132" t="s">
        <v>1954</v>
      </c>
      <c r="F500" s="133" t="s">
        <v>1955</v>
      </c>
      <c r="G500" s="134" t="s">
        <v>1180</v>
      </c>
      <c r="H500" s="135">
        <v>49.390999999999998</v>
      </c>
      <c r="I500" s="136"/>
      <c r="J500" s="137">
        <f>ROUND(I500*H500,2)</f>
        <v>0</v>
      </c>
      <c r="K500" s="133" t="s">
        <v>149</v>
      </c>
      <c r="L500" s="32"/>
      <c r="M500" s="138" t="s">
        <v>79</v>
      </c>
      <c r="N500" s="139" t="s">
        <v>51</v>
      </c>
      <c r="P500" s="140">
        <f>O500*H500</f>
        <v>0</v>
      </c>
      <c r="Q500" s="140">
        <v>0</v>
      </c>
      <c r="R500" s="140">
        <f>Q500*H500</f>
        <v>0</v>
      </c>
      <c r="S500" s="140">
        <v>0</v>
      </c>
      <c r="T500" s="141">
        <f>S500*H500</f>
        <v>0</v>
      </c>
      <c r="AR500" s="142" t="s">
        <v>188</v>
      </c>
      <c r="AT500" s="142" t="s">
        <v>145</v>
      </c>
      <c r="AU500" s="142" t="s">
        <v>91</v>
      </c>
      <c r="AY500" s="16" t="s">
        <v>142</v>
      </c>
      <c r="BE500" s="143">
        <f>IF(N500="základní",J500,0)</f>
        <v>0</v>
      </c>
      <c r="BF500" s="143">
        <f>IF(N500="snížená",J500,0)</f>
        <v>0</v>
      </c>
      <c r="BG500" s="143">
        <f>IF(N500="zákl. přenesená",J500,0)</f>
        <v>0</v>
      </c>
      <c r="BH500" s="143">
        <f>IF(N500="sníž. přenesená",J500,0)</f>
        <v>0</v>
      </c>
      <c r="BI500" s="143">
        <f>IF(N500="nulová",J500,0)</f>
        <v>0</v>
      </c>
      <c r="BJ500" s="16" t="s">
        <v>89</v>
      </c>
      <c r="BK500" s="143">
        <f>ROUND(I500*H500,2)</f>
        <v>0</v>
      </c>
      <c r="BL500" s="16" t="s">
        <v>188</v>
      </c>
      <c r="BM500" s="142" t="s">
        <v>1956</v>
      </c>
    </row>
    <row r="501" spans="2:65" s="1" customFormat="1">
      <c r="B501" s="32"/>
      <c r="D501" s="144" t="s">
        <v>152</v>
      </c>
      <c r="F501" s="145" t="s">
        <v>1957</v>
      </c>
      <c r="I501" s="146"/>
      <c r="L501" s="32"/>
      <c r="M501" s="147"/>
      <c r="T501" s="53"/>
      <c r="AT501" s="16" t="s">
        <v>152</v>
      </c>
      <c r="AU501" s="16" t="s">
        <v>91</v>
      </c>
    </row>
    <row r="502" spans="2:65" s="12" customFormat="1">
      <c r="B502" s="148"/>
      <c r="D502" s="149" t="s">
        <v>154</v>
      </c>
      <c r="E502" s="150" t="s">
        <v>79</v>
      </c>
      <c r="F502" s="151" t="s">
        <v>1781</v>
      </c>
      <c r="H502" s="150" t="s">
        <v>79</v>
      </c>
      <c r="I502" s="152"/>
      <c r="L502" s="148"/>
      <c r="M502" s="153"/>
      <c r="T502" s="154"/>
      <c r="AT502" s="150" t="s">
        <v>154</v>
      </c>
      <c r="AU502" s="150" t="s">
        <v>91</v>
      </c>
      <c r="AV502" s="12" t="s">
        <v>89</v>
      </c>
      <c r="AW502" s="12" t="s">
        <v>42</v>
      </c>
      <c r="AX502" s="12" t="s">
        <v>81</v>
      </c>
      <c r="AY502" s="150" t="s">
        <v>142</v>
      </c>
    </row>
    <row r="503" spans="2:65" s="12" customFormat="1">
      <c r="B503" s="148"/>
      <c r="D503" s="149" t="s">
        <v>154</v>
      </c>
      <c r="E503" s="150" t="s">
        <v>79</v>
      </c>
      <c r="F503" s="151" t="s">
        <v>1667</v>
      </c>
      <c r="H503" s="150" t="s">
        <v>79</v>
      </c>
      <c r="I503" s="152"/>
      <c r="L503" s="148"/>
      <c r="M503" s="153"/>
      <c r="T503" s="154"/>
      <c r="AT503" s="150" t="s">
        <v>154</v>
      </c>
      <c r="AU503" s="150" t="s">
        <v>91</v>
      </c>
      <c r="AV503" s="12" t="s">
        <v>89</v>
      </c>
      <c r="AW503" s="12" t="s">
        <v>42</v>
      </c>
      <c r="AX503" s="12" t="s">
        <v>81</v>
      </c>
      <c r="AY503" s="150" t="s">
        <v>142</v>
      </c>
    </row>
    <row r="504" spans="2:65" s="12" customFormat="1" ht="22.5">
      <c r="B504" s="148"/>
      <c r="D504" s="149" t="s">
        <v>154</v>
      </c>
      <c r="E504" s="150" t="s">
        <v>79</v>
      </c>
      <c r="F504" s="151" t="s">
        <v>1784</v>
      </c>
      <c r="H504" s="150" t="s">
        <v>79</v>
      </c>
      <c r="I504" s="152"/>
      <c r="L504" s="148"/>
      <c r="M504" s="153"/>
      <c r="T504" s="154"/>
      <c r="AT504" s="150" t="s">
        <v>154</v>
      </c>
      <c r="AU504" s="150" t="s">
        <v>91</v>
      </c>
      <c r="AV504" s="12" t="s">
        <v>89</v>
      </c>
      <c r="AW504" s="12" t="s">
        <v>42</v>
      </c>
      <c r="AX504" s="12" t="s">
        <v>81</v>
      </c>
      <c r="AY504" s="150" t="s">
        <v>142</v>
      </c>
    </row>
    <row r="505" spans="2:65" s="13" customFormat="1">
      <c r="B505" s="155"/>
      <c r="D505" s="149" t="s">
        <v>154</v>
      </c>
      <c r="E505" s="156" t="s">
        <v>79</v>
      </c>
      <c r="F505" s="157" t="s">
        <v>1785</v>
      </c>
      <c r="H505" s="158">
        <v>49.390999999999998</v>
      </c>
      <c r="I505" s="159"/>
      <c r="L505" s="155"/>
      <c r="M505" s="160"/>
      <c r="T505" s="161"/>
      <c r="AT505" s="156" t="s">
        <v>154</v>
      </c>
      <c r="AU505" s="156" t="s">
        <v>91</v>
      </c>
      <c r="AV505" s="13" t="s">
        <v>91</v>
      </c>
      <c r="AW505" s="13" t="s">
        <v>42</v>
      </c>
      <c r="AX505" s="13" t="s">
        <v>89</v>
      </c>
      <c r="AY505" s="156" t="s">
        <v>142</v>
      </c>
    </row>
    <row r="506" spans="2:65" s="1" customFormat="1" ht="44.25" customHeight="1">
      <c r="B506" s="32"/>
      <c r="C506" s="131" t="s">
        <v>538</v>
      </c>
      <c r="D506" s="131" t="s">
        <v>145</v>
      </c>
      <c r="E506" s="132" t="s">
        <v>1958</v>
      </c>
      <c r="F506" s="133" t="s">
        <v>1959</v>
      </c>
      <c r="G506" s="134" t="s">
        <v>1180</v>
      </c>
      <c r="H506" s="135">
        <v>4.7610000000000001</v>
      </c>
      <c r="I506" s="136"/>
      <c r="J506" s="137">
        <f>ROUND(I506*H506,2)</f>
        <v>0</v>
      </c>
      <c r="K506" s="133" t="s">
        <v>149</v>
      </c>
      <c r="L506" s="32"/>
      <c r="M506" s="138" t="s">
        <v>79</v>
      </c>
      <c r="N506" s="139" t="s">
        <v>51</v>
      </c>
      <c r="P506" s="140">
        <f>O506*H506</f>
        <v>0</v>
      </c>
      <c r="Q506" s="140">
        <v>0</v>
      </c>
      <c r="R506" s="140">
        <f>Q506*H506</f>
        <v>0</v>
      </c>
      <c r="S506" s="140">
        <v>0</v>
      </c>
      <c r="T506" s="141">
        <f>S506*H506</f>
        <v>0</v>
      </c>
      <c r="AR506" s="142" t="s">
        <v>188</v>
      </c>
      <c r="AT506" s="142" t="s">
        <v>145</v>
      </c>
      <c r="AU506" s="142" t="s">
        <v>91</v>
      </c>
      <c r="AY506" s="16" t="s">
        <v>142</v>
      </c>
      <c r="BE506" s="143">
        <f>IF(N506="základní",J506,0)</f>
        <v>0</v>
      </c>
      <c r="BF506" s="143">
        <f>IF(N506="snížená",J506,0)</f>
        <v>0</v>
      </c>
      <c r="BG506" s="143">
        <f>IF(N506="zákl. přenesená",J506,0)</f>
        <v>0</v>
      </c>
      <c r="BH506" s="143">
        <f>IF(N506="sníž. přenesená",J506,0)</f>
        <v>0</v>
      </c>
      <c r="BI506" s="143">
        <f>IF(N506="nulová",J506,0)</f>
        <v>0</v>
      </c>
      <c r="BJ506" s="16" t="s">
        <v>89</v>
      </c>
      <c r="BK506" s="143">
        <f>ROUND(I506*H506,2)</f>
        <v>0</v>
      </c>
      <c r="BL506" s="16" t="s">
        <v>188</v>
      </c>
      <c r="BM506" s="142" t="s">
        <v>1960</v>
      </c>
    </row>
    <row r="507" spans="2:65" s="1" customFormat="1">
      <c r="B507" s="32"/>
      <c r="D507" s="144" t="s">
        <v>152</v>
      </c>
      <c r="F507" s="145" t="s">
        <v>1961</v>
      </c>
      <c r="I507" s="146"/>
      <c r="L507" s="32"/>
      <c r="M507" s="147"/>
      <c r="T507" s="53"/>
      <c r="AT507" s="16" t="s">
        <v>152</v>
      </c>
      <c r="AU507" s="16" t="s">
        <v>91</v>
      </c>
    </row>
    <row r="508" spans="2:65" s="12" customFormat="1">
      <c r="B508" s="148"/>
      <c r="D508" s="149" t="s">
        <v>154</v>
      </c>
      <c r="E508" s="150" t="s">
        <v>79</v>
      </c>
      <c r="F508" s="151" t="s">
        <v>1781</v>
      </c>
      <c r="H508" s="150" t="s">
        <v>79</v>
      </c>
      <c r="I508" s="152"/>
      <c r="L508" s="148"/>
      <c r="M508" s="153"/>
      <c r="T508" s="154"/>
      <c r="AT508" s="150" t="s">
        <v>154</v>
      </c>
      <c r="AU508" s="150" t="s">
        <v>91</v>
      </c>
      <c r="AV508" s="12" t="s">
        <v>89</v>
      </c>
      <c r="AW508" s="12" t="s">
        <v>42</v>
      </c>
      <c r="AX508" s="12" t="s">
        <v>81</v>
      </c>
      <c r="AY508" s="150" t="s">
        <v>142</v>
      </c>
    </row>
    <row r="509" spans="2:65" s="12" customFormat="1">
      <c r="B509" s="148"/>
      <c r="D509" s="149" t="s">
        <v>154</v>
      </c>
      <c r="E509" s="150" t="s">
        <v>79</v>
      </c>
      <c r="F509" s="151" t="s">
        <v>1667</v>
      </c>
      <c r="H509" s="150" t="s">
        <v>79</v>
      </c>
      <c r="I509" s="152"/>
      <c r="L509" s="148"/>
      <c r="M509" s="153"/>
      <c r="T509" s="154"/>
      <c r="AT509" s="150" t="s">
        <v>154</v>
      </c>
      <c r="AU509" s="150" t="s">
        <v>91</v>
      </c>
      <c r="AV509" s="12" t="s">
        <v>89</v>
      </c>
      <c r="AW509" s="12" t="s">
        <v>42</v>
      </c>
      <c r="AX509" s="12" t="s">
        <v>81</v>
      </c>
      <c r="AY509" s="150" t="s">
        <v>142</v>
      </c>
    </row>
    <row r="510" spans="2:65" s="12" customFormat="1" ht="22.5">
      <c r="B510" s="148"/>
      <c r="D510" s="149" t="s">
        <v>154</v>
      </c>
      <c r="E510" s="150" t="s">
        <v>79</v>
      </c>
      <c r="F510" s="151" t="s">
        <v>1962</v>
      </c>
      <c r="H510" s="150" t="s">
        <v>79</v>
      </c>
      <c r="I510" s="152"/>
      <c r="L510" s="148"/>
      <c r="M510" s="153"/>
      <c r="T510" s="154"/>
      <c r="AT510" s="150" t="s">
        <v>154</v>
      </c>
      <c r="AU510" s="150" t="s">
        <v>91</v>
      </c>
      <c r="AV510" s="12" t="s">
        <v>89</v>
      </c>
      <c r="AW510" s="12" t="s">
        <v>42</v>
      </c>
      <c r="AX510" s="12" t="s">
        <v>81</v>
      </c>
      <c r="AY510" s="150" t="s">
        <v>142</v>
      </c>
    </row>
    <row r="511" spans="2:65" s="13" customFormat="1">
      <c r="B511" s="155"/>
      <c r="D511" s="149" t="s">
        <v>154</v>
      </c>
      <c r="E511" s="156" t="s">
        <v>79</v>
      </c>
      <c r="F511" s="157" t="s">
        <v>1963</v>
      </c>
      <c r="H511" s="158">
        <v>4.7610000000000001</v>
      </c>
      <c r="I511" s="159"/>
      <c r="L511" s="155"/>
      <c r="M511" s="160"/>
      <c r="T511" s="161"/>
      <c r="AT511" s="156" t="s">
        <v>154</v>
      </c>
      <c r="AU511" s="156" t="s">
        <v>91</v>
      </c>
      <c r="AV511" s="13" t="s">
        <v>91</v>
      </c>
      <c r="AW511" s="13" t="s">
        <v>42</v>
      </c>
      <c r="AX511" s="13" t="s">
        <v>89</v>
      </c>
      <c r="AY511" s="156" t="s">
        <v>142</v>
      </c>
    </row>
    <row r="512" spans="2:65" s="1" customFormat="1" ht="24.2" customHeight="1">
      <c r="B512" s="32"/>
      <c r="C512" s="131" t="s">
        <v>545</v>
      </c>
      <c r="D512" s="131" t="s">
        <v>145</v>
      </c>
      <c r="E512" s="132" t="s">
        <v>1964</v>
      </c>
      <c r="F512" s="133" t="s">
        <v>1965</v>
      </c>
      <c r="G512" s="134" t="s">
        <v>1180</v>
      </c>
      <c r="H512" s="135">
        <v>199.17</v>
      </c>
      <c r="I512" s="136"/>
      <c r="J512" s="137">
        <f>ROUND(I512*H512,2)</f>
        <v>0</v>
      </c>
      <c r="K512" s="133" t="s">
        <v>149</v>
      </c>
      <c r="L512" s="32"/>
      <c r="M512" s="138" t="s">
        <v>79</v>
      </c>
      <c r="N512" s="139" t="s">
        <v>51</v>
      </c>
      <c r="P512" s="140">
        <f>O512*H512</f>
        <v>0</v>
      </c>
      <c r="Q512" s="140">
        <v>3.4000000000000002E-4</v>
      </c>
      <c r="R512" s="140">
        <f>Q512*H512</f>
        <v>6.7717799999999995E-2</v>
      </c>
      <c r="S512" s="140">
        <v>0</v>
      </c>
      <c r="T512" s="141">
        <f>S512*H512</f>
        <v>0</v>
      </c>
      <c r="AR512" s="142" t="s">
        <v>188</v>
      </c>
      <c r="AT512" s="142" t="s">
        <v>145</v>
      </c>
      <c r="AU512" s="142" t="s">
        <v>91</v>
      </c>
      <c r="AY512" s="16" t="s">
        <v>142</v>
      </c>
      <c r="BE512" s="143">
        <f>IF(N512="základní",J512,0)</f>
        <v>0</v>
      </c>
      <c r="BF512" s="143">
        <f>IF(N512="snížená",J512,0)</f>
        <v>0</v>
      </c>
      <c r="BG512" s="143">
        <f>IF(N512="zákl. přenesená",J512,0)</f>
        <v>0</v>
      </c>
      <c r="BH512" s="143">
        <f>IF(N512="sníž. přenesená",J512,0)</f>
        <v>0</v>
      </c>
      <c r="BI512" s="143">
        <f>IF(N512="nulová",J512,0)</f>
        <v>0</v>
      </c>
      <c r="BJ512" s="16" t="s">
        <v>89</v>
      </c>
      <c r="BK512" s="143">
        <f>ROUND(I512*H512,2)</f>
        <v>0</v>
      </c>
      <c r="BL512" s="16" t="s">
        <v>188</v>
      </c>
      <c r="BM512" s="142" t="s">
        <v>1966</v>
      </c>
    </row>
    <row r="513" spans="2:65" s="1" customFormat="1">
      <c r="B513" s="32"/>
      <c r="D513" s="144" t="s">
        <v>152</v>
      </c>
      <c r="F513" s="145" t="s">
        <v>1967</v>
      </c>
      <c r="I513" s="146"/>
      <c r="L513" s="32"/>
      <c r="M513" s="147"/>
      <c r="T513" s="53"/>
      <c r="AT513" s="16" t="s">
        <v>152</v>
      </c>
      <c r="AU513" s="16" t="s">
        <v>91</v>
      </c>
    </row>
    <row r="514" spans="2:65" s="12" customFormat="1">
      <c r="B514" s="148"/>
      <c r="D514" s="149" t="s">
        <v>154</v>
      </c>
      <c r="E514" s="150" t="s">
        <v>79</v>
      </c>
      <c r="F514" s="151" t="s">
        <v>1781</v>
      </c>
      <c r="H514" s="150" t="s">
        <v>79</v>
      </c>
      <c r="I514" s="152"/>
      <c r="L514" s="148"/>
      <c r="M514" s="153"/>
      <c r="T514" s="154"/>
      <c r="AT514" s="150" t="s">
        <v>154</v>
      </c>
      <c r="AU514" s="150" t="s">
        <v>91</v>
      </c>
      <c r="AV514" s="12" t="s">
        <v>89</v>
      </c>
      <c r="AW514" s="12" t="s">
        <v>42</v>
      </c>
      <c r="AX514" s="12" t="s">
        <v>81</v>
      </c>
      <c r="AY514" s="150" t="s">
        <v>142</v>
      </c>
    </row>
    <row r="515" spans="2:65" s="12" customFormat="1">
      <c r="B515" s="148"/>
      <c r="D515" s="149" t="s">
        <v>154</v>
      </c>
      <c r="E515" s="150" t="s">
        <v>79</v>
      </c>
      <c r="F515" s="151" t="s">
        <v>1667</v>
      </c>
      <c r="H515" s="150" t="s">
        <v>79</v>
      </c>
      <c r="I515" s="152"/>
      <c r="L515" s="148"/>
      <c r="M515" s="153"/>
      <c r="T515" s="154"/>
      <c r="AT515" s="150" t="s">
        <v>154</v>
      </c>
      <c r="AU515" s="150" t="s">
        <v>91</v>
      </c>
      <c r="AV515" s="12" t="s">
        <v>89</v>
      </c>
      <c r="AW515" s="12" t="s">
        <v>42</v>
      </c>
      <c r="AX515" s="12" t="s">
        <v>81</v>
      </c>
      <c r="AY515" s="150" t="s">
        <v>142</v>
      </c>
    </row>
    <row r="516" spans="2:65" s="12" customFormat="1">
      <c r="B516" s="148"/>
      <c r="D516" s="149" t="s">
        <v>154</v>
      </c>
      <c r="E516" s="150" t="s">
        <v>79</v>
      </c>
      <c r="F516" s="151" t="s">
        <v>1968</v>
      </c>
      <c r="H516" s="150" t="s">
        <v>79</v>
      </c>
      <c r="I516" s="152"/>
      <c r="L516" s="148"/>
      <c r="M516" s="153"/>
      <c r="T516" s="154"/>
      <c r="AT516" s="150" t="s">
        <v>154</v>
      </c>
      <c r="AU516" s="150" t="s">
        <v>91</v>
      </c>
      <c r="AV516" s="12" t="s">
        <v>89</v>
      </c>
      <c r="AW516" s="12" t="s">
        <v>42</v>
      </c>
      <c r="AX516" s="12" t="s">
        <v>81</v>
      </c>
      <c r="AY516" s="150" t="s">
        <v>142</v>
      </c>
    </row>
    <row r="517" spans="2:65" s="13" customFormat="1">
      <c r="B517" s="155"/>
      <c r="D517" s="149" t="s">
        <v>154</v>
      </c>
      <c r="E517" s="156" t="s">
        <v>79</v>
      </c>
      <c r="F517" s="157" t="s">
        <v>1783</v>
      </c>
      <c r="H517" s="158">
        <v>145.018</v>
      </c>
      <c r="I517" s="159"/>
      <c r="L517" s="155"/>
      <c r="M517" s="160"/>
      <c r="T517" s="161"/>
      <c r="AT517" s="156" t="s">
        <v>154</v>
      </c>
      <c r="AU517" s="156" t="s">
        <v>91</v>
      </c>
      <c r="AV517" s="13" t="s">
        <v>91</v>
      </c>
      <c r="AW517" s="13" t="s">
        <v>42</v>
      </c>
      <c r="AX517" s="13" t="s">
        <v>81</v>
      </c>
      <c r="AY517" s="156" t="s">
        <v>142</v>
      </c>
    </row>
    <row r="518" spans="2:65" s="12" customFormat="1">
      <c r="B518" s="148"/>
      <c r="D518" s="149" t="s">
        <v>154</v>
      </c>
      <c r="E518" s="150" t="s">
        <v>79</v>
      </c>
      <c r="F518" s="151" t="s">
        <v>1969</v>
      </c>
      <c r="H518" s="150" t="s">
        <v>79</v>
      </c>
      <c r="I518" s="152"/>
      <c r="L518" s="148"/>
      <c r="M518" s="153"/>
      <c r="T518" s="154"/>
      <c r="AT518" s="150" t="s">
        <v>154</v>
      </c>
      <c r="AU518" s="150" t="s">
        <v>91</v>
      </c>
      <c r="AV518" s="12" t="s">
        <v>89</v>
      </c>
      <c r="AW518" s="12" t="s">
        <v>42</v>
      </c>
      <c r="AX518" s="12" t="s">
        <v>81</v>
      </c>
      <c r="AY518" s="150" t="s">
        <v>142</v>
      </c>
    </row>
    <row r="519" spans="2:65" s="13" customFormat="1">
      <c r="B519" s="155"/>
      <c r="D519" s="149" t="s">
        <v>154</v>
      </c>
      <c r="E519" s="156" t="s">
        <v>79</v>
      </c>
      <c r="F519" s="157" t="s">
        <v>1785</v>
      </c>
      <c r="H519" s="158">
        <v>49.390999999999998</v>
      </c>
      <c r="I519" s="159"/>
      <c r="L519" s="155"/>
      <c r="M519" s="160"/>
      <c r="T519" s="161"/>
      <c r="AT519" s="156" t="s">
        <v>154</v>
      </c>
      <c r="AU519" s="156" t="s">
        <v>91</v>
      </c>
      <c r="AV519" s="13" t="s">
        <v>91</v>
      </c>
      <c r="AW519" s="13" t="s">
        <v>42</v>
      </c>
      <c r="AX519" s="13" t="s">
        <v>81</v>
      </c>
      <c r="AY519" s="156" t="s">
        <v>142</v>
      </c>
    </row>
    <row r="520" spans="2:65" s="12" customFormat="1" ht="22.5">
      <c r="B520" s="148"/>
      <c r="D520" s="149" t="s">
        <v>154</v>
      </c>
      <c r="E520" s="150" t="s">
        <v>79</v>
      </c>
      <c r="F520" s="151" t="s">
        <v>1970</v>
      </c>
      <c r="H520" s="150" t="s">
        <v>79</v>
      </c>
      <c r="I520" s="152"/>
      <c r="L520" s="148"/>
      <c r="M520" s="153"/>
      <c r="T520" s="154"/>
      <c r="AT520" s="150" t="s">
        <v>154</v>
      </c>
      <c r="AU520" s="150" t="s">
        <v>91</v>
      </c>
      <c r="AV520" s="12" t="s">
        <v>89</v>
      </c>
      <c r="AW520" s="12" t="s">
        <v>42</v>
      </c>
      <c r="AX520" s="12" t="s">
        <v>81</v>
      </c>
      <c r="AY520" s="150" t="s">
        <v>142</v>
      </c>
    </row>
    <row r="521" spans="2:65" s="13" customFormat="1">
      <c r="B521" s="155"/>
      <c r="D521" s="149" t="s">
        <v>154</v>
      </c>
      <c r="E521" s="156" t="s">
        <v>79</v>
      </c>
      <c r="F521" s="157" t="s">
        <v>1963</v>
      </c>
      <c r="H521" s="158">
        <v>4.7610000000000001</v>
      </c>
      <c r="I521" s="159"/>
      <c r="L521" s="155"/>
      <c r="M521" s="160"/>
      <c r="T521" s="161"/>
      <c r="AT521" s="156" t="s">
        <v>154</v>
      </c>
      <c r="AU521" s="156" t="s">
        <v>91</v>
      </c>
      <c r="AV521" s="13" t="s">
        <v>91</v>
      </c>
      <c r="AW521" s="13" t="s">
        <v>42</v>
      </c>
      <c r="AX521" s="13" t="s">
        <v>81</v>
      </c>
      <c r="AY521" s="156" t="s">
        <v>142</v>
      </c>
    </row>
    <row r="522" spans="2:65" s="14" customFormat="1">
      <c r="B522" s="165"/>
      <c r="D522" s="149" t="s">
        <v>154</v>
      </c>
      <c r="E522" s="166" t="s">
        <v>79</v>
      </c>
      <c r="F522" s="167" t="s">
        <v>210</v>
      </c>
      <c r="H522" s="168">
        <v>199.17</v>
      </c>
      <c r="I522" s="169"/>
      <c r="L522" s="165"/>
      <c r="M522" s="170"/>
      <c r="T522" s="171"/>
      <c r="AT522" s="166" t="s">
        <v>154</v>
      </c>
      <c r="AU522" s="166" t="s">
        <v>91</v>
      </c>
      <c r="AV522" s="14" t="s">
        <v>188</v>
      </c>
      <c r="AW522" s="14" t="s">
        <v>42</v>
      </c>
      <c r="AX522" s="14" t="s">
        <v>89</v>
      </c>
      <c r="AY522" s="166" t="s">
        <v>142</v>
      </c>
    </row>
    <row r="523" spans="2:65" s="1" customFormat="1" ht="37.9" customHeight="1">
      <c r="B523" s="32"/>
      <c r="C523" s="131" t="s">
        <v>551</v>
      </c>
      <c r="D523" s="131" t="s">
        <v>145</v>
      </c>
      <c r="E523" s="132" t="s">
        <v>1971</v>
      </c>
      <c r="F523" s="133" t="s">
        <v>1972</v>
      </c>
      <c r="G523" s="134" t="s">
        <v>1180</v>
      </c>
      <c r="H523" s="135">
        <v>145.018</v>
      </c>
      <c r="I523" s="136"/>
      <c r="J523" s="137">
        <f>ROUND(I523*H523,2)</f>
        <v>0</v>
      </c>
      <c r="K523" s="133" t="s">
        <v>149</v>
      </c>
      <c r="L523" s="32"/>
      <c r="M523" s="138" t="s">
        <v>79</v>
      </c>
      <c r="N523" s="139" t="s">
        <v>51</v>
      </c>
      <c r="P523" s="140">
        <f>O523*H523</f>
        <v>0</v>
      </c>
      <c r="Q523" s="140">
        <v>0</v>
      </c>
      <c r="R523" s="140">
        <f>Q523*H523</f>
        <v>0</v>
      </c>
      <c r="S523" s="140">
        <v>0</v>
      </c>
      <c r="T523" s="141">
        <f>S523*H523</f>
        <v>0</v>
      </c>
      <c r="AR523" s="142" t="s">
        <v>188</v>
      </c>
      <c r="AT523" s="142" t="s">
        <v>145</v>
      </c>
      <c r="AU523" s="142" t="s">
        <v>91</v>
      </c>
      <c r="AY523" s="16" t="s">
        <v>142</v>
      </c>
      <c r="BE523" s="143">
        <f>IF(N523="základní",J523,0)</f>
        <v>0</v>
      </c>
      <c r="BF523" s="143">
        <f>IF(N523="snížená",J523,0)</f>
        <v>0</v>
      </c>
      <c r="BG523" s="143">
        <f>IF(N523="zákl. přenesená",J523,0)</f>
        <v>0</v>
      </c>
      <c r="BH523" s="143">
        <f>IF(N523="sníž. přenesená",J523,0)</f>
        <v>0</v>
      </c>
      <c r="BI523" s="143">
        <f>IF(N523="nulová",J523,0)</f>
        <v>0</v>
      </c>
      <c r="BJ523" s="16" t="s">
        <v>89</v>
      </c>
      <c r="BK523" s="143">
        <f>ROUND(I523*H523,2)</f>
        <v>0</v>
      </c>
      <c r="BL523" s="16" t="s">
        <v>188</v>
      </c>
      <c r="BM523" s="142" t="s">
        <v>1973</v>
      </c>
    </row>
    <row r="524" spans="2:65" s="1" customFormat="1">
      <c r="B524" s="32"/>
      <c r="D524" s="144" t="s">
        <v>152</v>
      </c>
      <c r="F524" s="145" t="s">
        <v>1974</v>
      </c>
      <c r="I524" s="146"/>
      <c r="L524" s="32"/>
      <c r="M524" s="147"/>
      <c r="T524" s="53"/>
      <c r="AT524" s="16" t="s">
        <v>152</v>
      </c>
      <c r="AU524" s="16" t="s">
        <v>91</v>
      </c>
    </row>
    <row r="525" spans="2:65" s="12" customFormat="1">
      <c r="B525" s="148"/>
      <c r="D525" s="149" t="s">
        <v>154</v>
      </c>
      <c r="E525" s="150" t="s">
        <v>79</v>
      </c>
      <c r="F525" s="151" t="s">
        <v>1781</v>
      </c>
      <c r="H525" s="150" t="s">
        <v>79</v>
      </c>
      <c r="I525" s="152"/>
      <c r="L525" s="148"/>
      <c r="M525" s="153"/>
      <c r="T525" s="154"/>
      <c r="AT525" s="150" t="s">
        <v>154</v>
      </c>
      <c r="AU525" s="150" t="s">
        <v>91</v>
      </c>
      <c r="AV525" s="12" t="s">
        <v>89</v>
      </c>
      <c r="AW525" s="12" t="s">
        <v>42</v>
      </c>
      <c r="AX525" s="12" t="s">
        <v>81</v>
      </c>
      <c r="AY525" s="150" t="s">
        <v>142</v>
      </c>
    </row>
    <row r="526" spans="2:65" s="12" customFormat="1">
      <c r="B526" s="148"/>
      <c r="D526" s="149" t="s">
        <v>154</v>
      </c>
      <c r="E526" s="150" t="s">
        <v>79</v>
      </c>
      <c r="F526" s="151" t="s">
        <v>1667</v>
      </c>
      <c r="H526" s="150" t="s">
        <v>79</v>
      </c>
      <c r="I526" s="152"/>
      <c r="L526" s="148"/>
      <c r="M526" s="153"/>
      <c r="T526" s="154"/>
      <c r="AT526" s="150" t="s">
        <v>154</v>
      </c>
      <c r="AU526" s="150" t="s">
        <v>91</v>
      </c>
      <c r="AV526" s="12" t="s">
        <v>89</v>
      </c>
      <c r="AW526" s="12" t="s">
        <v>42</v>
      </c>
      <c r="AX526" s="12" t="s">
        <v>81</v>
      </c>
      <c r="AY526" s="150" t="s">
        <v>142</v>
      </c>
    </row>
    <row r="527" spans="2:65" s="12" customFormat="1">
      <c r="B527" s="148"/>
      <c r="D527" s="149" t="s">
        <v>154</v>
      </c>
      <c r="E527" s="150" t="s">
        <v>79</v>
      </c>
      <c r="F527" s="151" t="s">
        <v>1968</v>
      </c>
      <c r="H527" s="150" t="s">
        <v>79</v>
      </c>
      <c r="I527" s="152"/>
      <c r="L527" s="148"/>
      <c r="M527" s="153"/>
      <c r="T527" s="154"/>
      <c r="AT527" s="150" t="s">
        <v>154</v>
      </c>
      <c r="AU527" s="150" t="s">
        <v>91</v>
      </c>
      <c r="AV527" s="12" t="s">
        <v>89</v>
      </c>
      <c r="AW527" s="12" t="s">
        <v>42</v>
      </c>
      <c r="AX527" s="12" t="s">
        <v>81</v>
      </c>
      <c r="AY527" s="150" t="s">
        <v>142</v>
      </c>
    </row>
    <row r="528" spans="2:65" s="13" customFormat="1">
      <c r="B528" s="155"/>
      <c r="D528" s="149" t="s">
        <v>154</v>
      </c>
      <c r="E528" s="156" t="s">
        <v>79</v>
      </c>
      <c r="F528" s="157" t="s">
        <v>1783</v>
      </c>
      <c r="H528" s="158">
        <v>145.018</v>
      </c>
      <c r="I528" s="159"/>
      <c r="L528" s="155"/>
      <c r="M528" s="160"/>
      <c r="T528" s="161"/>
      <c r="AT528" s="156" t="s">
        <v>154</v>
      </c>
      <c r="AU528" s="156" t="s">
        <v>91</v>
      </c>
      <c r="AV528" s="13" t="s">
        <v>91</v>
      </c>
      <c r="AW528" s="13" t="s">
        <v>42</v>
      </c>
      <c r="AX528" s="13" t="s">
        <v>89</v>
      </c>
      <c r="AY528" s="156" t="s">
        <v>142</v>
      </c>
    </row>
    <row r="529" spans="2:65" s="1" customFormat="1" ht="37.9" customHeight="1">
      <c r="B529" s="32"/>
      <c r="C529" s="131" t="s">
        <v>558</v>
      </c>
      <c r="D529" s="131" t="s">
        <v>145</v>
      </c>
      <c r="E529" s="132" t="s">
        <v>1975</v>
      </c>
      <c r="F529" s="133" t="s">
        <v>1976</v>
      </c>
      <c r="G529" s="134" t="s">
        <v>1180</v>
      </c>
      <c r="H529" s="135">
        <v>49.390999999999998</v>
      </c>
      <c r="I529" s="136"/>
      <c r="J529" s="137">
        <f>ROUND(I529*H529,2)</f>
        <v>0</v>
      </c>
      <c r="K529" s="133" t="s">
        <v>149</v>
      </c>
      <c r="L529" s="32"/>
      <c r="M529" s="138" t="s">
        <v>79</v>
      </c>
      <c r="N529" s="139" t="s">
        <v>51</v>
      </c>
      <c r="P529" s="140">
        <f>O529*H529</f>
        <v>0</v>
      </c>
      <c r="Q529" s="140">
        <v>0.63856999999999997</v>
      </c>
      <c r="R529" s="140">
        <f>Q529*H529</f>
        <v>31.539610869999997</v>
      </c>
      <c r="S529" s="140">
        <v>0</v>
      </c>
      <c r="T529" s="141">
        <f>S529*H529</f>
        <v>0</v>
      </c>
      <c r="AR529" s="142" t="s">
        <v>188</v>
      </c>
      <c r="AT529" s="142" t="s">
        <v>145</v>
      </c>
      <c r="AU529" s="142" t="s">
        <v>91</v>
      </c>
      <c r="AY529" s="16" t="s">
        <v>142</v>
      </c>
      <c r="BE529" s="143">
        <f>IF(N529="základní",J529,0)</f>
        <v>0</v>
      </c>
      <c r="BF529" s="143">
        <f>IF(N529="snížená",J529,0)</f>
        <v>0</v>
      </c>
      <c r="BG529" s="143">
        <f>IF(N529="zákl. přenesená",J529,0)</f>
        <v>0</v>
      </c>
      <c r="BH529" s="143">
        <f>IF(N529="sníž. přenesená",J529,0)</f>
        <v>0</v>
      </c>
      <c r="BI529" s="143">
        <f>IF(N529="nulová",J529,0)</f>
        <v>0</v>
      </c>
      <c r="BJ529" s="16" t="s">
        <v>89</v>
      </c>
      <c r="BK529" s="143">
        <f>ROUND(I529*H529,2)</f>
        <v>0</v>
      </c>
      <c r="BL529" s="16" t="s">
        <v>188</v>
      </c>
      <c r="BM529" s="142" t="s">
        <v>1977</v>
      </c>
    </row>
    <row r="530" spans="2:65" s="1" customFormat="1">
      <c r="B530" s="32"/>
      <c r="D530" s="144" t="s">
        <v>152</v>
      </c>
      <c r="F530" s="145" t="s">
        <v>1978</v>
      </c>
      <c r="I530" s="146"/>
      <c r="L530" s="32"/>
      <c r="M530" s="147"/>
      <c r="T530" s="53"/>
      <c r="AT530" s="16" t="s">
        <v>152</v>
      </c>
      <c r="AU530" s="16" t="s">
        <v>91</v>
      </c>
    </row>
    <row r="531" spans="2:65" s="12" customFormat="1">
      <c r="B531" s="148"/>
      <c r="D531" s="149" t="s">
        <v>154</v>
      </c>
      <c r="E531" s="150" t="s">
        <v>79</v>
      </c>
      <c r="F531" s="151" t="s">
        <v>1781</v>
      </c>
      <c r="H531" s="150" t="s">
        <v>79</v>
      </c>
      <c r="I531" s="152"/>
      <c r="L531" s="148"/>
      <c r="M531" s="153"/>
      <c r="T531" s="154"/>
      <c r="AT531" s="150" t="s">
        <v>154</v>
      </c>
      <c r="AU531" s="150" t="s">
        <v>91</v>
      </c>
      <c r="AV531" s="12" t="s">
        <v>89</v>
      </c>
      <c r="AW531" s="12" t="s">
        <v>42</v>
      </c>
      <c r="AX531" s="12" t="s">
        <v>81</v>
      </c>
      <c r="AY531" s="150" t="s">
        <v>142</v>
      </c>
    </row>
    <row r="532" spans="2:65" s="12" customFormat="1">
      <c r="B532" s="148"/>
      <c r="D532" s="149" t="s">
        <v>154</v>
      </c>
      <c r="E532" s="150" t="s">
        <v>79</v>
      </c>
      <c r="F532" s="151" t="s">
        <v>1667</v>
      </c>
      <c r="H532" s="150" t="s">
        <v>79</v>
      </c>
      <c r="I532" s="152"/>
      <c r="L532" s="148"/>
      <c r="M532" s="153"/>
      <c r="T532" s="154"/>
      <c r="AT532" s="150" t="s">
        <v>154</v>
      </c>
      <c r="AU532" s="150" t="s">
        <v>91</v>
      </c>
      <c r="AV532" s="12" t="s">
        <v>89</v>
      </c>
      <c r="AW532" s="12" t="s">
        <v>42</v>
      </c>
      <c r="AX532" s="12" t="s">
        <v>81</v>
      </c>
      <c r="AY532" s="150" t="s">
        <v>142</v>
      </c>
    </row>
    <row r="533" spans="2:65" s="12" customFormat="1">
      <c r="B533" s="148"/>
      <c r="D533" s="149" t="s">
        <v>154</v>
      </c>
      <c r="E533" s="150" t="s">
        <v>79</v>
      </c>
      <c r="F533" s="151" t="s">
        <v>1969</v>
      </c>
      <c r="H533" s="150" t="s">
        <v>79</v>
      </c>
      <c r="I533" s="152"/>
      <c r="L533" s="148"/>
      <c r="M533" s="153"/>
      <c r="T533" s="154"/>
      <c r="AT533" s="150" t="s">
        <v>154</v>
      </c>
      <c r="AU533" s="150" t="s">
        <v>91</v>
      </c>
      <c r="AV533" s="12" t="s">
        <v>89</v>
      </c>
      <c r="AW533" s="12" t="s">
        <v>42</v>
      </c>
      <c r="AX533" s="12" t="s">
        <v>81</v>
      </c>
      <c r="AY533" s="150" t="s">
        <v>142</v>
      </c>
    </row>
    <row r="534" spans="2:65" s="13" customFormat="1">
      <c r="B534" s="155"/>
      <c r="D534" s="149" t="s">
        <v>154</v>
      </c>
      <c r="E534" s="156" t="s">
        <v>79</v>
      </c>
      <c r="F534" s="157" t="s">
        <v>1785</v>
      </c>
      <c r="H534" s="158">
        <v>49.390999999999998</v>
      </c>
      <c r="I534" s="159"/>
      <c r="L534" s="155"/>
      <c r="M534" s="160"/>
      <c r="T534" s="161"/>
      <c r="AT534" s="156" t="s">
        <v>154</v>
      </c>
      <c r="AU534" s="156" t="s">
        <v>91</v>
      </c>
      <c r="AV534" s="13" t="s">
        <v>91</v>
      </c>
      <c r="AW534" s="13" t="s">
        <v>42</v>
      </c>
      <c r="AX534" s="13" t="s">
        <v>89</v>
      </c>
      <c r="AY534" s="156" t="s">
        <v>142</v>
      </c>
    </row>
    <row r="535" spans="2:65" s="1" customFormat="1" ht="33" customHeight="1">
      <c r="B535" s="32"/>
      <c r="C535" s="131" t="s">
        <v>435</v>
      </c>
      <c r="D535" s="131" t="s">
        <v>145</v>
      </c>
      <c r="E535" s="132" t="s">
        <v>1979</v>
      </c>
      <c r="F535" s="133" t="s">
        <v>1980</v>
      </c>
      <c r="G535" s="134" t="s">
        <v>1180</v>
      </c>
      <c r="H535" s="135">
        <v>49.390999999999998</v>
      </c>
      <c r="I535" s="136"/>
      <c r="J535" s="137">
        <f>ROUND(I535*H535,2)</f>
        <v>0</v>
      </c>
      <c r="K535" s="133" t="s">
        <v>149</v>
      </c>
      <c r="L535" s="32"/>
      <c r="M535" s="138" t="s">
        <v>79</v>
      </c>
      <c r="N535" s="139" t="s">
        <v>51</v>
      </c>
      <c r="P535" s="140">
        <f>O535*H535</f>
        <v>0</v>
      </c>
      <c r="Q535" s="140">
        <v>0</v>
      </c>
      <c r="R535" s="140">
        <f>Q535*H535</f>
        <v>0</v>
      </c>
      <c r="S535" s="140">
        <v>0</v>
      </c>
      <c r="T535" s="141">
        <f>S535*H535</f>
        <v>0</v>
      </c>
      <c r="AR535" s="142" t="s">
        <v>188</v>
      </c>
      <c r="AT535" s="142" t="s">
        <v>145</v>
      </c>
      <c r="AU535" s="142" t="s">
        <v>91</v>
      </c>
      <c r="AY535" s="16" t="s">
        <v>142</v>
      </c>
      <c r="BE535" s="143">
        <f>IF(N535="základní",J535,0)</f>
        <v>0</v>
      </c>
      <c r="BF535" s="143">
        <f>IF(N535="snížená",J535,0)</f>
        <v>0</v>
      </c>
      <c r="BG535" s="143">
        <f>IF(N535="zákl. přenesená",J535,0)</f>
        <v>0</v>
      </c>
      <c r="BH535" s="143">
        <f>IF(N535="sníž. přenesená",J535,0)</f>
        <v>0</v>
      </c>
      <c r="BI535" s="143">
        <f>IF(N535="nulová",J535,0)</f>
        <v>0</v>
      </c>
      <c r="BJ535" s="16" t="s">
        <v>89</v>
      </c>
      <c r="BK535" s="143">
        <f>ROUND(I535*H535,2)</f>
        <v>0</v>
      </c>
      <c r="BL535" s="16" t="s">
        <v>188</v>
      </c>
      <c r="BM535" s="142" t="s">
        <v>1981</v>
      </c>
    </row>
    <row r="536" spans="2:65" s="1" customFormat="1">
      <c r="B536" s="32"/>
      <c r="D536" s="144" t="s">
        <v>152</v>
      </c>
      <c r="F536" s="145" t="s">
        <v>1982</v>
      </c>
      <c r="I536" s="146"/>
      <c r="L536" s="32"/>
      <c r="M536" s="147"/>
      <c r="T536" s="53"/>
      <c r="AT536" s="16" t="s">
        <v>152</v>
      </c>
      <c r="AU536" s="16" t="s">
        <v>91</v>
      </c>
    </row>
    <row r="537" spans="2:65" s="12" customFormat="1">
      <c r="B537" s="148"/>
      <c r="D537" s="149" t="s">
        <v>154</v>
      </c>
      <c r="E537" s="150" t="s">
        <v>79</v>
      </c>
      <c r="F537" s="151" t="s">
        <v>1781</v>
      </c>
      <c r="H537" s="150" t="s">
        <v>79</v>
      </c>
      <c r="I537" s="152"/>
      <c r="L537" s="148"/>
      <c r="M537" s="153"/>
      <c r="T537" s="154"/>
      <c r="AT537" s="150" t="s">
        <v>154</v>
      </c>
      <c r="AU537" s="150" t="s">
        <v>91</v>
      </c>
      <c r="AV537" s="12" t="s">
        <v>89</v>
      </c>
      <c r="AW537" s="12" t="s">
        <v>42</v>
      </c>
      <c r="AX537" s="12" t="s">
        <v>81</v>
      </c>
      <c r="AY537" s="150" t="s">
        <v>142</v>
      </c>
    </row>
    <row r="538" spans="2:65" s="12" customFormat="1">
      <c r="B538" s="148"/>
      <c r="D538" s="149" t="s">
        <v>154</v>
      </c>
      <c r="E538" s="150" t="s">
        <v>79</v>
      </c>
      <c r="F538" s="151" t="s">
        <v>1667</v>
      </c>
      <c r="H538" s="150" t="s">
        <v>79</v>
      </c>
      <c r="I538" s="152"/>
      <c r="L538" s="148"/>
      <c r="M538" s="153"/>
      <c r="T538" s="154"/>
      <c r="AT538" s="150" t="s">
        <v>154</v>
      </c>
      <c r="AU538" s="150" t="s">
        <v>91</v>
      </c>
      <c r="AV538" s="12" t="s">
        <v>89</v>
      </c>
      <c r="AW538" s="12" t="s">
        <v>42</v>
      </c>
      <c r="AX538" s="12" t="s">
        <v>81</v>
      </c>
      <c r="AY538" s="150" t="s">
        <v>142</v>
      </c>
    </row>
    <row r="539" spans="2:65" s="12" customFormat="1">
      <c r="B539" s="148"/>
      <c r="D539" s="149" t="s">
        <v>154</v>
      </c>
      <c r="E539" s="150" t="s">
        <v>79</v>
      </c>
      <c r="F539" s="151" t="s">
        <v>1969</v>
      </c>
      <c r="H539" s="150" t="s">
        <v>79</v>
      </c>
      <c r="I539" s="152"/>
      <c r="L539" s="148"/>
      <c r="M539" s="153"/>
      <c r="T539" s="154"/>
      <c r="AT539" s="150" t="s">
        <v>154</v>
      </c>
      <c r="AU539" s="150" t="s">
        <v>91</v>
      </c>
      <c r="AV539" s="12" t="s">
        <v>89</v>
      </c>
      <c r="AW539" s="12" t="s">
        <v>42</v>
      </c>
      <c r="AX539" s="12" t="s">
        <v>81</v>
      </c>
      <c r="AY539" s="150" t="s">
        <v>142</v>
      </c>
    </row>
    <row r="540" spans="2:65" s="13" customFormat="1">
      <c r="B540" s="155"/>
      <c r="D540" s="149" t="s">
        <v>154</v>
      </c>
      <c r="E540" s="156" t="s">
        <v>79</v>
      </c>
      <c r="F540" s="157" t="s">
        <v>1785</v>
      </c>
      <c r="H540" s="158">
        <v>49.390999999999998</v>
      </c>
      <c r="I540" s="159"/>
      <c r="L540" s="155"/>
      <c r="M540" s="160"/>
      <c r="T540" s="161"/>
      <c r="AT540" s="156" t="s">
        <v>154</v>
      </c>
      <c r="AU540" s="156" t="s">
        <v>91</v>
      </c>
      <c r="AV540" s="13" t="s">
        <v>91</v>
      </c>
      <c r="AW540" s="13" t="s">
        <v>42</v>
      </c>
      <c r="AX540" s="13" t="s">
        <v>89</v>
      </c>
      <c r="AY540" s="156" t="s">
        <v>142</v>
      </c>
    </row>
    <row r="541" spans="2:65" s="1" customFormat="1" ht="33" customHeight="1">
      <c r="B541" s="32"/>
      <c r="C541" s="131" t="s">
        <v>573</v>
      </c>
      <c r="D541" s="131" t="s">
        <v>145</v>
      </c>
      <c r="E541" s="132" t="s">
        <v>1983</v>
      </c>
      <c r="F541" s="133" t="s">
        <v>1984</v>
      </c>
      <c r="G541" s="134" t="s">
        <v>1180</v>
      </c>
      <c r="H541" s="135">
        <v>145.018</v>
      </c>
      <c r="I541" s="136"/>
      <c r="J541" s="137">
        <f>ROUND(I541*H541,2)</f>
        <v>0</v>
      </c>
      <c r="K541" s="133" t="s">
        <v>149</v>
      </c>
      <c r="L541" s="32"/>
      <c r="M541" s="138" t="s">
        <v>79</v>
      </c>
      <c r="N541" s="139" t="s">
        <v>51</v>
      </c>
      <c r="P541" s="140">
        <f>O541*H541</f>
        <v>0</v>
      </c>
      <c r="Q541" s="140">
        <v>0</v>
      </c>
      <c r="R541" s="140">
        <f>Q541*H541</f>
        <v>0</v>
      </c>
      <c r="S541" s="140">
        <v>0</v>
      </c>
      <c r="T541" s="141">
        <f>S541*H541</f>
        <v>0</v>
      </c>
      <c r="AR541" s="142" t="s">
        <v>188</v>
      </c>
      <c r="AT541" s="142" t="s">
        <v>145</v>
      </c>
      <c r="AU541" s="142" t="s">
        <v>91</v>
      </c>
      <c r="AY541" s="16" t="s">
        <v>142</v>
      </c>
      <c r="BE541" s="143">
        <f>IF(N541="základní",J541,0)</f>
        <v>0</v>
      </c>
      <c r="BF541" s="143">
        <f>IF(N541="snížená",J541,0)</f>
        <v>0</v>
      </c>
      <c r="BG541" s="143">
        <f>IF(N541="zákl. přenesená",J541,0)</f>
        <v>0</v>
      </c>
      <c r="BH541" s="143">
        <f>IF(N541="sníž. přenesená",J541,0)</f>
        <v>0</v>
      </c>
      <c r="BI541" s="143">
        <f>IF(N541="nulová",J541,0)</f>
        <v>0</v>
      </c>
      <c r="BJ541" s="16" t="s">
        <v>89</v>
      </c>
      <c r="BK541" s="143">
        <f>ROUND(I541*H541,2)</f>
        <v>0</v>
      </c>
      <c r="BL541" s="16" t="s">
        <v>188</v>
      </c>
      <c r="BM541" s="142" t="s">
        <v>1985</v>
      </c>
    </row>
    <row r="542" spans="2:65" s="1" customFormat="1">
      <c r="B542" s="32"/>
      <c r="D542" s="144" t="s">
        <v>152</v>
      </c>
      <c r="F542" s="145" t="s">
        <v>1986</v>
      </c>
      <c r="I542" s="146"/>
      <c r="L542" s="32"/>
      <c r="M542" s="147"/>
      <c r="T542" s="53"/>
      <c r="AT542" s="16" t="s">
        <v>152</v>
      </c>
      <c r="AU542" s="16" t="s">
        <v>91</v>
      </c>
    </row>
    <row r="543" spans="2:65" s="12" customFormat="1">
      <c r="B543" s="148"/>
      <c r="D543" s="149" t="s">
        <v>154</v>
      </c>
      <c r="E543" s="150" t="s">
        <v>79</v>
      </c>
      <c r="F543" s="151" t="s">
        <v>1781</v>
      </c>
      <c r="H543" s="150" t="s">
        <v>79</v>
      </c>
      <c r="I543" s="152"/>
      <c r="L543" s="148"/>
      <c r="M543" s="153"/>
      <c r="T543" s="154"/>
      <c r="AT543" s="150" t="s">
        <v>154</v>
      </c>
      <c r="AU543" s="150" t="s">
        <v>91</v>
      </c>
      <c r="AV543" s="12" t="s">
        <v>89</v>
      </c>
      <c r="AW543" s="12" t="s">
        <v>42</v>
      </c>
      <c r="AX543" s="12" t="s">
        <v>81</v>
      </c>
      <c r="AY543" s="150" t="s">
        <v>142</v>
      </c>
    </row>
    <row r="544" spans="2:65" s="12" customFormat="1">
      <c r="B544" s="148"/>
      <c r="D544" s="149" t="s">
        <v>154</v>
      </c>
      <c r="E544" s="150" t="s">
        <v>79</v>
      </c>
      <c r="F544" s="151" t="s">
        <v>1667</v>
      </c>
      <c r="H544" s="150" t="s">
        <v>79</v>
      </c>
      <c r="I544" s="152"/>
      <c r="L544" s="148"/>
      <c r="M544" s="153"/>
      <c r="T544" s="154"/>
      <c r="AT544" s="150" t="s">
        <v>154</v>
      </c>
      <c r="AU544" s="150" t="s">
        <v>91</v>
      </c>
      <c r="AV544" s="12" t="s">
        <v>89</v>
      </c>
      <c r="AW544" s="12" t="s">
        <v>42</v>
      </c>
      <c r="AX544" s="12" t="s">
        <v>81</v>
      </c>
      <c r="AY544" s="150" t="s">
        <v>142</v>
      </c>
    </row>
    <row r="545" spans="2:65" s="12" customFormat="1">
      <c r="B545" s="148"/>
      <c r="D545" s="149" t="s">
        <v>154</v>
      </c>
      <c r="E545" s="150" t="s">
        <v>79</v>
      </c>
      <c r="F545" s="151" t="s">
        <v>1968</v>
      </c>
      <c r="H545" s="150" t="s">
        <v>79</v>
      </c>
      <c r="I545" s="152"/>
      <c r="L545" s="148"/>
      <c r="M545" s="153"/>
      <c r="T545" s="154"/>
      <c r="AT545" s="150" t="s">
        <v>154</v>
      </c>
      <c r="AU545" s="150" t="s">
        <v>91</v>
      </c>
      <c r="AV545" s="12" t="s">
        <v>89</v>
      </c>
      <c r="AW545" s="12" t="s">
        <v>42</v>
      </c>
      <c r="AX545" s="12" t="s">
        <v>81</v>
      </c>
      <c r="AY545" s="150" t="s">
        <v>142</v>
      </c>
    </row>
    <row r="546" spans="2:65" s="13" customFormat="1">
      <c r="B546" s="155"/>
      <c r="D546" s="149" t="s">
        <v>154</v>
      </c>
      <c r="E546" s="156" t="s">
        <v>79</v>
      </c>
      <c r="F546" s="157" t="s">
        <v>1783</v>
      </c>
      <c r="H546" s="158">
        <v>145.018</v>
      </c>
      <c r="I546" s="159"/>
      <c r="L546" s="155"/>
      <c r="M546" s="160"/>
      <c r="T546" s="161"/>
      <c r="AT546" s="156" t="s">
        <v>154</v>
      </c>
      <c r="AU546" s="156" t="s">
        <v>91</v>
      </c>
      <c r="AV546" s="13" t="s">
        <v>91</v>
      </c>
      <c r="AW546" s="13" t="s">
        <v>42</v>
      </c>
      <c r="AX546" s="13" t="s">
        <v>89</v>
      </c>
      <c r="AY546" s="156" t="s">
        <v>142</v>
      </c>
    </row>
    <row r="547" spans="2:65" s="1" customFormat="1" ht="24.2" customHeight="1">
      <c r="B547" s="32"/>
      <c r="C547" s="131" t="s">
        <v>579</v>
      </c>
      <c r="D547" s="131" t="s">
        <v>145</v>
      </c>
      <c r="E547" s="132" t="s">
        <v>1987</v>
      </c>
      <c r="F547" s="133" t="s">
        <v>1988</v>
      </c>
      <c r="G547" s="134" t="s">
        <v>259</v>
      </c>
      <c r="H547" s="135">
        <v>64.161000000000001</v>
      </c>
      <c r="I547" s="136"/>
      <c r="J547" s="137">
        <f>ROUND(I547*H547,2)</f>
        <v>0</v>
      </c>
      <c r="K547" s="133" t="s">
        <v>149</v>
      </c>
      <c r="L547" s="32"/>
      <c r="M547" s="138" t="s">
        <v>79</v>
      </c>
      <c r="N547" s="139" t="s">
        <v>51</v>
      </c>
      <c r="P547" s="140">
        <f>O547*H547</f>
        <v>0</v>
      </c>
      <c r="Q547" s="140">
        <v>3.5999999999999999E-3</v>
      </c>
      <c r="R547" s="140">
        <f>Q547*H547</f>
        <v>0.23097960000000001</v>
      </c>
      <c r="S547" s="140">
        <v>0</v>
      </c>
      <c r="T547" s="141">
        <f>S547*H547</f>
        <v>0</v>
      </c>
      <c r="AR547" s="142" t="s">
        <v>188</v>
      </c>
      <c r="AT547" s="142" t="s">
        <v>145</v>
      </c>
      <c r="AU547" s="142" t="s">
        <v>91</v>
      </c>
      <c r="AY547" s="16" t="s">
        <v>142</v>
      </c>
      <c r="BE547" s="143">
        <f>IF(N547="základní",J547,0)</f>
        <v>0</v>
      </c>
      <c r="BF547" s="143">
        <f>IF(N547="snížená",J547,0)</f>
        <v>0</v>
      </c>
      <c r="BG547" s="143">
        <f>IF(N547="zákl. přenesená",J547,0)</f>
        <v>0</v>
      </c>
      <c r="BH547" s="143">
        <f>IF(N547="sníž. přenesená",J547,0)</f>
        <v>0</v>
      </c>
      <c r="BI547" s="143">
        <f>IF(N547="nulová",J547,0)</f>
        <v>0</v>
      </c>
      <c r="BJ547" s="16" t="s">
        <v>89</v>
      </c>
      <c r="BK547" s="143">
        <f>ROUND(I547*H547,2)</f>
        <v>0</v>
      </c>
      <c r="BL547" s="16" t="s">
        <v>188</v>
      </c>
      <c r="BM547" s="142" t="s">
        <v>1989</v>
      </c>
    </row>
    <row r="548" spans="2:65" s="1" customFormat="1">
      <c r="B548" s="32"/>
      <c r="D548" s="144" t="s">
        <v>152</v>
      </c>
      <c r="F548" s="145" t="s">
        <v>1990</v>
      </c>
      <c r="I548" s="146"/>
      <c r="L548" s="32"/>
      <c r="M548" s="147"/>
      <c r="T548" s="53"/>
      <c r="AT548" s="16" t="s">
        <v>152</v>
      </c>
      <c r="AU548" s="16" t="s">
        <v>91</v>
      </c>
    </row>
    <row r="549" spans="2:65" s="12" customFormat="1">
      <c r="B549" s="148"/>
      <c r="D549" s="149" t="s">
        <v>154</v>
      </c>
      <c r="E549" s="150" t="s">
        <v>79</v>
      </c>
      <c r="F549" s="151" t="s">
        <v>1781</v>
      </c>
      <c r="H549" s="150" t="s">
        <v>79</v>
      </c>
      <c r="I549" s="152"/>
      <c r="L549" s="148"/>
      <c r="M549" s="153"/>
      <c r="T549" s="154"/>
      <c r="AT549" s="150" t="s">
        <v>154</v>
      </c>
      <c r="AU549" s="150" t="s">
        <v>91</v>
      </c>
      <c r="AV549" s="12" t="s">
        <v>89</v>
      </c>
      <c r="AW549" s="12" t="s">
        <v>42</v>
      </c>
      <c r="AX549" s="12" t="s">
        <v>81</v>
      </c>
      <c r="AY549" s="150" t="s">
        <v>142</v>
      </c>
    </row>
    <row r="550" spans="2:65" s="12" customFormat="1">
      <c r="B550" s="148"/>
      <c r="D550" s="149" t="s">
        <v>154</v>
      </c>
      <c r="E550" s="150" t="s">
        <v>79</v>
      </c>
      <c r="F550" s="151" t="s">
        <v>1667</v>
      </c>
      <c r="H550" s="150" t="s">
        <v>79</v>
      </c>
      <c r="I550" s="152"/>
      <c r="L550" s="148"/>
      <c r="M550" s="153"/>
      <c r="T550" s="154"/>
      <c r="AT550" s="150" t="s">
        <v>154</v>
      </c>
      <c r="AU550" s="150" t="s">
        <v>91</v>
      </c>
      <c r="AV550" s="12" t="s">
        <v>89</v>
      </c>
      <c r="AW550" s="12" t="s">
        <v>42</v>
      </c>
      <c r="AX550" s="12" t="s">
        <v>81</v>
      </c>
      <c r="AY550" s="150" t="s">
        <v>142</v>
      </c>
    </row>
    <row r="551" spans="2:65" s="12" customFormat="1">
      <c r="B551" s="148"/>
      <c r="D551" s="149" t="s">
        <v>154</v>
      </c>
      <c r="E551" s="150" t="s">
        <v>79</v>
      </c>
      <c r="F551" s="151" t="s">
        <v>1991</v>
      </c>
      <c r="H551" s="150" t="s">
        <v>79</v>
      </c>
      <c r="I551" s="152"/>
      <c r="L551" s="148"/>
      <c r="M551" s="153"/>
      <c r="T551" s="154"/>
      <c r="AT551" s="150" t="s">
        <v>154</v>
      </c>
      <c r="AU551" s="150" t="s">
        <v>91</v>
      </c>
      <c r="AV551" s="12" t="s">
        <v>89</v>
      </c>
      <c r="AW551" s="12" t="s">
        <v>42</v>
      </c>
      <c r="AX551" s="12" t="s">
        <v>81</v>
      </c>
      <c r="AY551" s="150" t="s">
        <v>142</v>
      </c>
    </row>
    <row r="552" spans="2:65" s="13" customFormat="1">
      <c r="B552" s="155"/>
      <c r="D552" s="149" t="s">
        <v>154</v>
      </c>
      <c r="E552" s="156" t="s">
        <v>79</v>
      </c>
      <c r="F552" s="157" t="s">
        <v>1992</v>
      </c>
      <c r="H552" s="158">
        <v>64.161000000000001</v>
      </c>
      <c r="I552" s="159"/>
      <c r="L552" s="155"/>
      <c r="M552" s="160"/>
      <c r="T552" s="161"/>
      <c r="AT552" s="156" t="s">
        <v>154</v>
      </c>
      <c r="AU552" s="156" t="s">
        <v>91</v>
      </c>
      <c r="AV552" s="13" t="s">
        <v>91</v>
      </c>
      <c r="AW552" s="13" t="s">
        <v>42</v>
      </c>
      <c r="AX552" s="13" t="s">
        <v>89</v>
      </c>
      <c r="AY552" s="156" t="s">
        <v>142</v>
      </c>
    </row>
    <row r="553" spans="2:65" s="11" customFormat="1" ht="22.9" customHeight="1">
      <c r="B553" s="119"/>
      <c r="D553" s="120" t="s">
        <v>80</v>
      </c>
      <c r="E553" s="129" t="s">
        <v>242</v>
      </c>
      <c r="F553" s="129" t="s">
        <v>1993</v>
      </c>
      <c r="I553" s="122"/>
      <c r="J553" s="130">
        <f>BK553</f>
        <v>0</v>
      </c>
      <c r="L553" s="119"/>
      <c r="M553" s="124"/>
      <c r="P553" s="125">
        <f>SUM(P554:P563)</f>
        <v>0</v>
      </c>
      <c r="R553" s="125">
        <f>SUM(R554:R563)</f>
        <v>2.2335400000000001</v>
      </c>
      <c r="T553" s="126">
        <f>SUM(T554:T563)</f>
        <v>0</v>
      </c>
      <c r="AR553" s="120" t="s">
        <v>89</v>
      </c>
      <c r="AT553" s="127" t="s">
        <v>80</v>
      </c>
      <c r="AU553" s="127" t="s">
        <v>89</v>
      </c>
      <c r="AY553" s="120" t="s">
        <v>142</v>
      </c>
      <c r="BK553" s="128">
        <f>SUM(BK554:BK563)</f>
        <v>0</v>
      </c>
    </row>
    <row r="554" spans="2:65" s="1" customFormat="1" ht="24.2" customHeight="1">
      <c r="B554" s="32"/>
      <c r="C554" s="131" t="s">
        <v>586</v>
      </c>
      <c r="D554" s="131" t="s">
        <v>145</v>
      </c>
      <c r="E554" s="132" t="s">
        <v>1994</v>
      </c>
      <c r="F554" s="133" t="s">
        <v>1995</v>
      </c>
      <c r="G554" s="134" t="s">
        <v>148</v>
      </c>
      <c r="H554" s="135">
        <v>3</v>
      </c>
      <c r="I554" s="136"/>
      <c r="J554" s="137">
        <f>ROUND(I554*H554,2)</f>
        <v>0</v>
      </c>
      <c r="K554" s="133" t="s">
        <v>149</v>
      </c>
      <c r="L554" s="32"/>
      <c r="M554" s="138" t="s">
        <v>79</v>
      </c>
      <c r="N554" s="139" t="s">
        <v>51</v>
      </c>
      <c r="P554" s="140">
        <f>O554*H554</f>
        <v>0</v>
      </c>
      <c r="Q554" s="140">
        <v>0.32973999999999998</v>
      </c>
      <c r="R554" s="140">
        <f>Q554*H554</f>
        <v>0.98921999999999999</v>
      </c>
      <c r="S554" s="140">
        <v>0</v>
      </c>
      <c r="T554" s="141">
        <f>S554*H554</f>
        <v>0</v>
      </c>
      <c r="AR554" s="142" t="s">
        <v>188</v>
      </c>
      <c r="AT554" s="142" t="s">
        <v>145</v>
      </c>
      <c r="AU554" s="142" t="s">
        <v>91</v>
      </c>
      <c r="AY554" s="16" t="s">
        <v>142</v>
      </c>
      <c r="BE554" s="143">
        <f>IF(N554="základní",J554,0)</f>
        <v>0</v>
      </c>
      <c r="BF554" s="143">
        <f>IF(N554="snížená",J554,0)</f>
        <v>0</v>
      </c>
      <c r="BG554" s="143">
        <f>IF(N554="zákl. přenesená",J554,0)</f>
        <v>0</v>
      </c>
      <c r="BH554" s="143">
        <f>IF(N554="sníž. přenesená",J554,0)</f>
        <v>0</v>
      </c>
      <c r="BI554" s="143">
        <f>IF(N554="nulová",J554,0)</f>
        <v>0</v>
      </c>
      <c r="BJ554" s="16" t="s">
        <v>89</v>
      </c>
      <c r="BK554" s="143">
        <f>ROUND(I554*H554,2)</f>
        <v>0</v>
      </c>
      <c r="BL554" s="16" t="s">
        <v>188</v>
      </c>
      <c r="BM554" s="142" t="s">
        <v>1996</v>
      </c>
    </row>
    <row r="555" spans="2:65" s="1" customFormat="1">
      <c r="B555" s="32"/>
      <c r="D555" s="144" t="s">
        <v>152</v>
      </c>
      <c r="F555" s="145" t="s">
        <v>1997</v>
      </c>
      <c r="I555" s="146"/>
      <c r="L555" s="32"/>
      <c r="M555" s="147"/>
      <c r="T555" s="53"/>
      <c r="AT555" s="16" t="s">
        <v>152</v>
      </c>
      <c r="AU555" s="16" t="s">
        <v>91</v>
      </c>
    </row>
    <row r="556" spans="2:65" s="12" customFormat="1">
      <c r="B556" s="148"/>
      <c r="D556" s="149" t="s">
        <v>154</v>
      </c>
      <c r="E556" s="150" t="s">
        <v>79</v>
      </c>
      <c r="F556" s="151" t="s">
        <v>1667</v>
      </c>
      <c r="H556" s="150" t="s">
        <v>79</v>
      </c>
      <c r="I556" s="152"/>
      <c r="L556" s="148"/>
      <c r="M556" s="153"/>
      <c r="T556" s="154"/>
      <c r="AT556" s="150" t="s">
        <v>154</v>
      </c>
      <c r="AU556" s="150" t="s">
        <v>91</v>
      </c>
      <c r="AV556" s="12" t="s">
        <v>89</v>
      </c>
      <c r="AW556" s="12" t="s">
        <v>42</v>
      </c>
      <c r="AX556" s="12" t="s">
        <v>81</v>
      </c>
      <c r="AY556" s="150" t="s">
        <v>142</v>
      </c>
    </row>
    <row r="557" spans="2:65" s="12" customFormat="1">
      <c r="B557" s="148"/>
      <c r="D557" s="149" t="s">
        <v>154</v>
      </c>
      <c r="E557" s="150" t="s">
        <v>79</v>
      </c>
      <c r="F557" s="151" t="s">
        <v>1998</v>
      </c>
      <c r="H557" s="150" t="s">
        <v>79</v>
      </c>
      <c r="I557" s="152"/>
      <c r="L557" s="148"/>
      <c r="M557" s="153"/>
      <c r="T557" s="154"/>
      <c r="AT557" s="150" t="s">
        <v>154</v>
      </c>
      <c r="AU557" s="150" t="s">
        <v>91</v>
      </c>
      <c r="AV557" s="12" t="s">
        <v>89</v>
      </c>
      <c r="AW557" s="12" t="s">
        <v>42</v>
      </c>
      <c r="AX557" s="12" t="s">
        <v>81</v>
      </c>
      <c r="AY557" s="150" t="s">
        <v>142</v>
      </c>
    </row>
    <row r="558" spans="2:65" s="13" customFormat="1">
      <c r="B558" s="155"/>
      <c r="D558" s="149" t="s">
        <v>154</v>
      </c>
      <c r="E558" s="156" t="s">
        <v>79</v>
      </c>
      <c r="F558" s="157" t="s">
        <v>226</v>
      </c>
      <c r="H558" s="158">
        <v>3</v>
      </c>
      <c r="I558" s="159"/>
      <c r="L558" s="155"/>
      <c r="M558" s="160"/>
      <c r="T558" s="161"/>
      <c r="AT558" s="156" t="s">
        <v>154</v>
      </c>
      <c r="AU558" s="156" t="s">
        <v>91</v>
      </c>
      <c r="AV558" s="13" t="s">
        <v>91</v>
      </c>
      <c r="AW558" s="13" t="s">
        <v>42</v>
      </c>
      <c r="AX558" s="13" t="s">
        <v>89</v>
      </c>
      <c r="AY558" s="156" t="s">
        <v>142</v>
      </c>
    </row>
    <row r="559" spans="2:65" s="1" customFormat="1" ht="37.9" customHeight="1">
      <c r="B559" s="32"/>
      <c r="C559" s="131" t="s">
        <v>592</v>
      </c>
      <c r="D559" s="131" t="s">
        <v>145</v>
      </c>
      <c r="E559" s="132" t="s">
        <v>1999</v>
      </c>
      <c r="F559" s="133" t="s">
        <v>2000</v>
      </c>
      <c r="G559" s="134" t="s">
        <v>148</v>
      </c>
      <c r="H559" s="135">
        <v>4</v>
      </c>
      <c r="I559" s="136"/>
      <c r="J559" s="137">
        <f>ROUND(I559*H559,2)</f>
        <v>0</v>
      </c>
      <c r="K559" s="133" t="s">
        <v>149</v>
      </c>
      <c r="L559" s="32"/>
      <c r="M559" s="138" t="s">
        <v>79</v>
      </c>
      <c r="N559" s="139" t="s">
        <v>51</v>
      </c>
      <c r="P559" s="140">
        <f>O559*H559</f>
        <v>0</v>
      </c>
      <c r="Q559" s="140">
        <v>0.31108000000000002</v>
      </c>
      <c r="R559" s="140">
        <f>Q559*H559</f>
        <v>1.2443200000000001</v>
      </c>
      <c r="S559" s="140">
        <v>0</v>
      </c>
      <c r="T559" s="141">
        <f>S559*H559</f>
        <v>0</v>
      </c>
      <c r="AR559" s="142" t="s">
        <v>188</v>
      </c>
      <c r="AT559" s="142" t="s">
        <v>145</v>
      </c>
      <c r="AU559" s="142" t="s">
        <v>91</v>
      </c>
      <c r="AY559" s="16" t="s">
        <v>142</v>
      </c>
      <c r="BE559" s="143">
        <f>IF(N559="základní",J559,0)</f>
        <v>0</v>
      </c>
      <c r="BF559" s="143">
        <f>IF(N559="snížená",J559,0)</f>
        <v>0</v>
      </c>
      <c r="BG559" s="143">
        <f>IF(N559="zákl. přenesená",J559,0)</f>
        <v>0</v>
      </c>
      <c r="BH559" s="143">
        <f>IF(N559="sníž. přenesená",J559,0)</f>
        <v>0</v>
      </c>
      <c r="BI559" s="143">
        <f>IF(N559="nulová",J559,0)</f>
        <v>0</v>
      </c>
      <c r="BJ559" s="16" t="s">
        <v>89</v>
      </c>
      <c r="BK559" s="143">
        <f>ROUND(I559*H559,2)</f>
        <v>0</v>
      </c>
      <c r="BL559" s="16" t="s">
        <v>188</v>
      </c>
      <c r="BM559" s="142" t="s">
        <v>2001</v>
      </c>
    </row>
    <row r="560" spans="2:65" s="1" customFormat="1">
      <c r="B560" s="32"/>
      <c r="D560" s="144" t="s">
        <v>152</v>
      </c>
      <c r="F560" s="145" t="s">
        <v>2002</v>
      </c>
      <c r="I560" s="146"/>
      <c r="L560" s="32"/>
      <c r="M560" s="147"/>
      <c r="T560" s="53"/>
      <c r="AT560" s="16" t="s">
        <v>152</v>
      </c>
      <c r="AU560" s="16" t="s">
        <v>91</v>
      </c>
    </row>
    <row r="561" spans="2:65" s="12" customFormat="1">
      <c r="B561" s="148"/>
      <c r="D561" s="149" t="s">
        <v>154</v>
      </c>
      <c r="E561" s="150" t="s">
        <v>79</v>
      </c>
      <c r="F561" s="151" t="s">
        <v>1667</v>
      </c>
      <c r="H561" s="150" t="s">
        <v>79</v>
      </c>
      <c r="I561" s="152"/>
      <c r="L561" s="148"/>
      <c r="M561" s="153"/>
      <c r="T561" s="154"/>
      <c r="AT561" s="150" t="s">
        <v>154</v>
      </c>
      <c r="AU561" s="150" t="s">
        <v>91</v>
      </c>
      <c r="AV561" s="12" t="s">
        <v>89</v>
      </c>
      <c r="AW561" s="12" t="s">
        <v>42</v>
      </c>
      <c r="AX561" s="12" t="s">
        <v>81</v>
      </c>
      <c r="AY561" s="150" t="s">
        <v>142</v>
      </c>
    </row>
    <row r="562" spans="2:65" s="12" customFormat="1">
      <c r="B562" s="148"/>
      <c r="D562" s="149" t="s">
        <v>154</v>
      </c>
      <c r="E562" s="150" t="s">
        <v>79</v>
      </c>
      <c r="F562" s="151" t="s">
        <v>2003</v>
      </c>
      <c r="H562" s="150" t="s">
        <v>79</v>
      </c>
      <c r="I562" s="152"/>
      <c r="L562" s="148"/>
      <c r="M562" s="153"/>
      <c r="T562" s="154"/>
      <c r="AT562" s="150" t="s">
        <v>154</v>
      </c>
      <c r="AU562" s="150" t="s">
        <v>91</v>
      </c>
      <c r="AV562" s="12" t="s">
        <v>89</v>
      </c>
      <c r="AW562" s="12" t="s">
        <v>42</v>
      </c>
      <c r="AX562" s="12" t="s">
        <v>81</v>
      </c>
      <c r="AY562" s="150" t="s">
        <v>142</v>
      </c>
    </row>
    <row r="563" spans="2:65" s="13" customFormat="1">
      <c r="B563" s="155"/>
      <c r="D563" s="149" t="s">
        <v>154</v>
      </c>
      <c r="E563" s="156" t="s">
        <v>79</v>
      </c>
      <c r="F563" s="157" t="s">
        <v>188</v>
      </c>
      <c r="H563" s="158">
        <v>4</v>
      </c>
      <c r="I563" s="159"/>
      <c r="L563" s="155"/>
      <c r="M563" s="160"/>
      <c r="T563" s="161"/>
      <c r="AT563" s="156" t="s">
        <v>154</v>
      </c>
      <c r="AU563" s="156" t="s">
        <v>91</v>
      </c>
      <c r="AV563" s="13" t="s">
        <v>91</v>
      </c>
      <c r="AW563" s="13" t="s">
        <v>42</v>
      </c>
      <c r="AX563" s="13" t="s">
        <v>89</v>
      </c>
      <c r="AY563" s="156" t="s">
        <v>142</v>
      </c>
    </row>
    <row r="564" spans="2:65" s="11" customFormat="1" ht="22.9" customHeight="1">
      <c r="B564" s="119"/>
      <c r="D564" s="120" t="s">
        <v>80</v>
      </c>
      <c r="E564" s="129" t="s">
        <v>224</v>
      </c>
      <c r="F564" s="129" t="s">
        <v>225</v>
      </c>
      <c r="I564" s="122"/>
      <c r="J564" s="130">
        <f>BK564</f>
        <v>0</v>
      </c>
      <c r="L564" s="119"/>
      <c r="M564" s="124"/>
      <c r="P564" s="125">
        <f>P565+SUM(P566:P794)+P836</f>
        <v>0</v>
      </c>
      <c r="R564" s="125">
        <f>R565+SUM(R566:R794)+R836</f>
        <v>17.032537600000001</v>
      </c>
      <c r="T564" s="126">
        <f>T565+SUM(T566:T794)+T836</f>
        <v>54.904949999999999</v>
      </c>
      <c r="AR564" s="120" t="s">
        <v>89</v>
      </c>
      <c r="AT564" s="127" t="s">
        <v>80</v>
      </c>
      <c r="AU564" s="127" t="s">
        <v>89</v>
      </c>
      <c r="AY564" s="120" t="s">
        <v>142</v>
      </c>
      <c r="BK564" s="128">
        <f>BK565+SUM(BK566:BK794)+BK836</f>
        <v>0</v>
      </c>
    </row>
    <row r="565" spans="2:65" s="1" customFormat="1" ht="24.2" customHeight="1">
      <c r="B565" s="32"/>
      <c r="C565" s="131" t="s">
        <v>596</v>
      </c>
      <c r="D565" s="131" t="s">
        <v>145</v>
      </c>
      <c r="E565" s="132" t="s">
        <v>2004</v>
      </c>
      <c r="F565" s="133" t="s">
        <v>2005</v>
      </c>
      <c r="G565" s="134" t="s">
        <v>259</v>
      </c>
      <c r="H565" s="135">
        <v>125</v>
      </c>
      <c r="I565" s="136"/>
      <c r="J565" s="137">
        <f>ROUND(I565*H565,2)</f>
        <v>0</v>
      </c>
      <c r="K565" s="133" t="s">
        <v>149</v>
      </c>
      <c r="L565" s="32"/>
      <c r="M565" s="138" t="s">
        <v>79</v>
      </c>
      <c r="N565" s="139" t="s">
        <v>51</v>
      </c>
      <c r="P565" s="140">
        <f>O565*H565</f>
        <v>0</v>
      </c>
      <c r="Q565" s="140">
        <v>8.0000000000000007E-5</v>
      </c>
      <c r="R565" s="140">
        <f>Q565*H565</f>
        <v>0.01</v>
      </c>
      <c r="S565" s="140">
        <v>0</v>
      </c>
      <c r="T565" s="141">
        <f>S565*H565</f>
        <v>0</v>
      </c>
      <c r="AR565" s="142" t="s">
        <v>188</v>
      </c>
      <c r="AT565" s="142" t="s">
        <v>145</v>
      </c>
      <c r="AU565" s="142" t="s">
        <v>91</v>
      </c>
      <c r="AY565" s="16" t="s">
        <v>142</v>
      </c>
      <c r="BE565" s="143">
        <f>IF(N565="základní",J565,0)</f>
        <v>0</v>
      </c>
      <c r="BF565" s="143">
        <f>IF(N565="snížená",J565,0)</f>
        <v>0</v>
      </c>
      <c r="BG565" s="143">
        <f>IF(N565="zákl. přenesená",J565,0)</f>
        <v>0</v>
      </c>
      <c r="BH565" s="143">
        <f>IF(N565="sníž. přenesená",J565,0)</f>
        <v>0</v>
      </c>
      <c r="BI565" s="143">
        <f>IF(N565="nulová",J565,0)</f>
        <v>0</v>
      </c>
      <c r="BJ565" s="16" t="s">
        <v>89</v>
      </c>
      <c r="BK565" s="143">
        <f>ROUND(I565*H565,2)</f>
        <v>0</v>
      </c>
      <c r="BL565" s="16" t="s">
        <v>188</v>
      </c>
      <c r="BM565" s="142" t="s">
        <v>2006</v>
      </c>
    </row>
    <row r="566" spans="2:65" s="1" customFormat="1">
      <c r="B566" s="32"/>
      <c r="D566" s="144" t="s">
        <v>152</v>
      </c>
      <c r="F566" s="145" t="s">
        <v>2007</v>
      </c>
      <c r="I566" s="146"/>
      <c r="L566" s="32"/>
      <c r="M566" s="147"/>
      <c r="T566" s="53"/>
      <c r="AT566" s="16" t="s">
        <v>152</v>
      </c>
      <c r="AU566" s="16" t="s">
        <v>91</v>
      </c>
    </row>
    <row r="567" spans="2:65" s="12" customFormat="1">
      <c r="B567" s="148"/>
      <c r="D567" s="149" t="s">
        <v>154</v>
      </c>
      <c r="E567" s="150" t="s">
        <v>79</v>
      </c>
      <c r="F567" s="151" t="s">
        <v>1667</v>
      </c>
      <c r="H567" s="150" t="s">
        <v>79</v>
      </c>
      <c r="I567" s="152"/>
      <c r="L567" s="148"/>
      <c r="M567" s="153"/>
      <c r="T567" s="154"/>
      <c r="AT567" s="150" t="s">
        <v>154</v>
      </c>
      <c r="AU567" s="150" t="s">
        <v>91</v>
      </c>
      <c r="AV567" s="12" t="s">
        <v>89</v>
      </c>
      <c r="AW567" s="12" t="s">
        <v>42</v>
      </c>
      <c r="AX567" s="12" t="s">
        <v>81</v>
      </c>
      <c r="AY567" s="150" t="s">
        <v>142</v>
      </c>
    </row>
    <row r="568" spans="2:65" s="12" customFormat="1">
      <c r="B568" s="148"/>
      <c r="D568" s="149" t="s">
        <v>154</v>
      </c>
      <c r="E568" s="150" t="s">
        <v>79</v>
      </c>
      <c r="F568" s="151" t="s">
        <v>2008</v>
      </c>
      <c r="H568" s="150" t="s">
        <v>79</v>
      </c>
      <c r="I568" s="152"/>
      <c r="L568" s="148"/>
      <c r="M568" s="153"/>
      <c r="T568" s="154"/>
      <c r="AT568" s="150" t="s">
        <v>154</v>
      </c>
      <c r="AU568" s="150" t="s">
        <v>91</v>
      </c>
      <c r="AV568" s="12" t="s">
        <v>89</v>
      </c>
      <c r="AW568" s="12" t="s">
        <v>42</v>
      </c>
      <c r="AX568" s="12" t="s">
        <v>81</v>
      </c>
      <c r="AY568" s="150" t="s">
        <v>142</v>
      </c>
    </row>
    <row r="569" spans="2:65" s="12" customFormat="1">
      <c r="B569" s="148"/>
      <c r="D569" s="149" t="s">
        <v>154</v>
      </c>
      <c r="E569" s="150" t="s">
        <v>79</v>
      </c>
      <c r="F569" s="151" t="s">
        <v>2009</v>
      </c>
      <c r="H569" s="150" t="s">
        <v>79</v>
      </c>
      <c r="I569" s="152"/>
      <c r="L569" s="148"/>
      <c r="M569" s="153"/>
      <c r="T569" s="154"/>
      <c r="AT569" s="150" t="s">
        <v>154</v>
      </c>
      <c r="AU569" s="150" t="s">
        <v>91</v>
      </c>
      <c r="AV569" s="12" t="s">
        <v>89</v>
      </c>
      <c r="AW569" s="12" t="s">
        <v>42</v>
      </c>
      <c r="AX569" s="12" t="s">
        <v>81</v>
      </c>
      <c r="AY569" s="150" t="s">
        <v>142</v>
      </c>
    </row>
    <row r="570" spans="2:65" s="13" customFormat="1">
      <c r="B570" s="155"/>
      <c r="D570" s="149" t="s">
        <v>154</v>
      </c>
      <c r="E570" s="156" t="s">
        <v>79</v>
      </c>
      <c r="F570" s="157" t="s">
        <v>2010</v>
      </c>
      <c r="H570" s="158">
        <v>125</v>
      </c>
      <c r="I570" s="159"/>
      <c r="L570" s="155"/>
      <c r="M570" s="160"/>
      <c r="T570" s="161"/>
      <c r="AT570" s="156" t="s">
        <v>154</v>
      </c>
      <c r="AU570" s="156" t="s">
        <v>91</v>
      </c>
      <c r="AV570" s="13" t="s">
        <v>91</v>
      </c>
      <c r="AW570" s="13" t="s">
        <v>42</v>
      </c>
      <c r="AX570" s="13" t="s">
        <v>89</v>
      </c>
      <c r="AY570" s="156" t="s">
        <v>142</v>
      </c>
    </row>
    <row r="571" spans="2:65" s="1" customFormat="1" ht="33" customHeight="1">
      <c r="B571" s="32"/>
      <c r="C571" s="131" t="s">
        <v>604</v>
      </c>
      <c r="D571" s="131" t="s">
        <v>145</v>
      </c>
      <c r="E571" s="132" t="s">
        <v>2011</v>
      </c>
      <c r="F571" s="133" t="s">
        <v>2012</v>
      </c>
      <c r="G571" s="134" t="s">
        <v>259</v>
      </c>
      <c r="H571" s="135">
        <v>108</v>
      </c>
      <c r="I571" s="136"/>
      <c r="J571" s="137">
        <f>ROUND(I571*H571,2)</f>
        <v>0</v>
      </c>
      <c r="K571" s="133" t="s">
        <v>149</v>
      </c>
      <c r="L571" s="32"/>
      <c r="M571" s="138" t="s">
        <v>79</v>
      </c>
      <c r="N571" s="139" t="s">
        <v>51</v>
      </c>
      <c r="P571" s="140">
        <f>O571*H571</f>
        <v>0</v>
      </c>
      <c r="Q571" s="140">
        <v>3.0000000000000001E-5</v>
      </c>
      <c r="R571" s="140">
        <f>Q571*H571</f>
        <v>3.2400000000000003E-3</v>
      </c>
      <c r="S571" s="140">
        <v>0</v>
      </c>
      <c r="T571" s="141">
        <f>S571*H571</f>
        <v>0</v>
      </c>
      <c r="AR571" s="142" t="s">
        <v>188</v>
      </c>
      <c r="AT571" s="142" t="s">
        <v>145</v>
      </c>
      <c r="AU571" s="142" t="s">
        <v>91</v>
      </c>
      <c r="AY571" s="16" t="s">
        <v>142</v>
      </c>
      <c r="BE571" s="143">
        <f>IF(N571="základní",J571,0)</f>
        <v>0</v>
      </c>
      <c r="BF571" s="143">
        <f>IF(N571="snížená",J571,0)</f>
        <v>0</v>
      </c>
      <c r="BG571" s="143">
        <f>IF(N571="zákl. přenesená",J571,0)</f>
        <v>0</v>
      </c>
      <c r="BH571" s="143">
        <f>IF(N571="sníž. přenesená",J571,0)</f>
        <v>0</v>
      </c>
      <c r="BI571" s="143">
        <f>IF(N571="nulová",J571,0)</f>
        <v>0</v>
      </c>
      <c r="BJ571" s="16" t="s">
        <v>89</v>
      </c>
      <c r="BK571" s="143">
        <f>ROUND(I571*H571,2)</f>
        <v>0</v>
      </c>
      <c r="BL571" s="16" t="s">
        <v>188</v>
      </c>
      <c r="BM571" s="142" t="s">
        <v>2013</v>
      </c>
    </row>
    <row r="572" spans="2:65" s="1" customFormat="1">
      <c r="B572" s="32"/>
      <c r="D572" s="144" t="s">
        <v>152</v>
      </c>
      <c r="F572" s="145" t="s">
        <v>2014</v>
      </c>
      <c r="I572" s="146"/>
      <c r="L572" s="32"/>
      <c r="M572" s="147"/>
      <c r="T572" s="53"/>
      <c r="AT572" s="16" t="s">
        <v>152</v>
      </c>
      <c r="AU572" s="16" t="s">
        <v>91</v>
      </c>
    </row>
    <row r="573" spans="2:65" s="12" customFormat="1">
      <c r="B573" s="148"/>
      <c r="D573" s="149" t="s">
        <v>154</v>
      </c>
      <c r="E573" s="150" t="s">
        <v>79</v>
      </c>
      <c r="F573" s="151" t="s">
        <v>1667</v>
      </c>
      <c r="H573" s="150" t="s">
        <v>79</v>
      </c>
      <c r="I573" s="152"/>
      <c r="L573" s="148"/>
      <c r="M573" s="153"/>
      <c r="T573" s="154"/>
      <c r="AT573" s="150" t="s">
        <v>154</v>
      </c>
      <c r="AU573" s="150" t="s">
        <v>91</v>
      </c>
      <c r="AV573" s="12" t="s">
        <v>89</v>
      </c>
      <c r="AW573" s="12" t="s">
        <v>42</v>
      </c>
      <c r="AX573" s="12" t="s">
        <v>81</v>
      </c>
      <c r="AY573" s="150" t="s">
        <v>142</v>
      </c>
    </row>
    <row r="574" spans="2:65" s="12" customFormat="1">
      <c r="B574" s="148"/>
      <c r="D574" s="149" t="s">
        <v>154</v>
      </c>
      <c r="E574" s="150" t="s">
        <v>79</v>
      </c>
      <c r="F574" s="151" t="s">
        <v>2008</v>
      </c>
      <c r="H574" s="150" t="s">
        <v>79</v>
      </c>
      <c r="I574" s="152"/>
      <c r="L574" s="148"/>
      <c r="M574" s="153"/>
      <c r="T574" s="154"/>
      <c r="AT574" s="150" t="s">
        <v>154</v>
      </c>
      <c r="AU574" s="150" t="s">
        <v>91</v>
      </c>
      <c r="AV574" s="12" t="s">
        <v>89</v>
      </c>
      <c r="AW574" s="12" t="s">
        <v>42</v>
      </c>
      <c r="AX574" s="12" t="s">
        <v>81</v>
      </c>
      <c r="AY574" s="150" t="s">
        <v>142</v>
      </c>
    </row>
    <row r="575" spans="2:65" s="12" customFormat="1">
      <c r="B575" s="148"/>
      <c r="D575" s="149" t="s">
        <v>154</v>
      </c>
      <c r="E575" s="150" t="s">
        <v>79</v>
      </c>
      <c r="F575" s="151" t="s">
        <v>2015</v>
      </c>
      <c r="H575" s="150" t="s">
        <v>79</v>
      </c>
      <c r="I575" s="152"/>
      <c r="L575" s="148"/>
      <c r="M575" s="153"/>
      <c r="T575" s="154"/>
      <c r="AT575" s="150" t="s">
        <v>154</v>
      </c>
      <c r="AU575" s="150" t="s">
        <v>91</v>
      </c>
      <c r="AV575" s="12" t="s">
        <v>89</v>
      </c>
      <c r="AW575" s="12" t="s">
        <v>42</v>
      </c>
      <c r="AX575" s="12" t="s">
        <v>81</v>
      </c>
      <c r="AY575" s="150" t="s">
        <v>142</v>
      </c>
    </row>
    <row r="576" spans="2:65" s="13" customFormat="1">
      <c r="B576" s="155"/>
      <c r="D576" s="149" t="s">
        <v>154</v>
      </c>
      <c r="E576" s="156" t="s">
        <v>79</v>
      </c>
      <c r="F576" s="157" t="s">
        <v>2016</v>
      </c>
      <c r="H576" s="158">
        <v>108</v>
      </c>
      <c r="I576" s="159"/>
      <c r="L576" s="155"/>
      <c r="M576" s="160"/>
      <c r="T576" s="161"/>
      <c r="AT576" s="156" t="s">
        <v>154</v>
      </c>
      <c r="AU576" s="156" t="s">
        <v>91</v>
      </c>
      <c r="AV576" s="13" t="s">
        <v>91</v>
      </c>
      <c r="AW576" s="13" t="s">
        <v>42</v>
      </c>
      <c r="AX576" s="13" t="s">
        <v>89</v>
      </c>
      <c r="AY576" s="156" t="s">
        <v>142</v>
      </c>
    </row>
    <row r="577" spans="2:65" s="1" customFormat="1" ht="33" customHeight="1">
      <c r="B577" s="32"/>
      <c r="C577" s="131" t="s">
        <v>609</v>
      </c>
      <c r="D577" s="131" t="s">
        <v>145</v>
      </c>
      <c r="E577" s="132" t="s">
        <v>2017</v>
      </c>
      <c r="F577" s="133" t="s">
        <v>2018</v>
      </c>
      <c r="G577" s="134" t="s">
        <v>259</v>
      </c>
      <c r="H577" s="135">
        <v>39</v>
      </c>
      <c r="I577" s="136"/>
      <c r="J577" s="137">
        <f>ROUND(I577*H577,2)</f>
        <v>0</v>
      </c>
      <c r="K577" s="133" t="s">
        <v>149</v>
      </c>
      <c r="L577" s="32"/>
      <c r="M577" s="138" t="s">
        <v>79</v>
      </c>
      <c r="N577" s="139" t="s">
        <v>51</v>
      </c>
      <c r="P577" s="140">
        <f>O577*H577</f>
        <v>0</v>
      </c>
      <c r="Q577" s="140">
        <v>5.0000000000000002E-5</v>
      </c>
      <c r="R577" s="140">
        <f>Q577*H577</f>
        <v>1.9500000000000001E-3</v>
      </c>
      <c r="S577" s="140">
        <v>0</v>
      </c>
      <c r="T577" s="141">
        <f>S577*H577</f>
        <v>0</v>
      </c>
      <c r="AR577" s="142" t="s">
        <v>188</v>
      </c>
      <c r="AT577" s="142" t="s">
        <v>145</v>
      </c>
      <c r="AU577" s="142" t="s">
        <v>91</v>
      </c>
      <c r="AY577" s="16" t="s">
        <v>142</v>
      </c>
      <c r="BE577" s="143">
        <f>IF(N577="základní",J577,0)</f>
        <v>0</v>
      </c>
      <c r="BF577" s="143">
        <f>IF(N577="snížená",J577,0)</f>
        <v>0</v>
      </c>
      <c r="BG577" s="143">
        <f>IF(N577="zákl. přenesená",J577,0)</f>
        <v>0</v>
      </c>
      <c r="BH577" s="143">
        <f>IF(N577="sníž. přenesená",J577,0)</f>
        <v>0</v>
      </c>
      <c r="BI577" s="143">
        <f>IF(N577="nulová",J577,0)</f>
        <v>0</v>
      </c>
      <c r="BJ577" s="16" t="s">
        <v>89</v>
      </c>
      <c r="BK577" s="143">
        <f>ROUND(I577*H577,2)</f>
        <v>0</v>
      </c>
      <c r="BL577" s="16" t="s">
        <v>188</v>
      </c>
      <c r="BM577" s="142" t="s">
        <v>2019</v>
      </c>
    </row>
    <row r="578" spans="2:65" s="1" customFormat="1">
      <c r="B578" s="32"/>
      <c r="D578" s="144" t="s">
        <v>152</v>
      </c>
      <c r="F578" s="145" t="s">
        <v>2020</v>
      </c>
      <c r="I578" s="146"/>
      <c r="L578" s="32"/>
      <c r="M578" s="147"/>
      <c r="T578" s="53"/>
      <c r="AT578" s="16" t="s">
        <v>152</v>
      </c>
      <c r="AU578" s="16" t="s">
        <v>91</v>
      </c>
    </row>
    <row r="579" spans="2:65" s="12" customFormat="1">
      <c r="B579" s="148"/>
      <c r="D579" s="149" t="s">
        <v>154</v>
      </c>
      <c r="E579" s="150" t="s">
        <v>79</v>
      </c>
      <c r="F579" s="151" t="s">
        <v>1667</v>
      </c>
      <c r="H579" s="150" t="s">
        <v>79</v>
      </c>
      <c r="I579" s="152"/>
      <c r="L579" s="148"/>
      <c r="M579" s="153"/>
      <c r="T579" s="154"/>
      <c r="AT579" s="150" t="s">
        <v>154</v>
      </c>
      <c r="AU579" s="150" t="s">
        <v>91</v>
      </c>
      <c r="AV579" s="12" t="s">
        <v>89</v>
      </c>
      <c r="AW579" s="12" t="s">
        <v>42</v>
      </c>
      <c r="AX579" s="12" t="s">
        <v>81</v>
      </c>
      <c r="AY579" s="150" t="s">
        <v>142</v>
      </c>
    </row>
    <row r="580" spans="2:65" s="12" customFormat="1">
      <c r="B580" s="148"/>
      <c r="D580" s="149" t="s">
        <v>154</v>
      </c>
      <c r="E580" s="150" t="s">
        <v>79</v>
      </c>
      <c r="F580" s="151" t="s">
        <v>2008</v>
      </c>
      <c r="H580" s="150" t="s">
        <v>79</v>
      </c>
      <c r="I580" s="152"/>
      <c r="L580" s="148"/>
      <c r="M580" s="153"/>
      <c r="T580" s="154"/>
      <c r="AT580" s="150" t="s">
        <v>154</v>
      </c>
      <c r="AU580" s="150" t="s">
        <v>91</v>
      </c>
      <c r="AV580" s="12" t="s">
        <v>89</v>
      </c>
      <c r="AW580" s="12" t="s">
        <v>42</v>
      </c>
      <c r="AX580" s="12" t="s">
        <v>81</v>
      </c>
      <c r="AY580" s="150" t="s">
        <v>142</v>
      </c>
    </row>
    <row r="581" spans="2:65" s="12" customFormat="1">
      <c r="B581" s="148"/>
      <c r="D581" s="149" t="s">
        <v>154</v>
      </c>
      <c r="E581" s="150" t="s">
        <v>79</v>
      </c>
      <c r="F581" s="151" t="s">
        <v>2015</v>
      </c>
      <c r="H581" s="150" t="s">
        <v>79</v>
      </c>
      <c r="I581" s="152"/>
      <c r="L581" s="148"/>
      <c r="M581" s="153"/>
      <c r="T581" s="154"/>
      <c r="AT581" s="150" t="s">
        <v>154</v>
      </c>
      <c r="AU581" s="150" t="s">
        <v>91</v>
      </c>
      <c r="AV581" s="12" t="s">
        <v>89</v>
      </c>
      <c r="AW581" s="12" t="s">
        <v>42</v>
      </c>
      <c r="AX581" s="12" t="s">
        <v>81</v>
      </c>
      <c r="AY581" s="150" t="s">
        <v>142</v>
      </c>
    </row>
    <row r="582" spans="2:65" s="13" customFormat="1">
      <c r="B582" s="155"/>
      <c r="D582" s="149" t="s">
        <v>154</v>
      </c>
      <c r="E582" s="156" t="s">
        <v>79</v>
      </c>
      <c r="F582" s="157" t="s">
        <v>2021</v>
      </c>
      <c r="H582" s="158">
        <v>39</v>
      </c>
      <c r="I582" s="159"/>
      <c r="L582" s="155"/>
      <c r="M582" s="160"/>
      <c r="T582" s="161"/>
      <c r="AT582" s="156" t="s">
        <v>154</v>
      </c>
      <c r="AU582" s="156" t="s">
        <v>91</v>
      </c>
      <c r="AV582" s="13" t="s">
        <v>91</v>
      </c>
      <c r="AW582" s="13" t="s">
        <v>42</v>
      </c>
      <c r="AX582" s="13" t="s">
        <v>89</v>
      </c>
      <c r="AY582" s="156" t="s">
        <v>142</v>
      </c>
    </row>
    <row r="583" spans="2:65" s="1" customFormat="1" ht="33" customHeight="1">
      <c r="B583" s="32"/>
      <c r="C583" s="131" t="s">
        <v>613</v>
      </c>
      <c r="D583" s="131" t="s">
        <v>145</v>
      </c>
      <c r="E583" s="132" t="s">
        <v>2022</v>
      </c>
      <c r="F583" s="133" t="s">
        <v>2023</v>
      </c>
      <c r="G583" s="134" t="s">
        <v>1180</v>
      </c>
      <c r="H583" s="135">
        <v>56.048999999999999</v>
      </c>
      <c r="I583" s="136"/>
      <c r="J583" s="137">
        <f>ROUND(I583*H583,2)</f>
        <v>0</v>
      </c>
      <c r="K583" s="133" t="s">
        <v>149</v>
      </c>
      <c r="L583" s="32"/>
      <c r="M583" s="138" t="s">
        <v>79</v>
      </c>
      <c r="N583" s="139" t="s">
        <v>51</v>
      </c>
      <c r="P583" s="140">
        <f>O583*H583</f>
        <v>0</v>
      </c>
      <c r="Q583" s="140">
        <v>5.9999999999999995E-4</v>
      </c>
      <c r="R583" s="140">
        <f>Q583*H583</f>
        <v>3.3629399999999997E-2</v>
      </c>
      <c r="S583" s="140">
        <v>0</v>
      </c>
      <c r="T583" s="141">
        <f>S583*H583</f>
        <v>0</v>
      </c>
      <c r="AR583" s="142" t="s">
        <v>188</v>
      </c>
      <c r="AT583" s="142" t="s">
        <v>145</v>
      </c>
      <c r="AU583" s="142" t="s">
        <v>91</v>
      </c>
      <c r="AY583" s="16" t="s">
        <v>142</v>
      </c>
      <c r="BE583" s="143">
        <f>IF(N583="základní",J583,0)</f>
        <v>0</v>
      </c>
      <c r="BF583" s="143">
        <f>IF(N583="snížená",J583,0)</f>
        <v>0</v>
      </c>
      <c r="BG583" s="143">
        <f>IF(N583="zákl. přenesená",J583,0)</f>
        <v>0</v>
      </c>
      <c r="BH583" s="143">
        <f>IF(N583="sníž. přenesená",J583,0)</f>
        <v>0</v>
      </c>
      <c r="BI583" s="143">
        <f>IF(N583="nulová",J583,0)</f>
        <v>0</v>
      </c>
      <c r="BJ583" s="16" t="s">
        <v>89</v>
      </c>
      <c r="BK583" s="143">
        <f>ROUND(I583*H583,2)</f>
        <v>0</v>
      </c>
      <c r="BL583" s="16" t="s">
        <v>188</v>
      </c>
      <c r="BM583" s="142" t="s">
        <v>2024</v>
      </c>
    </row>
    <row r="584" spans="2:65" s="1" customFormat="1">
      <c r="B584" s="32"/>
      <c r="D584" s="144" t="s">
        <v>152</v>
      </c>
      <c r="F584" s="145" t="s">
        <v>2025</v>
      </c>
      <c r="I584" s="146"/>
      <c r="L584" s="32"/>
      <c r="M584" s="147"/>
      <c r="T584" s="53"/>
      <c r="AT584" s="16" t="s">
        <v>152</v>
      </c>
      <c r="AU584" s="16" t="s">
        <v>91</v>
      </c>
    </row>
    <row r="585" spans="2:65" s="12" customFormat="1">
      <c r="B585" s="148"/>
      <c r="D585" s="149" t="s">
        <v>154</v>
      </c>
      <c r="E585" s="150" t="s">
        <v>79</v>
      </c>
      <c r="F585" s="151" t="s">
        <v>1667</v>
      </c>
      <c r="H585" s="150" t="s">
        <v>79</v>
      </c>
      <c r="I585" s="152"/>
      <c r="L585" s="148"/>
      <c r="M585" s="153"/>
      <c r="T585" s="154"/>
      <c r="AT585" s="150" t="s">
        <v>154</v>
      </c>
      <c r="AU585" s="150" t="s">
        <v>91</v>
      </c>
      <c r="AV585" s="12" t="s">
        <v>89</v>
      </c>
      <c r="AW585" s="12" t="s">
        <v>42</v>
      </c>
      <c r="AX585" s="12" t="s">
        <v>81</v>
      </c>
      <c r="AY585" s="150" t="s">
        <v>142</v>
      </c>
    </row>
    <row r="586" spans="2:65" s="12" customFormat="1">
      <c r="B586" s="148"/>
      <c r="D586" s="149" t="s">
        <v>154</v>
      </c>
      <c r="E586" s="150" t="s">
        <v>79</v>
      </c>
      <c r="F586" s="151" t="s">
        <v>2008</v>
      </c>
      <c r="H586" s="150" t="s">
        <v>79</v>
      </c>
      <c r="I586" s="152"/>
      <c r="L586" s="148"/>
      <c r="M586" s="153"/>
      <c r="T586" s="154"/>
      <c r="AT586" s="150" t="s">
        <v>154</v>
      </c>
      <c r="AU586" s="150" t="s">
        <v>91</v>
      </c>
      <c r="AV586" s="12" t="s">
        <v>89</v>
      </c>
      <c r="AW586" s="12" t="s">
        <v>42</v>
      </c>
      <c r="AX586" s="12" t="s">
        <v>81</v>
      </c>
      <c r="AY586" s="150" t="s">
        <v>142</v>
      </c>
    </row>
    <row r="587" spans="2:65" s="12" customFormat="1">
      <c r="B587" s="148"/>
      <c r="D587" s="149" t="s">
        <v>154</v>
      </c>
      <c r="E587" s="150" t="s">
        <v>79</v>
      </c>
      <c r="F587" s="151" t="s">
        <v>2026</v>
      </c>
      <c r="H587" s="150" t="s">
        <v>79</v>
      </c>
      <c r="I587" s="152"/>
      <c r="L587" s="148"/>
      <c r="M587" s="153"/>
      <c r="T587" s="154"/>
      <c r="AT587" s="150" t="s">
        <v>154</v>
      </c>
      <c r="AU587" s="150" t="s">
        <v>91</v>
      </c>
      <c r="AV587" s="12" t="s">
        <v>89</v>
      </c>
      <c r="AW587" s="12" t="s">
        <v>42</v>
      </c>
      <c r="AX587" s="12" t="s">
        <v>81</v>
      </c>
      <c r="AY587" s="150" t="s">
        <v>142</v>
      </c>
    </row>
    <row r="588" spans="2:65" s="13" customFormat="1">
      <c r="B588" s="155"/>
      <c r="D588" s="149" t="s">
        <v>154</v>
      </c>
      <c r="E588" s="156" t="s">
        <v>79</v>
      </c>
      <c r="F588" s="157" t="s">
        <v>2027</v>
      </c>
      <c r="H588" s="158">
        <v>6.7249999999999996</v>
      </c>
      <c r="I588" s="159"/>
      <c r="L588" s="155"/>
      <c r="M588" s="160"/>
      <c r="T588" s="161"/>
      <c r="AT588" s="156" t="s">
        <v>154</v>
      </c>
      <c r="AU588" s="156" t="s">
        <v>91</v>
      </c>
      <c r="AV588" s="13" t="s">
        <v>91</v>
      </c>
      <c r="AW588" s="13" t="s">
        <v>42</v>
      </c>
      <c r="AX588" s="13" t="s">
        <v>81</v>
      </c>
      <c r="AY588" s="156" t="s">
        <v>142</v>
      </c>
    </row>
    <row r="589" spans="2:65" s="12" customFormat="1">
      <c r="B589" s="148"/>
      <c r="D589" s="149" t="s">
        <v>154</v>
      </c>
      <c r="E589" s="150" t="s">
        <v>79</v>
      </c>
      <c r="F589" s="151" t="s">
        <v>2028</v>
      </c>
      <c r="H589" s="150" t="s">
        <v>79</v>
      </c>
      <c r="I589" s="152"/>
      <c r="L589" s="148"/>
      <c r="M589" s="153"/>
      <c r="T589" s="154"/>
      <c r="AT589" s="150" t="s">
        <v>154</v>
      </c>
      <c r="AU589" s="150" t="s">
        <v>91</v>
      </c>
      <c r="AV589" s="12" t="s">
        <v>89</v>
      </c>
      <c r="AW589" s="12" t="s">
        <v>42</v>
      </c>
      <c r="AX589" s="12" t="s">
        <v>81</v>
      </c>
      <c r="AY589" s="150" t="s">
        <v>142</v>
      </c>
    </row>
    <row r="590" spans="2:65" s="13" customFormat="1">
      <c r="B590" s="155"/>
      <c r="D590" s="149" t="s">
        <v>154</v>
      </c>
      <c r="E590" s="156" t="s">
        <v>79</v>
      </c>
      <c r="F590" s="157" t="s">
        <v>2029</v>
      </c>
      <c r="H590" s="158">
        <v>28</v>
      </c>
      <c r="I590" s="159"/>
      <c r="L590" s="155"/>
      <c r="M590" s="160"/>
      <c r="T590" s="161"/>
      <c r="AT590" s="156" t="s">
        <v>154</v>
      </c>
      <c r="AU590" s="156" t="s">
        <v>91</v>
      </c>
      <c r="AV590" s="13" t="s">
        <v>91</v>
      </c>
      <c r="AW590" s="13" t="s">
        <v>42</v>
      </c>
      <c r="AX590" s="13" t="s">
        <v>81</v>
      </c>
      <c r="AY590" s="156" t="s">
        <v>142</v>
      </c>
    </row>
    <row r="591" spans="2:65" s="12" customFormat="1">
      <c r="B591" s="148"/>
      <c r="D591" s="149" t="s">
        <v>154</v>
      </c>
      <c r="E591" s="150" t="s">
        <v>79</v>
      </c>
      <c r="F591" s="151" t="s">
        <v>2030</v>
      </c>
      <c r="H591" s="150" t="s">
        <v>79</v>
      </c>
      <c r="I591" s="152"/>
      <c r="L591" s="148"/>
      <c r="M591" s="153"/>
      <c r="T591" s="154"/>
      <c r="AT591" s="150" t="s">
        <v>154</v>
      </c>
      <c r="AU591" s="150" t="s">
        <v>91</v>
      </c>
      <c r="AV591" s="12" t="s">
        <v>89</v>
      </c>
      <c r="AW591" s="12" t="s">
        <v>42</v>
      </c>
      <c r="AX591" s="12" t="s">
        <v>81</v>
      </c>
      <c r="AY591" s="150" t="s">
        <v>142</v>
      </c>
    </row>
    <row r="592" spans="2:65" s="13" customFormat="1">
      <c r="B592" s="155"/>
      <c r="D592" s="149" t="s">
        <v>154</v>
      </c>
      <c r="E592" s="156" t="s">
        <v>79</v>
      </c>
      <c r="F592" s="157" t="s">
        <v>2031</v>
      </c>
      <c r="H592" s="158">
        <v>8.75</v>
      </c>
      <c r="I592" s="159"/>
      <c r="L592" s="155"/>
      <c r="M592" s="160"/>
      <c r="T592" s="161"/>
      <c r="AT592" s="156" t="s">
        <v>154</v>
      </c>
      <c r="AU592" s="156" t="s">
        <v>91</v>
      </c>
      <c r="AV592" s="13" t="s">
        <v>91</v>
      </c>
      <c r="AW592" s="13" t="s">
        <v>42</v>
      </c>
      <c r="AX592" s="13" t="s">
        <v>81</v>
      </c>
      <c r="AY592" s="156" t="s">
        <v>142</v>
      </c>
    </row>
    <row r="593" spans="2:65" s="12" customFormat="1">
      <c r="B593" s="148"/>
      <c r="D593" s="149" t="s">
        <v>154</v>
      </c>
      <c r="E593" s="150" t="s">
        <v>79</v>
      </c>
      <c r="F593" s="151" t="s">
        <v>2032</v>
      </c>
      <c r="H593" s="150" t="s">
        <v>79</v>
      </c>
      <c r="I593" s="152"/>
      <c r="L593" s="148"/>
      <c r="M593" s="153"/>
      <c r="T593" s="154"/>
      <c r="AT593" s="150" t="s">
        <v>154</v>
      </c>
      <c r="AU593" s="150" t="s">
        <v>91</v>
      </c>
      <c r="AV593" s="12" t="s">
        <v>89</v>
      </c>
      <c r="AW593" s="12" t="s">
        <v>42</v>
      </c>
      <c r="AX593" s="12" t="s">
        <v>81</v>
      </c>
      <c r="AY593" s="150" t="s">
        <v>142</v>
      </c>
    </row>
    <row r="594" spans="2:65" s="13" customFormat="1">
      <c r="B594" s="155"/>
      <c r="D594" s="149" t="s">
        <v>154</v>
      </c>
      <c r="E594" s="156" t="s">
        <v>79</v>
      </c>
      <c r="F594" s="157" t="s">
        <v>2033</v>
      </c>
      <c r="H594" s="158">
        <v>5.5739999999999998</v>
      </c>
      <c r="I594" s="159"/>
      <c r="L594" s="155"/>
      <c r="M594" s="160"/>
      <c r="T594" s="161"/>
      <c r="AT594" s="156" t="s">
        <v>154</v>
      </c>
      <c r="AU594" s="156" t="s">
        <v>91</v>
      </c>
      <c r="AV594" s="13" t="s">
        <v>91</v>
      </c>
      <c r="AW594" s="13" t="s">
        <v>42</v>
      </c>
      <c r="AX594" s="13" t="s">
        <v>81</v>
      </c>
      <c r="AY594" s="156" t="s">
        <v>142</v>
      </c>
    </row>
    <row r="595" spans="2:65" s="12" customFormat="1">
      <c r="B595" s="148"/>
      <c r="D595" s="149" t="s">
        <v>154</v>
      </c>
      <c r="E595" s="150" t="s">
        <v>79</v>
      </c>
      <c r="F595" s="151" t="s">
        <v>2034</v>
      </c>
      <c r="H595" s="150" t="s">
        <v>79</v>
      </c>
      <c r="I595" s="152"/>
      <c r="L595" s="148"/>
      <c r="M595" s="153"/>
      <c r="T595" s="154"/>
      <c r="AT595" s="150" t="s">
        <v>154</v>
      </c>
      <c r="AU595" s="150" t="s">
        <v>91</v>
      </c>
      <c r="AV595" s="12" t="s">
        <v>89</v>
      </c>
      <c r="AW595" s="12" t="s">
        <v>42</v>
      </c>
      <c r="AX595" s="12" t="s">
        <v>81</v>
      </c>
      <c r="AY595" s="150" t="s">
        <v>142</v>
      </c>
    </row>
    <row r="596" spans="2:65" s="13" customFormat="1">
      <c r="B596" s="155"/>
      <c r="D596" s="149" t="s">
        <v>154</v>
      </c>
      <c r="E596" s="156" t="s">
        <v>79</v>
      </c>
      <c r="F596" s="157" t="s">
        <v>2035</v>
      </c>
      <c r="H596" s="158">
        <v>7</v>
      </c>
      <c r="I596" s="159"/>
      <c r="L596" s="155"/>
      <c r="M596" s="160"/>
      <c r="T596" s="161"/>
      <c r="AT596" s="156" t="s">
        <v>154</v>
      </c>
      <c r="AU596" s="156" t="s">
        <v>91</v>
      </c>
      <c r="AV596" s="13" t="s">
        <v>91</v>
      </c>
      <c r="AW596" s="13" t="s">
        <v>42</v>
      </c>
      <c r="AX596" s="13" t="s">
        <v>81</v>
      </c>
      <c r="AY596" s="156" t="s">
        <v>142</v>
      </c>
    </row>
    <row r="597" spans="2:65" s="14" customFormat="1">
      <c r="B597" s="165"/>
      <c r="D597" s="149" t="s">
        <v>154</v>
      </c>
      <c r="E597" s="166" t="s">
        <v>79</v>
      </c>
      <c r="F597" s="167" t="s">
        <v>210</v>
      </c>
      <c r="H597" s="168">
        <v>56.048999999999999</v>
      </c>
      <c r="I597" s="169"/>
      <c r="L597" s="165"/>
      <c r="M597" s="170"/>
      <c r="T597" s="171"/>
      <c r="AT597" s="166" t="s">
        <v>154</v>
      </c>
      <c r="AU597" s="166" t="s">
        <v>91</v>
      </c>
      <c r="AV597" s="14" t="s">
        <v>188</v>
      </c>
      <c r="AW597" s="14" t="s">
        <v>42</v>
      </c>
      <c r="AX597" s="14" t="s">
        <v>89</v>
      </c>
      <c r="AY597" s="166" t="s">
        <v>142</v>
      </c>
    </row>
    <row r="598" spans="2:65" s="1" customFormat="1" ht="33" customHeight="1">
      <c r="B598" s="32"/>
      <c r="C598" s="131" t="s">
        <v>619</v>
      </c>
      <c r="D598" s="131" t="s">
        <v>145</v>
      </c>
      <c r="E598" s="132" t="s">
        <v>2036</v>
      </c>
      <c r="F598" s="133" t="s">
        <v>2037</v>
      </c>
      <c r="G598" s="134" t="s">
        <v>259</v>
      </c>
      <c r="H598" s="135">
        <v>125</v>
      </c>
      <c r="I598" s="136"/>
      <c r="J598" s="137">
        <f>ROUND(I598*H598,2)</f>
        <v>0</v>
      </c>
      <c r="K598" s="133" t="s">
        <v>149</v>
      </c>
      <c r="L598" s="32"/>
      <c r="M598" s="138" t="s">
        <v>79</v>
      </c>
      <c r="N598" s="139" t="s">
        <v>51</v>
      </c>
      <c r="P598" s="140">
        <f>O598*H598</f>
        <v>0</v>
      </c>
      <c r="Q598" s="140">
        <v>3.3E-4</v>
      </c>
      <c r="R598" s="140">
        <f>Q598*H598</f>
        <v>4.1250000000000002E-2</v>
      </c>
      <c r="S598" s="140">
        <v>0</v>
      </c>
      <c r="T598" s="141">
        <f>S598*H598</f>
        <v>0</v>
      </c>
      <c r="AR598" s="142" t="s">
        <v>188</v>
      </c>
      <c r="AT598" s="142" t="s">
        <v>145</v>
      </c>
      <c r="AU598" s="142" t="s">
        <v>91</v>
      </c>
      <c r="AY598" s="16" t="s">
        <v>142</v>
      </c>
      <c r="BE598" s="143">
        <f>IF(N598="základní",J598,0)</f>
        <v>0</v>
      </c>
      <c r="BF598" s="143">
        <f>IF(N598="snížená",J598,0)</f>
        <v>0</v>
      </c>
      <c r="BG598" s="143">
        <f>IF(N598="zákl. přenesená",J598,0)</f>
        <v>0</v>
      </c>
      <c r="BH598" s="143">
        <f>IF(N598="sníž. přenesená",J598,0)</f>
        <v>0</v>
      </c>
      <c r="BI598" s="143">
        <f>IF(N598="nulová",J598,0)</f>
        <v>0</v>
      </c>
      <c r="BJ598" s="16" t="s">
        <v>89</v>
      </c>
      <c r="BK598" s="143">
        <f>ROUND(I598*H598,2)</f>
        <v>0</v>
      </c>
      <c r="BL598" s="16" t="s">
        <v>188</v>
      </c>
      <c r="BM598" s="142" t="s">
        <v>2038</v>
      </c>
    </row>
    <row r="599" spans="2:65" s="1" customFormat="1">
      <c r="B599" s="32"/>
      <c r="D599" s="144" t="s">
        <v>152</v>
      </c>
      <c r="F599" s="145" t="s">
        <v>2039</v>
      </c>
      <c r="I599" s="146"/>
      <c r="L599" s="32"/>
      <c r="M599" s="147"/>
      <c r="T599" s="53"/>
      <c r="AT599" s="16" t="s">
        <v>152</v>
      </c>
      <c r="AU599" s="16" t="s">
        <v>91</v>
      </c>
    </row>
    <row r="600" spans="2:65" s="12" customFormat="1">
      <c r="B600" s="148"/>
      <c r="D600" s="149" t="s">
        <v>154</v>
      </c>
      <c r="E600" s="150" t="s">
        <v>79</v>
      </c>
      <c r="F600" s="151" t="s">
        <v>1667</v>
      </c>
      <c r="H600" s="150" t="s">
        <v>79</v>
      </c>
      <c r="I600" s="152"/>
      <c r="L600" s="148"/>
      <c r="M600" s="153"/>
      <c r="T600" s="154"/>
      <c r="AT600" s="150" t="s">
        <v>154</v>
      </c>
      <c r="AU600" s="150" t="s">
        <v>91</v>
      </c>
      <c r="AV600" s="12" t="s">
        <v>89</v>
      </c>
      <c r="AW600" s="12" t="s">
        <v>42</v>
      </c>
      <c r="AX600" s="12" t="s">
        <v>81</v>
      </c>
      <c r="AY600" s="150" t="s">
        <v>142</v>
      </c>
    </row>
    <row r="601" spans="2:65" s="12" customFormat="1">
      <c r="B601" s="148"/>
      <c r="D601" s="149" t="s">
        <v>154</v>
      </c>
      <c r="E601" s="150" t="s">
        <v>79</v>
      </c>
      <c r="F601" s="151" t="s">
        <v>2008</v>
      </c>
      <c r="H601" s="150" t="s">
        <v>79</v>
      </c>
      <c r="I601" s="152"/>
      <c r="L601" s="148"/>
      <c r="M601" s="153"/>
      <c r="T601" s="154"/>
      <c r="AT601" s="150" t="s">
        <v>154</v>
      </c>
      <c r="AU601" s="150" t="s">
        <v>91</v>
      </c>
      <c r="AV601" s="12" t="s">
        <v>89</v>
      </c>
      <c r="AW601" s="12" t="s">
        <v>42</v>
      </c>
      <c r="AX601" s="12" t="s">
        <v>81</v>
      </c>
      <c r="AY601" s="150" t="s">
        <v>142</v>
      </c>
    </row>
    <row r="602" spans="2:65" s="12" customFormat="1">
      <c r="B602" s="148"/>
      <c r="D602" s="149" t="s">
        <v>154</v>
      </c>
      <c r="E602" s="150" t="s">
        <v>79</v>
      </c>
      <c r="F602" s="151" t="s">
        <v>2009</v>
      </c>
      <c r="H602" s="150" t="s">
        <v>79</v>
      </c>
      <c r="I602" s="152"/>
      <c r="L602" s="148"/>
      <c r="M602" s="153"/>
      <c r="T602" s="154"/>
      <c r="AT602" s="150" t="s">
        <v>154</v>
      </c>
      <c r="AU602" s="150" t="s">
        <v>91</v>
      </c>
      <c r="AV602" s="12" t="s">
        <v>89</v>
      </c>
      <c r="AW602" s="12" t="s">
        <v>42</v>
      </c>
      <c r="AX602" s="12" t="s">
        <v>81</v>
      </c>
      <c r="AY602" s="150" t="s">
        <v>142</v>
      </c>
    </row>
    <row r="603" spans="2:65" s="13" customFormat="1">
      <c r="B603" s="155"/>
      <c r="D603" s="149" t="s">
        <v>154</v>
      </c>
      <c r="E603" s="156" t="s">
        <v>79</v>
      </c>
      <c r="F603" s="157" t="s">
        <v>2010</v>
      </c>
      <c r="H603" s="158">
        <v>125</v>
      </c>
      <c r="I603" s="159"/>
      <c r="L603" s="155"/>
      <c r="M603" s="160"/>
      <c r="T603" s="161"/>
      <c r="AT603" s="156" t="s">
        <v>154</v>
      </c>
      <c r="AU603" s="156" t="s">
        <v>91</v>
      </c>
      <c r="AV603" s="13" t="s">
        <v>91</v>
      </c>
      <c r="AW603" s="13" t="s">
        <v>42</v>
      </c>
      <c r="AX603" s="13" t="s">
        <v>89</v>
      </c>
      <c r="AY603" s="156" t="s">
        <v>142</v>
      </c>
    </row>
    <row r="604" spans="2:65" s="1" customFormat="1" ht="33" customHeight="1">
      <c r="B604" s="32"/>
      <c r="C604" s="131" t="s">
        <v>623</v>
      </c>
      <c r="D604" s="131" t="s">
        <v>145</v>
      </c>
      <c r="E604" s="132" t="s">
        <v>2040</v>
      </c>
      <c r="F604" s="133" t="s">
        <v>2041</v>
      </c>
      <c r="G604" s="134" t="s">
        <v>259</v>
      </c>
      <c r="H604" s="135">
        <v>108</v>
      </c>
      <c r="I604" s="136"/>
      <c r="J604" s="137">
        <f>ROUND(I604*H604,2)</f>
        <v>0</v>
      </c>
      <c r="K604" s="133" t="s">
        <v>149</v>
      </c>
      <c r="L604" s="32"/>
      <c r="M604" s="138" t="s">
        <v>79</v>
      </c>
      <c r="N604" s="139" t="s">
        <v>51</v>
      </c>
      <c r="P604" s="140">
        <f>O604*H604</f>
        <v>0</v>
      </c>
      <c r="Q604" s="140">
        <v>1.1E-4</v>
      </c>
      <c r="R604" s="140">
        <f>Q604*H604</f>
        <v>1.188E-2</v>
      </c>
      <c r="S604" s="140">
        <v>0</v>
      </c>
      <c r="T604" s="141">
        <f>S604*H604</f>
        <v>0</v>
      </c>
      <c r="AR604" s="142" t="s">
        <v>188</v>
      </c>
      <c r="AT604" s="142" t="s">
        <v>145</v>
      </c>
      <c r="AU604" s="142" t="s">
        <v>91</v>
      </c>
      <c r="AY604" s="16" t="s">
        <v>142</v>
      </c>
      <c r="BE604" s="143">
        <f>IF(N604="základní",J604,0)</f>
        <v>0</v>
      </c>
      <c r="BF604" s="143">
        <f>IF(N604="snížená",J604,0)</f>
        <v>0</v>
      </c>
      <c r="BG604" s="143">
        <f>IF(N604="zákl. přenesená",J604,0)</f>
        <v>0</v>
      </c>
      <c r="BH604" s="143">
        <f>IF(N604="sníž. přenesená",J604,0)</f>
        <v>0</v>
      </c>
      <c r="BI604" s="143">
        <f>IF(N604="nulová",J604,0)</f>
        <v>0</v>
      </c>
      <c r="BJ604" s="16" t="s">
        <v>89</v>
      </c>
      <c r="BK604" s="143">
        <f>ROUND(I604*H604,2)</f>
        <v>0</v>
      </c>
      <c r="BL604" s="16" t="s">
        <v>188</v>
      </c>
      <c r="BM604" s="142" t="s">
        <v>2042</v>
      </c>
    </row>
    <row r="605" spans="2:65" s="1" customFormat="1">
      <c r="B605" s="32"/>
      <c r="D605" s="144" t="s">
        <v>152</v>
      </c>
      <c r="F605" s="145" t="s">
        <v>2043</v>
      </c>
      <c r="I605" s="146"/>
      <c r="L605" s="32"/>
      <c r="M605" s="147"/>
      <c r="T605" s="53"/>
      <c r="AT605" s="16" t="s">
        <v>152</v>
      </c>
      <c r="AU605" s="16" t="s">
        <v>91</v>
      </c>
    </row>
    <row r="606" spans="2:65" s="12" customFormat="1">
      <c r="B606" s="148"/>
      <c r="D606" s="149" t="s">
        <v>154</v>
      </c>
      <c r="E606" s="150" t="s">
        <v>79</v>
      </c>
      <c r="F606" s="151" t="s">
        <v>1667</v>
      </c>
      <c r="H606" s="150" t="s">
        <v>79</v>
      </c>
      <c r="I606" s="152"/>
      <c r="L606" s="148"/>
      <c r="M606" s="153"/>
      <c r="T606" s="154"/>
      <c r="AT606" s="150" t="s">
        <v>154</v>
      </c>
      <c r="AU606" s="150" t="s">
        <v>91</v>
      </c>
      <c r="AV606" s="12" t="s">
        <v>89</v>
      </c>
      <c r="AW606" s="12" t="s">
        <v>42</v>
      </c>
      <c r="AX606" s="12" t="s">
        <v>81</v>
      </c>
      <c r="AY606" s="150" t="s">
        <v>142</v>
      </c>
    </row>
    <row r="607" spans="2:65" s="12" customFormat="1">
      <c r="B607" s="148"/>
      <c r="D607" s="149" t="s">
        <v>154</v>
      </c>
      <c r="E607" s="150" t="s">
        <v>79</v>
      </c>
      <c r="F607" s="151" t="s">
        <v>2008</v>
      </c>
      <c r="H607" s="150" t="s">
        <v>79</v>
      </c>
      <c r="I607" s="152"/>
      <c r="L607" s="148"/>
      <c r="M607" s="153"/>
      <c r="T607" s="154"/>
      <c r="AT607" s="150" t="s">
        <v>154</v>
      </c>
      <c r="AU607" s="150" t="s">
        <v>91</v>
      </c>
      <c r="AV607" s="12" t="s">
        <v>89</v>
      </c>
      <c r="AW607" s="12" t="s">
        <v>42</v>
      </c>
      <c r="AX607" s="12" t="s">
        <v>81</v>
      </c>
      <c r="AY607" s="150" t="s">
        <v>142</v>
      </c>
    </row>
    <row r="608" spans="2:65" s="12" customFormat="1">
      <c r="B608" s="148"/>
      <c r="D608" s="149" t="s">
        <v>154</v>
      </c>
      <c r="E608" s="150" t="s">
        <v>79</v>
      </c>
      <c r="F608" s="151" t="s">
        <v>2015</v>
      </c>
      <c r="H608" s="150" t="s">
        <v>79</v>
      </c>
      <c r="I608" s="152"/>
      <c r="L608" s="148"/>
      <c r="M608" s="153"/>
      <c r="T608" s="154"/>
      <c r="AT608" s="150" t="s">
        <v>154</v>
      </c>
      <c r="AU608" s="150" t="s">
        <v>91</v>
      </c>
      <c r="AV608" s="12" t="s">
        <v>89</v>
      </c>
      <c r="AW608" s="12" t="s">
        <v>42</v>
      </c>
      <c r="AX608" s="12" t="s">
        <v>81</v>
      </c>
      <c r="AY608" s="150" t="s">
        <v>142</v>
      </c>
    </row>
    <row r="609" spans="2:65" s="13" customFormat="1">
      <c r="B609" s="155"/>
      <c r="D609" s="149" t="s">
        <v>154</v>
      </c>
      <c r="E609" s="156" t="s">
        <v>79</v>
      </c>
      <c r="F609" s="157" t="s">
        <v>2016</v>
      </c>
      <c r="H609" s="158">
        <v>108</v>
      </c>
      <c r="I609" s="159"/>
      <c r="L609" s="155"/>
      <c r="M609" s="160"/>
      <c r="T609" s="161"/>
      <c r="AT609" s="156" t="s">
        <v>154</v>
      </c>
      <c r="AU609" s="156" t="s">
        <v>91</v>
      </c>
      <c r="AV609" s="13" t="s">
        <v>91</v>
      </c>
      <c r="AW609" s="13" t="s">
        <v>42</v>
      </c>
      <c r="AX609" s="13" t="s">
        <v>89</v>
      </c>
      <c r="AY609" s="156" t="s">
        <v>142</v>
      </c>
    </row>
    <row r="610" spans="2:65" s="1" customFormat="1" ht="33" customHeight="1">
      <c r="B610" s="32"/>
      <c r="C610" s="131" t="s">
        <v>630</v>
      </c>
      <c r="D610" s="131" t="s">
        <v>145</v>
      </c>
      <c r="E610" s="132" t="s">
        <v>2044</v>
      </c>
      <c r="F610" s="133" t="s">
        <v>2045</v>
      </c>
      <c r="G610" s="134" t="s">
        <v>259</v>
      </c>
      <c r="H610" s="135">
        <v>39</v>
      </c>
      <c r="I610" s="136"/>
      <c r="J610" s="137">
        <f>ROUND(I610*H610,2)</f>
        <v>0</v>
      </c>
      <c r="K610" s="133" t="s">
        <v>149</v>
      </c>
      <c r="L610" s="32"/>
      <c r="M610" s="138" t="s">
        <v>79</v>
      </c>
      <c r="N610" s="139" t="s">
        <v>51</v>
      </c>
      <c r="P610" s="140">
        <f>O610*H610</f>
        <v>0</v>
      </c>
      <c r="Q610" s="140">
        <v>3.8000000000000002E-4</v>
      </c>
      <c r="R610" s="140">
        <f>Q610*H610</f>
        <v>1.4820000000000002E-2</v>
      </c>
      <c r="S610" s="140">
        <v>0</v>
      </c>
      <c r="T610" s="141">
        <f>S610*H610</f>
        <v>0</v>
      </c>
      <c r="AR610" s="142" t="s">
        <v>188</v>
      </c>
      <c r="AT610" s="142" t="s">
        <v>145</v>
      </c>
      <c r="AU610" s="142" t="s">
        <v>91</v>
      </c>
      <c r="AY610" s="16" t="s">
        <v>142</v>
      </c>
      <c r="BE610" s="143">
        <f>IF(N610="základní",J610,0)</f>
        <v>0</v>
      </c>
      <c r="BF610" s="143">
        <f>IF(N610="snížená",J610,0)</f>
        <v>0</v>
      </c>
      <c r="BG610" s="143">
        <f>IF(N610="zákl. přenesená",J610,0)</f>
        <v>0</v>
      </c>
      <c r="BH610" s="143">
        <f>IF(N610="sníž. přenesená",J610,0)</f>
        <v>0</v>
      </c>
      <c r="BI610" s="143">
        <f>IF(N610="nulová",J610,0)</f>
        <v>0</v>
      </c>
      <c r="BJ610" s="16" t="s">
        <v>89</v>
      </c>
      <c r="BK610" s="143">
        <f>ROUND(I610*H610,2)</f>
        <v>0</v>
      </c>
      <c r="BL610" s="16" t="s">
        <v>188</v>
      </c>
      <c r="BM610" s="142" t="s">
        <v>2046</v>
      </c>
    </row>
    <row r="611" spans="2:65" s="1" customFormat="1">
      <c r="B611" s="32"/>
      <c r="D611" s="144" t="s">
        <v>152</v>
      </c>
      <c r="F611" s="145" t="s">
        <v>2047</v>
      </c>
      <c r="I611" s="146"/>
      <c r="L611" s="32"/>
      <c r="M611" s="147"/>
      <c r="T611" s="53"/>
      <c r="AT611" s="16" t="s">
        <v>152</v>
      </c>
      <c r="AU611" s="16" t="s">
        <v>91</v>
      </c>
    </row>
    <row r="612" spans="2:65" s="12" customFormat="1">
      <c r="B612" s="148"/>
      <c r="D612" s="149" t="s">
        <v>154</v>
      </c>
      <c r="E612" s="150" t="s">
        <v>79</v>
      </c>
      <c r="F612" s="151" t="s">
        <v>1667</v>
      </c>
      <c r="H612" s="150" t="s">
        <v>79</v>
      </c>
      <c r="I612" s="152"/>
      <c r="L612" s="148"/>
      <c r="M612" s="153"/>
      <c r="T612" s="154"/>
      <c r="AT612" s="150" t="s">
        <v>154</v>
      </c>
      <c r="AU612" s="150" t="s">
        <v>91</v>
      </c>
      <c r="AV612" s="12" t="s">
        <v>89</v>
      </c>
      <c r="AW612" s="12" t="s">
        <v>42</v>
      </c>
      <c r="AX612" s="12" t="s">
        <v>81</v>
      </c>
      <c r="AY612" s="150" t="s">
        <v>142</v>
      </c>
    </row>
    <row r="613" spans="2:65" s="12" customFormat="1">
      <c r="B613" s="148"/>
      <c r="D613" s="149" t="s">
        <v>154</v>
      </c>
      <c r="E613" s="150" t="s">
        <v>79</v>
      </c>
      <c r="F613" s="151" t="s">
        <v>2008</v>
      </c>
      <c r="H613" s="150" t="s">
        <v>79</v>
      </c>
      <c r="I613" s="152"/>
      <c r="L613" s="148"/>
      <c r="M613" s="153"/>
      <c r="T613" s="154"/>
      <c r="AT613" s="150" t="s">
        <v>154</v>
      </c>
      <c r="AU613" s="150" t="s">
        <v>91</v>
      </c>
      <c r="AV613" s="12" t="s">
        <v>89</v>
      </c>
      <c r="AW613" s="12" t="s">
        <v>42</v>
      </c>
      <c r="AX613" s="12" t="s">
        <v>81</v>
      </c>
      <c r="AY613" s="150" t="s">
        <v>142</v>
      </c>
    </row>
    <row r="614" spans="2:65" s="12" customFormat="1">
      <c r="B614" s="148"/>
      <c r="D614" s="149" t="s">
        <v>154</v>
      </c>
      <c r="E614" s="150" t="s">
        <v>79</v>
      </c>
      <c r="F614" s="151" t="s">
        <v>2015</v>
      </c>
      <c r="H614" s="150" t="s">
        <v>79</v>
      </c>
      <c r="I614" s="152"/>
      <c r="L614" s="148"/>
      <c r="M614" s="153"/>
      <c r="T614" s="154"/>
      <c r="AT614" s="150" t="s">
        <v>154</v>
      </c>
      <c r="AU614" s="150" t="s">
        <v>91</v>
      </c>
      <c r="AV614" s="12" t="s">
        <v>89</v>
      </c>
      <c r="AW614" s="12" t="s">
        <v>42</v>
      </c>
      <c r="AX614" s="12" t="s">
        <v>81</v>
      </c>
      <c r="AY614" s="150" t="s">
        <v>142</v>
      </c>
    </row>
    <row r="615" spans="2:65" s="13" customFormat="1">
      <c r="B615" s="155"/>
      <c r="D615" s="149" t="s">
        <v>154</v>
      </c>
      <c r="E615" s="156" t="s">
        <v>79</v>
      </c>
      <c r="F615" s="157" t="s">
        <v>2021</v>
      </c>
      <c r="H615" s="158">
        <v>39</v>
      </c>
      <c r="I615" s="159"/>
      <c r="L615" s="155"/>
      <c r="M615" s="160"/>
      <c r="T615" s="161"/>
      <c r="AT615" s="156" t="s">
        <v>154</v>
      </c>
      <c r="AU615" s="156" t="s">
        <v>91</v>
      </c>
      <c r="AV615" s="13" t="s">
        <v>91</v>
      </c>
      <c r="AW615" s="13" t="s">
        <v>42</v>
      </c>
      <c r="AX615" s="13" t="s">
        <v>89</v>
      </c>
      <c r="AY615" s="156" t="s">
        <v>142</v>
      </c>
    </row>
    <row r="616" spans="2:65" s="1" customFormat="1" ht="37.9" customHeight="1">
      <c r="B616" s="32"/>
      <c r="C616" s="131" t="s">
        <v>638</v>
      </c>
      <c r="D616" s="131" t="s">
        <v>145</v>
      </c>
      <c r="E616" s="132" t="s">
        <v>2048</v>
      </c>
      <c r="F616" s="133" t="s">
        <v>2049</v>
      </c>
      <c r="G616" s="134" t="s">
        <v>1180</v>
      </c>
      <c r="H616" s="135">
        <v>56.048999999999999</v>
      </c>
      <c r="I616" s="136"/>
      <c r="J616" s="137">
        <f>ROUND(I616*H616,2)</f>
        <v>0</v>
      </c>
      <c r="K616" s="133" t="s">
        <v>149</v>
      </c>
      <c r="L616" s="32"/>
      <c r="M616" s="138" t="s">
        <v>79</v>
      </c>
      <c r="N616" s="139" t="s">
        <v>51</v>
      </c>
      <c r="P616" s="140">
        <f>O616*H616</f>
        <v>0</v>
      </c>
      <c r="Q616" s="140">
        <v>2.5999999999999999E-3</v>
      </c>
      <c r="R616" s="140">
        <f>Q616*H616</f>
        <v>0.14572739999999998</v>
      </c>
      <c r="S616" s="140">
        <v>0</v>
      </c>
      <c r="T616" s="141">
        <f>S616*H616</f>
        <v>0</v>
      </c>
      <c r="AR616" s="142" t="s">
        <v>188</v>
      </c>
      <c r="AT616" s="142" t="s">
        <v>145</v>
      </c>
      <c r="AU616" s="142" t="s">
        <v>91</v>
      </c>
      <c r="AY616" s="16" t="s">
        <v>142</v>
      </c>
      <c r="BE616" s="143">
        <f>IF(N616="základní",J616,0)</f>
        <v>0</v>
      </c>
      <c r="BF616" s="143">
        <f>IF(N616="snížená",J616,0)</f>
        <v>0</v>
      </c>
      <c r="BG616" s="143">
        <f>IF(N616="zákl. přenesená",J616,0)</f>
        <v>0</v>
      </c>
      <c r="BH616" s="143">
        <f>IF(N616="sníž. přenesená",J616,0)</f>
        <v>0</v>
      </c>
      <c r="BI616" s="143">
        <f>IF(N616="nulová",J616,0)</f>
        <v>0</v>
      </c>
      <c r="BJ616" s="16" t="s">
        <v>89</v>
      </c>
      <c r="BK616" s="143">
        <f>ROUND(I616*H616,2)</f>
        <v>0</v>
      </c>
      <c r="BL616" s="16" t="s">
        <v>188</v>
      </c>
      <c r="BM616" s="142" t="s">
        <v>2050</v>
      </c>
    </row>
    <row r="617" spans="2:65" s="1" customFormat="1">
      <c r="B617" s="32"/>
      <c r="D617" s="144" t="s">
        <v>152</v>
      </c>
      <c r="F617" s="145" t="s">
        <v>2051</v>
      </c>
      <c r="I617" s="146"/>
      <c r="L617" s="32"/>
      <c r="M617" s="147"/>
      <c r="T617" s="53"/>
      <c r="AT617" s="16" t="s">
        <v>152</v>
      </c>
      <c r="AU617" s="16" t="s">
        <v>91</v>
      </c>
    </row>
    <row r="618" spans="2:65" s="12" customFormat="1">
      <c r="B618" s="148"/>
      <c r="D618" s="149" t="s">
        <v>154</v>
      </c>
      <c r="E618" s="150" t="s">
        <v>79</v>
      </c>
      <c r="F618" s="151" t="s">
        <v>1667</v>
      </c>
      <c r="H618" s="150" t="s">
        <v>79</v>
      </c>
      <c r="I618" s="152"/>
      <c r="L618" s="148"/>
      <c r="M618" s="153"/>
      <c r="T618" s="154"/>
      <c r="AT618" s="150" t="s">
        <v>154</v>
      </c>
      <c r="AU618" s="150" t="s">
        <v>91</v>
      </c>
      <c r="AV618" s="12" t="s">
        <v>89</v>
      </c>
      <c r="AW618" s="12" t="s">
        <v>42</v>
      </c>
      <c r="AX618" s="12" t="s">
        <v>81</v>
      </c>
      <c r="AY618" s="150" t="s">
        <v>142</v>
      </c>
    </row>
    <row r="619" spans="2:65" s="12" customFormat="1">
      <c r="B619" s="148"/>
      <c r="D619" s="149" t="s">
        <v>154</v>
      </c>
      <c r="E619" s="150" t="s">
        <v>79</v>
      </c>
      <c r="F619" s="151" t="s">
        <v>2008</v>
      </c>
      <c r="H619" s="150" t="s">
        <v>79</v>
      </c>
      <c r="I619" s="152"/>
      <c r="L619" s="148"/>
      <c r="M619" s="153"/>
      <c r="T619" s="154"/>
      <c r="AT619" s="150" t="s">
        <v>154</v>
      </c>
      <c r="AU619" s="150" t="s">
        <v>91</v>
      </c>
      <c r="AV619" s="12" t="s">
        <v>89</v>
      </c>
      <c r="AW619" s="12" t="s">
        <v>42</v>
      </c>
      <c r="AX619" s="12" t="s">
        <v>81</v>
      </c>
      <c r="AY619" s="150" t="s">
        <v>142</v>
      </c>
    </row>
    <row r="620" spans="2:65" s="12" customFormat="1">
      <c r="B620" s="148"/>
      <c r="D620" s="149" t="s">
        <v>154</v>
      </c>
      <c r="E620" s="150" t="s">
        <v>79</v>
      </c>
      <c r="F620" s="151" t="s">
        <v>2026</v>
      </c>
      <c r="H620" s="150" t="s">
        <v>79</v>
      </c>
      <c r="I620" s="152"/>
      <c r="L620" s="148"/>
      <c r="M620" s="153"/>
      <c r="T620" s="154"/>
      <c r="AT620" s="150" t="s">
        <v>154</v>
      </c>
      <c r="AU620" s="150" t="s">
        <v>91</v>
      </c>
      <c r="AV620" s="12" t="s">
        <v>89</v>
      </c>
      <c r="AW620" s="12" t="s">
        <v>42</v>
      </c>
      <c r="AX620" s="12" t="s">
        <v>81</v>
      </c>
      <c r="AY620" s="150" t="s">
        <v>142</v>
      </c>
    </row>
    <row r="621" spans="2:65" s="13" customFormat="1">
      <c r="B621" s="155"/>
      <c r="D621" s="149" t="s">
        <v>154</v>
      </c>
      <c r="E621" s="156" t="s">
        <v>79</v>
      </c>
      <c r="F621" s="157" t="s">
        <v>2027</v>
      </c>
      <c r="H621" s="158">
        <v>6.7249999999999996</v>
      </c>
      <c r="I621" s="159"/>
      <c r="L621" s="155"/>
      <c r="M621" s="160"/>
      <c r="T621" s="161"/>
      <c r="AT621" s="156" t="s">
        <v>154</v>
      </c>
      <c r="AU621" s="156" t="s">
        <v>91</v>
      </c>
      <c r="AV621" s="13" t="s">
        <v>91</v>
      </c>
      <c r="AW621" s="13" t="s">
        <v>42</v>
      </c>
      <c r="AX621" s="13" t="s">
        <v>81</v>
      </c>
      <c r="AY621" s="156" t="s">
        <v>142</v>
      </c>
    </row>
    <row r="622" spans="2:65" s="12" customFormat="1">
      <c r="B622" s="148"/>
      <c r="D622" s="149" t="s">
        <v>154</v>
      </c>
      <c r="E622" s="150" t="s">
        <v>79</v>
      </c>
      <c r="F622" s="151" t="s">
        <v>2028</v>
      </c>
      <c r="H622" s="150" t="s">
        <v>79</v>
      </c>
      <c r="I622" s="152"/>
      <c r="L622" s="148"/>
      <c r="M622" s="153"/>
      <c r="T622" s="154"/>
      <c r="AT622" s="150" t="s">
        <v>154</v>
      </c>
      <c r="AU622" s="150" t="s">
        <v>91</v>
      </c>
      <c r="AV622" s="12" t="s">
        <v>89</v>
      </c>
      <c r="AW622" s="12" t="s">
        <v>42</v>
      </c>
      <c r="AX622" s="12" t="s">
        <v>81</v>
      </c>
      <c r="AY622" s="150" t="s">
        <v>142</v>
      </c>
    </row>
    <row r="623" spans="2:65" s="13" customFormat="1">
      <c r="B623" s="155"/>
      <c r="D623" s="149" t="s">
        <v>154</v>
      </c>
      <c r="E623" s="156" t="s">
        <v>79</v>
      </c>
      <c r="F623" s="157" t="s">
        <v>2029</v>
      </c>
      <c r="H623" s="158">
        <v>28</v>
      </c>
      <c r="I623" s="159"/>
      <c r="L623" s="155"/>
      <c r="M623" s="160"/>
      <c r="T623" s="161"/>
      <c r="AT623" s="156" t="s">
        <v>154</v>
      </c>
      <c r="AU623" s="156" t="s">
        <v>91</v>
      </c>
      <c r="AV623" s="13" t="s">
        <v>91</v>
      </c>
      <c r="AW623" s="13" t="s">
        <v>42</v>
      </c>
      <c r="AX623" s="13" t="s">
        <v>81</v>
      </c>
      <c r="AY623" s="156" t="s">
        <v>142</v>
      </c>
    </row>
    <row r="624" spans="2:65" s="12" customFormat="1">
      <c r="B624" s="148"/>
      <c r="D624" s="149" t="s">
        <v>154</v>
      </c>
      <c r="E624" s="150" t="s">
        <v>79</v>
      </c>
      <c r="F624" s="151" t="s">
        <v>2030</v>
      </c>
      <c r="H624" s="150" t="s">
        <v>79</v>
      </c>
      <c r="I624" s="152"/>
      <c r="L624" s="148"/>
      <c r="M624" s="153"/>
      <c r="T624" s="154"/>
      <c r="AT624" s="150" t="s">
        <v>154</v>
      </c>
      <c r="AU624" s="150" t="s">
        <v>91</v>
      </c>
      <c r="AV624" s="12" t="s">
        <v>89</v>
      </c>
      <c r="AW624" s="12" t="s">
        <v>42</v>
      </c>
      <c r="AX624" s="12" t="s">
        <v>81</v>
      </c>
      <c r="AY624" s="150" t="s">
        <v>142</v>
      </c>
    </row>
    <row r="625" spans="2:65" s="13" customFormat="1">
      <c r="B625" s="155"/>
      <c r="D625" s="149" t="s">
        <v>154</v>
      </c>
      <c r="E625" s="156" t="s">
        <v>79</v>
      </c>
      <c r="F625" s="157" t="s">
        <v>2031</v>
      </c>
      <c r="H625" s="158">
        <v>8.75</v>
      </c>
      <c r="I625" s="159"/>
      <c r="L625" s="155"/>
      <c r="M625" s="160"/>
      <c r="T625" s="161"/>
      <c r="AT625" s="156" t="s">
        <v>154</v>
      </c>
      <c r="AU625" s="156" t="s">
        <v>91</v>
      </c>
      <c r="AV625" s="13" t="s">
        <v>91</v>
      </c>
      <c r="AW625" s="13" t="s">
        <v>42</v>
      </c>
      <c r="AX625" s="13" t="s">
        <v>81</v>
      </c>
      <c r="AY625" s="156" t="s">
        <v>142</v>
      </c>
    </row>
    <row r="626" spans="2:65" s="12" customFormat="1">
      <c r="B626" s="148"/>
      <c r="D626" s="149" t="s">
        <v>154</v>
      </c>
      <c r="E626" s="150" t="s">
        <v>79</v>
      </c>
      <c r="F626" s="151" t="s">
        <v>2032</v>
      </c>
      <c r="H626" s="150" t="s">
        <v>79</v>
      </c>
      <c r="I626" s="152"/>
      <c r="L626" s="148"/>
      <c r="M626" s="153"/>
      <c r="T626" s="154"/>
      <c r="AT626" s="150" t="s">
        <v>154</v>
      </c>
      <c r="AU626" s="150" t="s">
        <v>91</v>
      </c>
      <c r="AV626" s="12" t="s">
        <v>89</v>
      </c>
      <c r="AW626" s="12" t="s">
        <v>42</v>
      </c>
      <c r="AX626" s="12" t="s">
        <v>81</v>
      </c>
      <c r="AY626" s="150" t="s">
        <v>142</v>
      </c>
    </row>
    <row r="627" spans="2:65" s="13" customFormat="1">
      <c r="B627" s="155"/>
      <c r="D627" s="149" t="s">
        <v>154</v>
      </c>
      <c r="E627" s="156" t="s">
        <v>79</v>
      </c>
      <c r="F627" s="157" t="s">
        <v>2033</v>
      </c>
      <c r="H627" s="158">
        <v>5.5739999999999998</v>
      </c>
      <c r="I627" s="159"/>
      <c r="L627" s="155"/>
      <c r="M627" s="160"/>
      <c r="T627" s="161"/>
      <c r="AT627" s="156" t="s">
        <v>154</v>
      </c>
      <c r="AU627" s="156" t="s">
        <v>91</v>
      </c>
      <c r="AV627" s="13" t="s">
        <v>91</v>
      </c>
      <c r="AW627" s="13" t="s">
        <v>42</v>
      </c>
      <c r="AX627" s="13" t="s">
        <v>81</v>
      </c>
      <c r="AY627" s="156" t="s">
        <v>142</v>
      </c>
    </row>
    <row r="628" spans="2:65" s="12" customFormat="1">
      <c r="B628" s="148"/>
      <c r="D628" s="149" t="s">
        <v>154</v>
      </c>
      <c r="E628" s="150" t="s">
        <v>79</v>
      </c>
      <c r="F628" s="151" t="s">
        <v>2034</v>
      </c>
      <c r="H628" s="150" t="s">
        <v>79</v>
      </c>
      <c r="I628" s="152"/>
      <c r="L628" s="148"/>
      <c r="M628" s="153"/>
      <c r="T628" s="154"/>
      <c r="AT628" s="150" t="s">
        <v>154</v>
      </c>
      <c r="AU628" s="150" t="s">
        <v>91</v>
      </c>
      <c r="AV628" s="12" t="s">
        <v>89</v>
      </c>
      <c r="AW628" s="12" t="s">
        <v>42</v>
      </c>
      <c r="AX628" s="12" t="s">
        <v>81</v>
      </c>
      <c r="AY628" s="150" t="s">
        <v>142</v>
      </c>
    </row>
    <row r="629" spans="2:65" s="13" customFormat="1">
      <c r="B629" s="155"/>
      <c r="D629" s="149" t="s">
        <v>154</v>
      </c>
      <c r="E629" s="156" t="s">
        <v>79</v>
      </c>
      <c r="F629" s="157" t="s">
        <v>2035</v>
      </c>
      <c r="H629" s="158">
        <v>7</v>
      </c>
      <c r="I629" s="159"/>
      <c r="L629" s="155"/>
      <c r="M629" s="160"/>
      <c r="T629" s="161"/>
      <c r="AT629" s="156" t="s">
        <v>154</v>
      </c>
      <c r="AU629" s="156" t="s">
        <v>91</v>
      </c>
      <c r="AV629" s="13" t="s">
        <v>91</v>
      </c>
      <c r="AW629" s="13" t="s">
        <v>42</v>
      </c>
      <c r="AX629" s="13" t="s">
        <v>81</v>
      </c>
      <c r="AY629" s="156" t="s">
        <v>142</v>
      </c>
    </row>
    <row r="630" spans="2:65" s="14" customFormat="1">
      <c r="B630" s="165"/>
      <c r="D630" s="149" t="s">
        <v>154</v>
      </c>
      <c r="E630" s="166" t="s">
        <v>79</v>
      </c>
      <c r="F630" s="167" t="s">
        <v>210</v>
      </c>
      <c r="H630" s="168">
        <v>56.048999999999999</v>
      </c>
      <c r="I630" s="169"/>
      <c r="L630" s="165"/>
      <c r="M630" s="170"/>
      <c r="T630" s="171"/>
      <c r="AT630" s="166" t="s">
        <v>154</v>
      </c>
      <c r="AU630" s="166" t="s">
        <v>91</v>
      </c>
      <c r="AV630" s="14" t="s">
        <v>188</v>
      </c>
      <c r="AW630" s="14" t="s">
        <v>42</v>
      </c>
      <c r="AX630" s="14" t="s">
        <v>89</v>
      </c>
      <c r="AY630" s="166" t="s">
        <v>142</v>
      </c>
    </row>
    <row r="631" spans="2:65" s="1" customFormat="1" ht="24.2" customHeight="1">
      <c r="B631" s="32"/>
      <c r="C631" s="131" t="s">
        <v>642</v>
      </c>
      <c r="D631" s="131" t="s">
        <v>145</v>
      </c>
      <c r="E631" s="132" t="s">
        <v>2052</v>
      </c>
      <c r="F631" s="133" t="s">
        <v>2053</v>
      </c>
      <c r="G631" s="134" t="s">
        <v>259</v>
      </c>
      <c r="H631" s="135">
        <v>24.84</v>
      </c>
      <c r="I631" s="136"/>
      <c r="J631" s="137">
        <f>ROUND(I631*H631,2)</f>
        <v>0</v>
      </c>
      <c r="K631" s="133" t="s">
        <v>149</v>
      </c>
      <c r="L631" s="32"/>
      <c r="M631" s="138" t="s">
        <v>79</v>
      </c>
      <c r="N631" s="139" t="s">
        <v>51</v>
      </c>
      <c r="P631" s="140">
        <f>O631*H631</f>
        <v>0</v>
      </c>
      <c r="Q631" s="140">
        <v>1.3999999999999999E-4</v>
      </c>
      <c r="R631" s="140">
        <f>Q631*H631</f>
        <v>3.4775999999999995E-3</v>
      </c>
      <c r="S631" s="140">
        <v>0</v>
      </c>
      <c r="T631" s="141">
        <f>S631*H631</f>
        <v>0</v>
      </c>
      <c r="AR631" s="142" t="s">
        <v>188</v>
      </c>
      <c r="AT631" s="142" t="s">
        <v>145</v>
      </c>
      <c r="AU631" s="142" t="s">
        <v>91</v>
      </c>
      <c r="AY631" s="16" t="s">
        <v>142</v>
      </c>
      <c r="BE631" s="143">
        <f>IF(N631="základní",J631,0)</f>
        <v>0</v>
      </c>
      <c r="BF631" s="143">
        <f>IF(N631="snížená",J631,0)</f>
        <v>0</v>
      </c>
      <c r="BG631" s="143">
        <f>IF(N631="zákl. přenesená",J631,0)</f>
        <v>0</v>
      </c>
      <c r="BH631" s="143">
        <f>IF(N631="sníž. přenesená",J631,0)</f>
        <v>0</v>
      </c>
      <c r="BI631" s="143">
        <f>IF(N631="nulová",J631,0)</f>
        <v>0</v>
      </c>
      <c r="BJ631" s="16" t="s">
        <v>89</v>
      </c>
      <c r="BK631" s="143">
        <f>ROUND(I631*H631,2)</f>
        <v>0</v>
      </c>
      <c r="BL631" s="16" t="s">
        <v>188</v>
      </c>
      <c r="BM631" s="142" t="s">
        <v>2054</v>
      </c>
    </row>
    <row r="632" spans="2:65" s="1" customFormat="1">
      <c r="B632" s="32"/>
      <c r="D632" s="144" t="s">
        <v>152</v>
      </c>
      <c r="F632" s="145" t="s">
        <v>2055</v>
      </c>
      <c r="I632" s="146"/>
      <c r="L632" s="32"/>
      <c r="M632" s="147"/>
      <c r="T632" s="53"/>
      <c r="AT632" s="16" t="s">
        <v>152</v>
      </c>
      <c r="AU632" s="16" t="s">
        <v>91</v>
      </c>
    </row>
    <row r="633" spans="2:65" s="12" customFormat="1">
      <c r="B633" s="148"/>
      <c r="D633" s="149" t="s">
        <v>154</v>
      </c>
      <c r="E633" s="150" t="s">
        <v>79</v>
      </c>
      <c r="F633" s="151" t="s">
        <v>1667</v>
      </c>
      <c r="H633" s="150" t="s">
        <v>79</v>
      </c>
      <c r="I633" s="152"/>
      <c r="L633" s="148"/>
      <c r="M633" s="153"/>
      <c r="T633" s="154"/>
      <c r="AT633" s="150" t="s">
        <v>154</v>
      </c>
      <c r="AU633" s="150" t="s">
        <v>91</v>
      </c>
      <c r="AV633" s="12" t="s">
        <v>89</v>
      </c>
      <c r="AW633" s="12" t="s">
        <v>42</v>
      </c>
      <c r="AX633" s="12" t="s">
        <v>81</v>
      </c>
      <c r="AY633" s="150" t="s">
        <v>142</v>
      </c>
    </row>
    <row r="634" spans="2:65" s="12" customFormat="1">
      <c r="B634" s="148"/>
      <c r="D634" s="149" t="s">
        <v>154</v>
      </c>
      <c r="E634" s="150" t="s">
        <v>79</v>
      </c>
      <c r="F634" s="151" t="s">
        <v>2008</v>
      </c>
      <c r="H634" s="150" t="s">
        <v>79</v>
      </c>
      <c r="I634" s="152"/>
      <c r="L634" s="148"/>
      <c r="M634" s="153"/>
      <c r="T634" s="154"/>
      <c r="AT634" s="150" t="s">
        <v>154</v>
      </c>
      <c r="AU634" s="150" t="s">
        <v>91</v>
      </c>
      <c r="AV634" s="12" t="s">
        <v>89</v>
      </c>
      <c r="AW634" s="12" t="s">
        <v>42</v>
      </c>
      <c r="AX634" s="12" t="s">
        <v>81</v>
      </c>
      <c r="AY634" s="150" t="s">
        <v>142</v>
      </c>
    </row>
    <row r="635" spans="2:65" s="12" customFormat="1">
      <c r="B635" s="148"/>
      <c r="D635" s="149" t="s">
        <v>154</v>
      </c>
      <c r="E635" s="150" t="s">
        <v>79</v>
      </c>
      <c r="F635" s="151" t="s">
        <v>2056</v>
      </c>
      <c r="H635" s="150" t="s">
        <v>79</v>
      </c>
      <c r="I635" s="152"/>
      <c r="L635" s="148"/>
      <c r="M635" s="153"/>
      <c r="T635" s="154"/>
      <c r="AT635" s="150" t="s">
        <v>154</v>
      </c>
      <c r="AU635" s="150" t="s">
        <v>91</v>
      </c>
      <c r="AV635" s="12" t="s">
        <v>89</v>
      </c>
      <c r="AW635" s="12" t="s">
        <v>42</v>
      </c>
      <c r="AX635" s="12" t="s">
        <v>81</v>
      </c>
      <c r="AY635" s="150" t="s">
        <v>142</v>
      </c>
    </row>
    <row r="636" spans="2:65" s="13" customFormat="1">
      <c r="B636" s="155"/>
      <c r="D636" s="149" t="s">
        <v>154</v>
      </c>
      <c r="E636" s="156" t="s">
        <v>79</v>
      </c>
      <c r="F636" s="157" t="s">
        <v>2057</v>
      </c>
      <c r="H636" s="158">
        <v>24.84</v>
      </c>
      <c r="I636" s="159"/>
      <c r="L636" s="155"/>
      <c r="M636" s="160"/>
      <c r="T636" s="161"/>
      <c r="AT636" s="156" t="s">
        <v>154</v>
      </c>
      <c r="AU636" s="156" t="s">
        <v>91</v>
      </c>
      <c r="AV636" s="13" t="s">
        <v>91</v>
      </c>
      <c r="AW636" s="13" t="s">
        <v>42</v>
      </c>
      <c r="AX636" s="13" t="s">
        <v>89</v>
      </c>
      <c r="AY636" s="156" t="s">
        <v>142</v>
      </c>
    </row>
    <row r="637" spans="2:65" s="1" customFormat="1" ht="37.9" customHeight="1">
      <c r="B637" s="32"/>
      <c r="C637" s="131" t="s">
        <v>554</v>
      </c>
      <c r="D637" s="131" t="s">
        <v>145</v>
      </c>
      <c r="E637" s="132" t="s">
        <v>2058</v>
      </c>
      <c r="F637" s="133" t="s">
        <v>2059</v>
      </c>
      <c r="G637" s="134" t="s">
        <v>259</v>
      </c>
      <c r="H637" s="135">
        <v>272</v>
      </c>
      <c r="I637" s="136"/>
      <c r="J637" s="137">
        <f>ROUND(I637*H637,2)</f>
        <v>0</v>
      </c>
      <c r="K637" s="133" t="s">
        <v>149</v>
      </c>
      <c r="L637" s="32"/>
      <c r="M637" s="138" t="s">
        <v>79</v>
      </c>
      <c r="N637" s="139" t="s">
        <v>51</v>
      </c>
      <c r="P637" s="140">
        <f>O637*H637</f>
        <v>0</v>
      </c>
      <c r="Q637" s="140">
        <v>0</v>
      </c>
      <c r="R637" s="140">
        <f>Q637*H637</f>
        <v>0</v>
      </c>
      <c r="S637" s="140">
        <v>0</v>
      </c>
      <c r="T637" s="141">
        <f>S637*H637</f>
        <v>0</v>
      </c>
      <c r="AR637" s="142" t="s">
        <v>188</v>
      </c>
      <c r="AT637" s="142" t="s">
        <v>145</v>
      </c>
      <c r="AU637" s="142" t="s">
        <v>91</v>
      </c>
      <c r="AY637" s="16" t="s">
        <v>142</v>
      </c>
      <c r="BE637" s="143">
        <f>IF(N637="základní",J637,0)</f>
        <v>0</v>
      </c>
      <c r="BF637" s="143">
        <f>IF(N637="snížená",J637,0)</f>
        <v>0</v>
      </c>
      <c r="BG637" s="143">
        <f>IF(N637="zákl. přenesená",J637,0)</f>
        <v>0</v>
      </c>
      <c r="BH637" s="143">
        <f>IF(N637="sníž. přenesená",J637,0)</f>
        <v>0</v>
      </c>
      <c r="BI637" s="143">
        <f>IF(N637="nulová",J637,0)</f>
        <v>0</v>
      </c>
      <c r="BJ637" s="16" t="s">
        <v>89</v>
      </c>
      <c r="BK637" s="143">
        <f>ROUND(I637*H637,2)</f>
        <v>0</v>
      </c>
      <c r="BL637" s="16" t="s">
        <v>188</v>
      </c>
      <c r="BM637" s="142" t="s">
        <v>2060</v>
      </c>
    </row>
    <row r="638" spans="2:65" s="1" customFormat="1">
      <c r="B638" s="32"/>
      <c r="D638" s="144" t="s">
        <v>152</v>
      </c>
      <c r="F638" s="145" t="s">
        <v>2061</v>
      </c>
      <c r="I638" s="146"/>
      <c r="L638" s="32"/>
      <c r="M638" s="147"/>
      <c r="T638" s="53"/>
      <c r="AT638" s="16" t="s">
        <v>152</v>
      </c>
      <c r="AU638" s="16" t="s">
        <v>91</v>
      </c>
    </row>
    <row r="639" spans="2:65" s="12" customFormat="1">
      <c r="B639" s="148"/>
      <c r="D639" s="149" t="s">
        <v>154</v>
      </c>
      <c r="E639" s="150" t="s">
        <v>79</v>
      </c>
      <c r="F639" s="151" t="s">
        <v>1667</v>
      </c>
      <c r="H639" s="150" t="s">
        <v>79</v>
      </c>
      <c r="I639" s="152"/>
      <c r="L639" s="148"/>
      <c r="M639" s="153"/>
      <c r="T639" s="154"/>
      <c r="AT639" s="150" t="s">
        <v>154</v>
      </c>
      <c r="AU639" s="150" t="s">
        <v>91</v>
      </c>
      <c r="AV639" s="12" t="s">
        <v>89</v>
      </c>
      <c r="AW639" s="12" t="s">
        <v>42</v>
      </c>
      <c r="AX639" s="12" t="s">
        <v>81</v>
      </c>
      <c r="AY639" s="150" t="s">
        <v>142</v>
      </c>
    </row>
    <row r="640" spans="2:65" s="12" customFormat="1">
      <c r="B640" s="148"/>
      <c r="D640" s="149" t="s">
        <v>154</v>
      </c>
      <c r="E640" s="150" t="s">
        <v>79</v>
      </c>
      <c r="F640" s="151" t="s">
        <v>2008</v>
      </c>
      <c r="H640" s="150" t="s">
        <v>79</v>
      </c>
      <c r="I640" s="152"/>
      <c r="L640" s="148"/>
      <c r="M640" s="153"/>
      <c r="T640" s="154"/>
      <c r="AT640" s="150" t="s">
        <v>154</v>
      </c>
      <c r="AU640" s="150" t="s">
        <v>91</v>
      </c>
      <c r="AV640" s="12" t="s">
        <v>89</v>
      </c>
      <c r="AW640" s="12" t="s">
        <v>42</v>
      </c>
      <c r="AX640" s="12" t="s">
        <v>81</v>
      </c>
      <c r="AY640" s="150" t="s">
        <v>142</v>
      </c>
    </row>
    <row r="641" spans="2:65" s="12" customFormat="1">
      <c r="B641" s="148"/>
      <c r="D641" s="149" t="s">
        <v>154</v>
      </c>
      <c r="E641" s="150" t="s">
        <v>79</v>
      </c>
      <c r="F641" s="151" t="s">
        <v>2009</v>
      </c>
      <c r="H641" s="150" t="s">
        <v>79</v>
      </c>
      <c r="I641" s="152"/>
      <c r="L641" s="148"/>
      <c r="M641" s="153"/>
      <c r="T641" s="154"/>
      <c r="AT641" s="150" t="s">
        <v>154</v>
      </c>
      <c r="AU641" s="150" t="s">
        <v>91</v>
      </c>
      <c r="AV641" s="12" t="s">
        <v>89</v>
      </c>
      <c r="AW641" s="12" t="s">
        <v>42</v>
      </c>
      <c r="AX641" s="12" t="s">
        <v>81</v>
      </c>
      <c r="AY641" s="150" t="s">
        <v>142</v>
      </c>
    </row>
    <row r="642" spans="2:65" s="13" customFormat="1">
      <c r="B642" s="155"/>
      <c r="D642" s="149" t="s">
        <v>154</v>
      </c>
      <c r="E642" s="156" t="s">
        <v>79</v>
      </c>
      <c r="F642" s="157" t="s">
        <v>2010</v>
      </c>
      <c r="H642" s="158">
        <v>125</v>
      </c>
      <c r="I642" s="159"/>
      <c r="L642" s="155"/>
      <c r="M642" s="160"/>
      <c r="T642" s="161"/>
      <c r="AT642" s="156" t="s">
        <v>154</v>
      </c>
      <c r="AU642" s="156" t="s">
        <v>91</v>
      </c>
      <c r="AV642" s="13" t="s">
        <v>91</v>
      </c>
      <c r="AW642" s="13" t="s">
        <v>42</v>
      </c>
      <c r="AX642" s="13" t="s">
        <v>81</v>
      </c>
      <c r="AY642" s="156" t="s">
        <v>142</v>
      </c>
    </row>
    <row r="643" spans="2:65" s="12" customFormat="1">
      <c r="B643" s="148"/>
      <c r="D643" s="149" t="s">
        <v>154</v>
      </c>
      <c r="E643" s="150" t="s">
        <v>79</v>
      </c>
      <c r="F643" s="151" t="s">
        <v>2015</v>
      </c>
      <c r="H643" s="150" t="s">
        <v>79</v>
      </c>
      <c r="I643" s="152"/>
      <c r="L643" s="148"/>
      <c r="M643" s="153"/>
      <c r="T643" s="154"/>
      <c r="AT643" s="150" t="s">
        <v>154</v>
      </c>
      <c r="AU643" s="150" t="s">
        <v>91</v>
      </c>
      <c r="AV643" s="12" t="s">
        <v>89</v>
      </c>
      <c r="AW643" s="12" t="s">
        <v>42</v>
      </c>
      <c r="AX643" s="12" t="s">
        <v>81</v>
      </c>
      <c r="AY643" s="150" t="s">
        <v>142</v>
      </c>
    </row>
    <row r="644" spans="2:65" s="13" customFormat="1">
      <c r="B644" s="155"/>
      <c r="D644" s="149" t="s">
        <v>154</v>
      </c>
      <c r="E644" s="156" t="s">
        <v>79</v>
      </c>
      <c r="F644" s="157" t="s">
        <v>2016</v>
      </c>
      <c r="H644" s="158">
        <v>108</v>
      </c>
      <c r="I644" s="159"/>
      <c r="L644" s="155"/>
      <c r="M644" s="160"/>
      <c r="T644" s="161"/>
      <c r="AT644" s="156" t="s">
        <v>154</v>
      </c>
      <c r="AU644" s="156" t="s">
        <v>91</v>
      </c>
      <c r="AV644" s="13" t="s">
        <v>91</v>
      </c>
      <c r="AW644" s="13" t="s">
        <v>42</v>
      </c>
      <c r="AX644" s="13" t="s">
        <v>81</v>
      </c>
      <c r="AY644" s="156" t="s">
        <v>142</v>
      </c>
    </row>
    <row r="645" spans="2:65" s="12" customFormat="1">
      <c r="B645" s="148"/>
      <c r="D645" s="149" t="s">
        <v>154</v>
      </c>
      <c r="E645" s="150" t="s">
        <v>79</v>
      </c>
      <c r="F645" s="151" t="s">
        <v>2015</v>
      </c>
      <c r="H645" s="150" t="s">
        <v>79</v>
      </c>
      <c r="I645" s="152"/>
      <c r="L645" s="148"/>
      <c r="M645" s="153"/>
      <c r="T645" s="154"/>
      <c r="AT645" s="150" t="s">
        <v>154</v>
      </c>
      <c r="AU645" s="150" t="s">
        <v>91</v>
      </c>
      <c r="AV645" s="12" t="s">
        <v>89</v>
      </c>
      <c r="AW645" s="12" t="s">
        <v>42</v>
      </c>
      <c r="AX645" s="12" t="s">
        <v>81</v>
      </c>
      <c r="AY645" s="150" t="s">
        <v>142</v>
      </c>
    </row>
    <row r="646" spans="2:65" s="13" customFormat="1">
      <c r="B646" s="155"/>
      <c r="D646" s="149" t="s">
        <v>154</v>
      </c>
      <c r="E646" s="156" t="s">
        <v>79</v>
      </c>
      <c r="F646" s="157" t="s">
        <v>2021</v>
      </c>
      <c r="H646" s="158">
        <v>39</v>
      </c>
      <c r="I646" s="159"/>
      <c r="L646" s="155"/>
      <c r="M646" s="160"/>
      <c r="T646" s="161"/>
      <c r="AT646" s="156" t="s">
        <v>154</v>
      </c>
      <c r="AU646" s="156" t="s">
        <v>91</v>
      </c>
      <c r="AV646" s="13" t="s">
        <v>91</v>
      </c>
      <c r="AW646" s="13" t="s">
        <v>42</v>
      </c>
      <c r="AX646" s="13" t="s">
        <v>81</v>
      </c>
      <c r="AY646" s="156" t="s">
        <v>142</v>
      </c>
    </row>
    <row r="647" spans="2:65" s="14" customFormat="1">
      <c r="B647" s="165"/>
      <c r="D647" s="149" t="s">
        <v>154</v>
      </c>
      <c r="E647" s="166" t="s">
        <v>79</v>
      </c>
      <c r="F647" s="167" t="s">
        <v>210</v>
      </c>
      <c r="H647" s="168">
        <v>272</v>
      </c>
      <c r="I647" s="169"/>
      <c r="L647" s="165"/>
      <c r="M647" s="170"/>
      <c r="T647" s="171"/>
      <c r="AT647" s="166" t="s">
        <v>154</v>
      </c>
      <c r="AU647" s="166" t="s">
        <v>91</v>
      </c>
      <c r="AV647" s="14" t="s">
        <v>188</v>
      </c>
      <c r="AW647" s="14" t="s">
        <v>42</v>
      </c>
      <c r="AX647" s="14" t="s">
        <v>89</v>
      </c>
      <c r="AY647" s="166" t="s">
        <v>142</v>
      </c>
    </row>
    <row r="648" spans="2:65" s="1" customFormat="1" ht="37.9" customHeight="1">
      <c r="B648" s="32"/>
      <c r="C648" s="131" t="s">
        <v>657</v>
      </c>
      <c r="D648" s="131" t="s">
        <v>145</v>
      </c>
      <c r="E648" s="132" t="s">
        <v>2062</v>
      </c>
      <c r="F648" s="133" t="s">
        <v>2063</v>
      </c>
      <c r="G648" s="134" t="s">
        <v>1180</v>
      </c>
      <c r="H648" s="135">
        <v>56.048999999999999</v>
      </c>
      <c r="I648" s="136"/>
      <c r="J648" s="137">
        <f>ROUND(I648*H648,2)</f>
        <v>0</v>
      </c>
      <c r="K648" s="133" t="s">
        <v>149</v>
      </c>
      <c r="L648" s="32"/>
      <c r="M648" s="138" t="s">
        <v>79</v>
      </c>
      <c r="N648" s="139" t="s">
        <v>51</v>
      </c>
      <c r="P648" s="140">
        <f>O648*H648</f>
        <v>0</v>
      </c>
      <c r="Q648" s="140">
        <v>1.0000000000000001E-5</v>
      </c>
      <c r="R648" s="140">
        <f>Q648*H648</f>
        <v>5.6049000000000008E-4</v>
      </c>
      <c r="S648" s="140">
        <v>0</v>
      </c>
      <c r="T648" s="141">
        <f>S648*H648</f>
        <v>0</v>
      </c>
      <c r="AR648" s="142" t="s">
        <v>188</v>
      </c>
      <c r="AT648" s="142" t="s">
        <v>145</v>
      </c>
      <c r="AU648" s="142" t="s">
        <v>91</v>
      </c>
      <c r="AY648" s="16" t="s">
        <v>142</v>
      </c>
      <c r="BE648" s="143">
        <f>IF(N648="základní",J648,0)</f>
        <v>0</v>
      </c>
      <c r="BF648" s="143">
        <f>IF(N648="snížená",J648,0)</f>
        <v>0</v>
      </c>
      <c r="BG648" s="143">
        <f>IF(N648="zákl. přenesená",J648,0)</f>
        <v>0</v>
      </c>
      <c r="BH648" s="143">
        <f>IF(N648="sníž. přenesená",J648,0)</f>
        <v>0</v>
      </c>
      <c r="BI648" s="143">
        <f>IF(N648="nulová",J648,0)</f>
        <v>0</v>
      </c>
      <c r="BJ648" s="16" t="s">
        <v>89</v>
      </c>
      <c r="BK648" s="143">
        <f>ROUND(I648*H648,2)</f>
        <v>0</v>
      </c>
      <c r="BL648" s="16" t="s">
        <v>188</v>
      </c>
      <c r="BM648" s="142" t="s">
        <v>2064</v>
      </c>
    </row>
    <row r="649" spans="2:65" s="1" customFormat="1">
      <c r="B649" s="32"/>
      <c r="D649" s="144" t="s">
        <v>152</v>
      </c>
      <c r="F649" s="145" t="s">
        <v>2065</v>
      </c>
      <c r="I649" s="146"/>
      <c r="L649" s="32"/>
      <c r="M649" s="147"/>
      <c r="T649" s="53"/>
      <c r="AT649" s="16" t="s">
        <v>152</v>
      </c>
      <c r="AU649" s="16" t="s">
        <v>91</v>
      </c>
    </row>
    <row r="650" spans="2:65" s="12" customFormat="1">
      <c r="B650" s="148"/>
      <c r="D650" s="149" t="s">
        <v>154</v>
      </c>
      <c r="E650" s="150" t="s">
        <v>79</v>
      </c>
      <c r="F650" s="151" t="s">
        <v>1667</v>
      </c>
      <c r="H650" s="150" t="s">
        <v>79</v>
      </c>
      <c r="I650" s="152"/>
      <c r="L650" s="148"/>
      <c r="M650" s="153"/>
      <c r="T650" s="154"/>
      <c r="AT650" s="150" t="s">
        <v>154</v>
      </c>
      <c r="AU650" s="150" t="s">
        <v>91</v>
      </c>
      <c r="AV650" s="12" t="s">
        <v>89</v>
      </c>
      <c r="AW650" s="12" t="s">
        <v>42</v>
      </c>
      <c r="AX650" s="12" t="s">
        <v>81</v>
      </c>
      <c r="AY650" s="150" t="s">
        <v>142</v>
      </c>
    </row>
    <row r="651" spans="2:65" s="12" customFormat="1">
      <c r="B651" s="148"/>
      <c r="D651" s="149" t="s">
        <v>154</v>
      </c>
      <c r="E651" s="150" t="s">
        <v>79</v>
      </c>
      <c r="F651" s="151" t="s">
        <v>2008</v>
      </c>
      <c r="H651" s="150" t="s">
        <v>79</v>
      </c>
      <c r="I651" s="152"/>
      <c r="L651" s="148"/>
      <c r="M651" s="153"/>
      <c r="T651" s="154"/>
      <c r="AT651" s="150" t="s">
        <v>154</v>
      </c>
      <c r="AU651" s="150" t="s">
        <v>91</v>
      </c>
      <c r="AV651" s="12" t="s">
        <v>89</v>
      </c>
      <c r="AW651" s="12" t="s">
        <v>42</v>
      </c>
      <c r="AX651" s="12" t="s">
        <v>81</v>
      </c>
      <c r="AY651" s="150" t="s">
        <v>142</v>
      </c>
    </row>
    <row r="652" spans="2:65" s="12" customFormat="1">
      <c r="B652" s="148"/>
      <c r="D652" s="149" t="s">
        <v>154</v>
      </c>
      <c r="E652" s="150" t="s">
        <v>79</v>
      </c>
      <c r="F652" s="151" t="s">
        <v>2026</v>
      </c>
      <c r="H652" s="150" t="s">
        <v>79</v>
      </c>
      <c r="I652" s="152"/>
      <c r="L652" s="148"/>
      <c r="M652" s="153"/>
      <c r="T652" s="154"/>
      <c r="AT652" s="150" t="s">
        <v>154</v>
      </c>
      <c r="AU652" s="150" t="s">
        <v>91</v>
      </c>
      <c r="AV652" s="12" t="s">
        <v>89</v>
      </c>
      <c r="AW652" s="12" t="s">
        <v>42</v>
      </c>
      <c r="AX652" s="12" t="s">
        <v>81</v>
      </c>
      <c r="AY652" s="150" t="s">
        <v>142</v>
      </c>
    </row>
    <row r="653" spans="2:65" s="13" customFormat="1">
      <c r="B653" s="155"/>
      <c r="D653" s="149" t="s">
        <v>154</v>
      </c>
      <c r="E653" s="156" t="s">
        <v>79</v>
      </c>
      <c r="F653" s="157" t="s">
        <v>2027</v>
      </c>
      <c r="H653" s="158">
        <v>6.7249999999999996</v>
      </c>
      <c r="I653" s="159"/>
      <c r="L653" s="155"/>
      <c r="M653" s="160"/>
      <c r="T653" s="161"/>
      <c r="AT653" s="156" t="s">
        <v>154</v>
      </c>
      <c r="AU653" s="156" t="s">
        <v>91</v>
      </c>
      <c r="AV653" s="13" t="s">
        <v>91</v>
      </c>
      <c r="AW653" s="13" t="s">
        <v>42</v>
      </c>
      <c r="AX653" s="13" t="s">
        <v>81</v>
      </c>
      <c r="AY653" s="156" t="s">
        <v>142</v>
      </c>
    </row>
    <row r="654" spans="2:65" s="12" customFormat="1">
      <c r="B654" s="148"/>
      <c r="D654" s="149" t="s">
        <v>154</v>
      </c>
      <c r="E654" s="150" t="s">
        <v>79</v>
      </c>
      <c r="F654" s="151" t="s">
        <v>2028</v>
      </c>
      <c r="H654" s="150" t="s">
        <v>79</v>
      </c>
      <c r="I654" s="152"/>
      <c r="L654" s="148"/>
      <c r="M654" s="153"/>
      <c r="T654" s="154"/>
      <c r="AT654" s="150" t="s">
        <v>154</v>
      </c>
      <c r="AU654" s="150" t="s">
        <v>91</v>
      </c>
      <c r="AV654" s="12" t="s">
        <v>89</v>
      </c>
      <c r="AW654" s="12" t="s">
        <v>42</v>
      </c>
      <c r="AX654" s="12" t="s">
        <v>81</v>
      </c>
      <c r="AY654" s="150" t="s">
        <v>142</v>
      </c>
    </row>
    <row r="655" spans="2:65" s="13" customFormat="1">
      <c r="B655" s="155"/>
      <c r="D655" s="149" t="s">
        <v>154</v>
      </c>
      <c r="E655" s="156" t="s">
        <v>79</v>
      </c>
      <c r="F655" s="157" t="s">
        <v>2029</v>
      </c>
      <c r="H655" s="158">
        <v>28</v>
      </c>
      <c r="I655" s="159"/>
      <c r="L655" s="155"/>
      <c r="M655" s="160"/>
      <c r="T655" s="161"/>
      <c r="AT655" s="156" t="s">
        <v>154</v>
      </c>
      <c r="AU655" s="156" t="s">
        <v>91</v>
      </c>
      <c r="AV655" s="13" t="s">
        <v>91</v>
      </c>
      <c r="AW655" s="13" t="s">
        <v>42</v>
      </c>
      <c r="AX655" s="13" t="s">
        <v>81</v>
      </c>
      <c r="AY655" s="156" t="s">
        <v>142</v>
      </c>
    </row>
    <row r="656" spans="2:65" s="12" customFormat="1">
      <c r="B656" s="148"/>
      <c r="D656" s="149" t="s">
        <v>154</v>
      </c>
      <c r="E656" s="150" t="s">
        <v>79</v>
      </c>
      <c r="F656" s="151" t="s">
        <v>2030</v>
      </c>
      <c r="H656" s="150" t="s">
        <v>79</v>
      </c>
      <c r="I656" s="152"/>
      <c r="L656" s="148"/>
      <c r="M656" s="153"/>
      <c r="T656" s="154"/>
      <c r="AT656" s="150" t="s">
        <v>154</v>
      </c>
      <c r="AU656" s="150" t="s">
        <v>91</v>
      </c>
      <c r="AV656" s="12" t="s">
        <v>89</v>
      </c>
      <c r="AW656" s="12" t="s">
        <v>42</v>
      </c>
      <c r="AX656" s="12" t="s">
        <v>81</v>
      </c>
      <c r="AY656" s="150" t="s">
        <v>142</v>
      </c>
    </row>
    <row r="657" spans="2:65" s="13" customFormat="1">
      <c r="B657" s="155"/>
      <c r="D657" s="149" t="s">
        <v>154</v>
      </c>
      <c r="E657" s="156" t="s">
        <v>79</v>
      </c>
      <c r="F657" s="157" t="s">
        <v>2031</v>
      </c>
      <c r="H657" s="158">
        <v>8.75</v>
      </c>
      <c r="I657" s="159"/>
      <c r="L657" s="155"/>
      <c r="M657" s="160"/>
      <c r="T657" s="161"/>
      <c r="AT657" s="156" t="s">
        <v>154</v>
      </c>
      <c r="AU657" s="156" t="s">
        <v>91</v>
      </c>
      <c r="AV657" s="13" t="s">
        <v>91</v>
      </c>
      <c r="AW657" s="13" t="s">
        <v>42</v>
      </c>
      <c r="AX657" s="13" t="s">
        <v>81</v>
      </c>
      <c r="AY657" s="156" t="s">
        <v>142</v>
      </c>
    </row>
    <row r="658" spans="2:65" s="12" customFormat="1">
      <c r="B658" s="148"/>
      <c r="D658" s="149" t="s">
        <v>154</v>
      </c>
      <c r="E658" s="150" t="s">
        <v>79</v>
      </c>
      <c r="F658" s="151" t="s">
        <v>2032</v>
      </c>
      <c r="H658" s="150" t="s">
        <v>79</v>
      </c>
      <c r="I658" s="152"/>
      <c r="L658" s="148"/>
      <c r="M658" s="153"/>
      <c r="T658" s="154"/>
      <c r="AT658" s="150" t="s">
        <v>154</v>
      </c>
      <c r="AU658" s="150" t="s">
        <v>91</v>
      </c>
      <c r="AV658" s="12" t="s">
        <v>89</v>
      </c>
      <c r="AW658" s="12" t="s">
        <v>42</v>
      </c>
      <c r="AX658" s="12" t="s">
        <v>81</v>
      </c>
      <c r="AY658" s="150" t="s">
        <v>142</v>
      </c>
    </row>
    <row r="659" spans="2:65" s="13" customFormat="1">
      <c r="B659" s="155"/>
      <c r="D659" s="149" t="s">
        <v>154</v>
      </c>
      <c r="E659" s="156" t="s">
        <v>79</v>
      </c>
      <c r="F659" s="157" t="s">
        <v>2033</v>
      </c>
      <c r="H659" s="158">
        <v>5.5739999999999998</v>
      </c>
      <c r="I659" s="159"/>
      <c r="L659" s="155"/>
      <c r="M659" s="160"/>
      <c r="T659" s="161"/>
      <c r="AT659" s="156" t="s">
        <v>154</v>
      </c>
      <c r="AU659" s="156" t="s">
        <v>91</v>
      </c>
      <c r="AV659" s="13" t="s">
        <v>91</v>
      </c>
      <c r="AW659" s="13" t="s">
        <v>42</v>
      </c>
      <c r="AX659" s="13" t="s">
        <v>81</v>
      </c>
      <c r="AY659" s="156" t="s">
        <v>142</v>
      </c>
    </row>
    <row r="660" spans="2:65" s="12" customFormat="1">
      <c r="B660" s="148"/>
      <c r="D660" s="149" t="s">
        <v>154</v>
      </c>
      <c r="E660" s="150" t="s">
        <v>79</v>
      </c>
      <c r="F660" s="151" t="s">
        <v>2034</v>
      </c>
      <c r="H660" s="150" t="s">
        <v>79</v>
      </c>
      <c r="I660" s="152"/>
      <c r="L660" s="148"/>
      <c r="M660" s="153"/>
      <c r="T660" s="154"/>
      <c r="AT660" s="150" t="s">
        <v>154</v>
      </c>
      <c r="AU660" s="150" t="s">
        <v>91</v>
      </c>
      <c r="AV660" s="12" t="s">
        <v>89</v>
      </c>
      <c r="AW660" s="12" t="s">
        <v>42</v>
      </c>
      <c r="AX660" s="12" t="s">
        <v>81</v>
      </c>
      <c r="AY660" s="150" t="s">
        <v>142</v>
      </c>
    </row>
    <row r="661" spans="2:65" s="13" customFormat="1">
      <c r="B661" s="155"/>
      <c r="D661" s="149" t="s">
        <v>154</v>
      </c>
      <c r="E661" s="156" t="s">
        <v>79</v>
      </c>
      <c r="F661" s="157" t="s">
        <v>2035</v>
      </c>
      <c r="H661" s="158">
        <v>7</v>
      </c>
      <c r="I661" s="159"/>
      <c r="L661" s="155"/>
      <c r="M661" s="160"/>
      <c r="T661" s="161"/>
      <c r="AT661" s="156" t="s">
        <v>154</v>
      </c>
      <c r="AU661" s="156" t="s">
        <v>91</v>
      </c>
      <c r="AV661" s="13" t="s">
        <v>91</v>
      </c>
      <c r="AW661" s="13" t="s">
        <v>42</v>
      </c>
      <c r="AX661" s="13" t="s">
        <v>81</v>
      </c>
      <c r="AY661" s="156" t="s">
        <v>142</v>
      </c>
    </row>
    <row r="662" spans="2:65" s="14" customFormat="1">
      <c r="B662" s="165"/>
      <c r="D662" s="149" t="s">
        <v>154</v>
      </c>
      <c r="E662" s="166" t="s">
        <v>79</v>
      </c>
      <c r="F662" s="167" t="s">
        <v>210</v>
      </c>
      <c r="H662" s="168">
        <v>56.048999999999999</v>
      </c>
      <c r="I662" s="169"/>
      <c r="L662" s="165"/>
      <c r="M662" s="170"/>
      <c r="T662" s="171"/>
      <c r="AT662" s="166" t="s">
        <v>154</v>
      </c>
      <c r="AU662" s="166" t="s">
        <v>91</v>
      </c>
      <c r="AV662" s="14" t="s">
        <v>188</v>
      </c>
      <c r="AW662" s="14" t="s">
        <v>42</v>
      </c>
      <c r="AX662" s="14" t="s">
        <v>89</v>
      </c>
      <c r="AY662" s="166" t="s">
        <v>142</v>
      </c>
    </row>
    <row r="663" spans="2:65" s="1" customFormat="1" ht="55.5" customHeight="1">
      <c r="B663" s="32"/>
      <c r="C663" s="131" t="s">
        <v>661</v>
      </c>
      <c r="D663" s="131" t="s">
        <v>145</v>
      </c>
      <c r="E663" s="132" t="s">
        <v>2066</v>
      </c>
      <c r="F663" s="133" t="s">
        <v>2067</v>
      </c>
      <c r="G663" s="134" t="s">
        <v>259</v>
      </c>
      <c r="H663" s="135">
        <v>43</v>
      </c>
      <c r="I663" s="136"/>
      <c r="J663" s="137">
        <f>ROUND(I663*H663,2)</f>
        <v>0</v>
      </c>
      <c r="K663" s="133" t="s">
        <v>149</v>
      </c>
      <c r="L663" s="32"/>
      <c r="M663" s="138" t="s">
        <v>79</v>
      </c>
      <c r="N663" s="139" t="s">
        <v>51</v>
      </c>
      <c r="P663" s="140">
        <f>O663*H663</f>
        <v>0</v>
      </c>
      <c r="Q663" s="140">
        <v>7.1900000000000006E-2</v>
      </c>
      <c r="R663" s="140">
        <f>Q663*H663</f>
        <v>3.0917000000000003</v>
      </c>
      <c r="S663" s="140">
        <v>0</v>
      </c>
      <c r="T663" s="141">
        <f>S663*H663</f>
        <v>0</v>
      </c>
      <c r="AR663" s="142" t="s">
        <v>188</v>
      </c>
      <c r="AT663" s="142" t="s">
        <v>145</v>
      </c>
      <c r="AU663" s="142" t="s">
        <v>91</v>
      </c>
      <c r="AY663" s="16" t="s">
        <v>142</v>
      </c>
      <c r="BE663" s="143">
        <f>IF(N663="základní",J663,0)</f>
        <v>0</v>
      </c>
      <c r="BF663" s="143">
        <f>IF(N663="snížená",J663,0)</f>
        <v>0</v>
      </c>
      <c r="BG663" s="143">
        <f>IF(N663="zákl. přenesená",J663,0)</f>
        <v>0</v>
      </c>
      <c r="BH663" s="143">
        <f>IF(N663="sníž. přenesená",J663,0)</f>
        <v>0</v>
      </c>
      <c r="BI663" s="143">
        <f>IF(N663="nulová",J663,0)</f>
        <v>0</v>
      </c>
      <c r="BJ663" s="16" t="s">
        <v>89</v>
      </c>
      <c r="BK663" s="143">
        <f>ROUND(I663*H663,2)</f>
        <v>0</v>
      </c>
      <c r="BL663" s="16" t="s">
        <v>188</v>
      </c>
      <c r="BM663" s="142" t="s">
        <v>2068</v>
      </c>
    </row>
    <row r="664" spans="2:65" s="1" customFormat="1">
      <c r="B664" s="32"/>
      <c r="D664" s="144" t="s">
        <v>152</v>
      </c>
      <c r="F664" s="145" t="s">
        <v>2069</v>
      </c>
      <c r="I664" s="146"/>
      <c r="L664" s="32"/>
      <c r="M664" s="147"/>
      <c r="T664" s="53"/>
      <c r="AT664" s="16" t="s">
        <v>152</v>
      </c>
      <c r="AU664" s="16" t="s">
        <v>91</v>
      </c>
    </row>
    <row r="665" spans="2:65" s="12" customFormat="1">
      <c r="B665" s="148"/>
      <c r="D665" s="149" t="s">
        <v>154</v>
      </c>
      <c r="E665" s="150" t="s">
        <v>79</v>
      </c>
      <c r="F665" s="151" t="s">
        <v>1667</v>
      </c>
      <c r="H665" s="150" t="s">
        <v>79</v>
      </c>
      <c r="I665" s="152"/>
      <c r="L665" s="148"/>
      <c r="M665" s="153"/>
      <c r="T665" s="154"/>
      <c r="AT665" s="150" t="s">
        <v>154</v>
      </c>
      <c r="AU665" s="150" t="s">
        <v>91</v>
      </c>
      <c r="AV665" s="12" t="s">
        <v>89</v>
      </c>
      <c r="AW665" s="12" t="s">
        <v>42</v>
      </c>
      <c r="AX665" s="12" t="s">
        <v>81</v>
      </c>
      <c r="AY665" s="150" t="s">
        <v>142</v>
      </c>
    </row>
    <row r="666" spans="2:65" s="12" customFormat="1">
      <c r="B666" s="148"/>
      <c r="D666" s="149" t="s">
        <v>154</v>
      </c>
      <c r="E666" s="150" t="s">
        <v>79</v>
      </c>
      <c r="F666" s="151" t="s">
        <v>1766</v>
      </c>
      <c r="H666" s="150" t="s">
        <v>79</v>
      </c>
      <c r="I666" s="152"/>
      <c r="L666" s="148"/>
      <c r="M666" s="153"/>
      <c r="T666" s="154"/>
      <c r="AT666" s="150" t="s">
        <v>154</v>
      </c>
      <c r="AU666" s="150" t="s">
        <v>91</v>
      </c>
      <c r="AV666" s="12" t="s">
        <v>89</v>
      </c>
      <c r="AW666" s="12" t="s">
        <v>42</v>
      </c>
      <c r="AX666" s="12" t="s">
        <v>81</v>
      </c>
      <c r="AY666" s="150" t="s">
        <v>142</v>
      </c>
    </row>
    <row r="667" spans="2:65" s="12" customFormat="1">
      <c r="B667" s="148"/>
      <c r="D667" s="149" t="s">
        <v>154</v>
      </c>
      <c r="E667" s="150" t="s">
        <v>79</v>
      </c>
      <c r="F667" s="151" t="s">
        <v>1767</v>
      </c>
      <c r="H667" s="150" t="s">
        <v>79</v>
      </c>
      <c r="I667" s="152"/>
      <c r="L667" s="148"/>
      <c r="M667" s="153"/>
      <c r="T667" s="154"/>
      <c r="AT667" s="150" t="s">
        <v>154</v>
      </c>
      <c r="AU667" s="150" t="s">
        <v>91</v>
      </c>
      <c r="AV667" s="12" t="s">
        <v>89</v>
      </c>
      <c r="AW667" s="12" t="s">
        <v>42</v>
      </c>
      <c r="AX667" s="12" t="s">
        <v>81</v>
      </c>
      <c r="AY667" s="150" t="s">
        <v>142</v>
      </c>
    </row>
    <row r="668" spans="2:65" s="12" customFormat="1" ht="22.5">
      <c r="B668" s="148"/>
      <c r="D668" s="149" t="s">
        <v>154</v>
      </c>
      <c r="E668" s="150" t="s">
        <v>79</v>
      </c>
      <c r="F668" s="151" t="s">
        <v>1932</v>
      </c>
      <c r="H668" s="150" t="s">
        <v>79</v>
      </c>
      <c r="I668" s="152"/>
      <c r="L668" s="148"/>
      <c r="M668" s="153"/>
      <c r="T668" s="154"/>
      <c r="AT668" s="150" t="s">
        <v>154</v>
      </c>
      <c r="AU668" s="150" t="s">
        <v>91</v>
      </c>
      <c r="AV668" s="12" t="s">
        <v>89</v>
      </c>
      <c r="AW668" s="12" t="s">
        <v>42</v>
      </c>
      <c r="AX668" s="12" t="s">
        <v>81</v>
      </c>
      <c r="AY668" s="150" t="s">
        <v>142</v>
      </c>
    </row>
    <row r="669" spans="2:65" s="13" customFormat="1">
      <c r="B669" s="155"/>
      <c r="D669" s="149" t="s">
        <v>154</v>
      </c>
      <c r="E669" s="156" t="s">
        <v>79</v>
      </c>
      <c r="F669" s="157" t="s">
        <v>1725</v>
      </c>
      <c r="H669" s="158">
        <v>5</v>
      </c>
      <c r="I669" s="159"/>
      <c r="L669" s="155"/>
      <c r="M669" s="160"/>
      <c r="T669" s="161"/>
      <c r="AT669" s="156" t="s">
        <v>154</v>
      </c>
      <c r="AU669" s="156" t="s">
        <v>91</v>
      </c>
      <c r="AV669" s="13" t="s">
        <v>91</v>
      </c>
      <c r="AW669" s="13" t="s">
        <v>42</v>
      </c>
      <c r="AX669" s="13" t="s">
        <v>81</v>
      </c>
      <c r="AY669" s="156" t="s">
        <v>142</v>
      </c>
    </row>
    <row r="670" spans="2:65" s="12" customFormat="1">
      <c r="B670" s="148"/>
      <c r="D670" s="149" t="s">
        <v>154</v>
      </c>
      <c r="E670" s="150" t="s">
        <v>79</v>
      </c>
      <c r="F670" s="151" t="s">
        <v>2070</v>
      </c>
      <c r="H670" s="150" t="s">
        <v>79</v>
      </c>
      <c r="I670" s="152"/>
      <c r="L670" s="148"/>
      <c r="M670" s="153"/>
      <c r="T670" s="154"/>
      <c r="AT670" s="150" t="s">
        <v>154</v>
      </c>
      <c r="AU670" s="150" t="s">
        <v>91</v>
      </c>
      <c r="AV670" s="12" t="s">
        <v>89</v>
      </c>
      <c r="AW670" s="12" t="s">
        <v>42</v>
      </c>
      <c r="AX670" s="12" t="s">
        <v>81</v>
      </c>
      <c r="AY670" s="150" t="s">
        <v>142</v>
      </c>
    </row>
    <row r="671" spans="2:65" s="13" customFormat="1">
      <c r="B671" s="155"/>
      <c r="D671" s="149" t="s">
        <v>154</v>
      </c>
      <c r="E671" s="156" t="s">
        <v>79</v>
      </c>
      <c r="F671" s="157" t="s">
        <v>2071</v>
      </c>
      <c r="H671" s="158">
        <v>0</v>
      </c>
      <c r="I671" s="159"/>
      <c r="L671" s="155"/>
      <c r="M671" s="160"/>
      <c r="T671" s="161"/>
      <c r="AT671" s="156" t="s">
        <v>154</v>
      </c>
      <c r="AU671" s="156" t="s">
        <v>91</v>
      </c>
      <c r="AV671" s="13" t="s">
        <v>91</v>
      </c>
      <c r="AW671" s="13" t="s">
        <v>42</v>
      </c>
      <c r="AX671" s="13" t="s">
        <v>81</v>
      </c>
      <c r="AY671" s="156" t="s">
        <v>142</v>
      </c>
    </row>
    <row r="672" spans="2:65" s="12" customFormat="1" ht="22.5">
      <c r="B672" s="148"/>
      <c r="D672" s="149" t="s">
        <v>154</v>
      </c>
      <c r="E672" s="150" t="s">
        <v>79</v>
      </c>
      <c r="F672" s="151" t="s">
        <v>1934</v>
      </c>
      <c r="H672" s="150" t="s">
        <v>79</v>
      </c>
      <c r="I672" s="152"/>
      <c r="L672" s="148"/>
      <c r="M672" s="153"/>
      <c r="T672" s="154"/>
      <c r="AT672" s="150" t="s">
        <v>154</v>
      </c>
      <c r="AU672" s="150" t="s">
        <v>91</v>
      </c>
      <c r="AV672" s="12" t="s">
        <v>89</v>
      </c>
      <c r="AW672" s="12" t="s">
        <v>42</v>
      </c>
      <c r="AX672" s="12" t="s">
        <v>81</v>
      </c>
      <c r="AY672" s="150" t="s">
        <v>142</v>
      </c>
    </row>
    <row r="673" spans="2:65" s="13" customFormat="1">
      <c r="B673" s="155"/>
      <c r="D673" s="149" t="s">
        <v>154</v>
      </c>
      <c r="E673" s="156" t="s">
        <v>79</v>
      </c>
      <c r="F673" s="157" t="s">
        <v>2072</v>
      </c>
      <c r="H673" s="158">
        <v>14</v>
      </c>
      <c r="I673" s="159"/>
      <c r="L673" s="155"/>
      <c r="M673" s="160"/>
      <c r="T673" s="161"/>
      <c r="AT673" s="156" t="s">
        <v>154</v>
      </c>
      <c r="AU673" s="156" t="s">
        <v>91</v>
      </c>
      <c r="AV673" s="13" t="s">
        <v>91</v>
      </c>
      <c r="AW673" s="13" t="s">
        <v>42</v>
      </c>
      <c r="AX673" s="13" t="s">
        <v>81</v>
      </c>
      <c r="AY673" s="156" t="s">
        <v>142</v>
      </c>
    </row>
    <row r="674" spans="2:65" s="12" customFormat="1" ht="22.5">
      <c r="B674" s="148"/>
      <c r="D674" s="149" t="s">
        <v>154</v>
      </c>
      <c r="E674" s="150" t="s">
        <v>79</v>
      </c>
      <c r="F674" s="151" t="s">
        <v>1935</v>
      </c>
      <c r="H674" s="150" t="s">
        <v>79</v>
      </c>
      <c r="I674" s="152"/>
      <c r="L674" s="148"/>
      <c r="M674" s="153"/>
      <c r="T674" s="154"/>
      <c r="AT674" s="150" t="s">
        <v>154</v>
      </c>
      <c r="AU674" s="150" t="s">
        <v>91</v>
      </c>
      <c r="AV674" s="12" t="s">
        <v>89</v>
      </c>
      <c r="AW674" s="12" t="s">
        <v>42</v>
      </c>
      <c r="AX674" s="12" t="s">
        <v>81</v>
      </c>
      <c r="AY674" s="150" t="s">
        <v>142</v>
      </c>
    </row>
    <row r="675" spans="2:65" s="13" customFormat="1">
      <c r="B675" s="155"/>
      <c r="D675" s="149" t="s">
        <v>154</v>
      </c>
      <c r="E675" s="156" t="s">
        <v>79</v>
      </c>
      <c r="F675" s="157" t="s">
        <v>1731</v>
      </c>
      <c r="H675" s="158">
        <v>24</v>
      </c>
      <c r="I675" s="159"/>
      <c r="L675" s="155"/>
      <c r="M675" s="160"/>
      <c r="T675" s="161"/>
      <c r="AT675" s="156" t="s">
        <v>154</v>
      </c>
      <c r="AU675" s="156" t="s">
        <v>91</v>
      </c>
      <c r="AV675" s="13" t="s">
        <v>91</v>
      </c>
      <c r="AW675" s="13" t="s">
        <v>42</v>
      </c>
      <c r="AX675" s="13" t="s">
        <v>81</v>
      </c>
      <c r="AY675" s="156" t="s">
        <v>142</v>
      </c>
    </row>
    <row r="676" spans="2:65" s="14" customFormat="1">
      <c r="B676" s="165"/>
      <c r="D676" s="149" t="s">
        <v>154</v>
      </c>
      <c r="E676" s="166" t="s">
        <v>79</v>
      </c>
      <c r="F676" s="167" t="s">
        <v>210</v>
      </c>
      <c r="H676" s="168">
        <v>43</v>
      </c>
      <c r="I676" s="169"/>
      <c r="L676" s="165"/>
      <c r="M676" s="170"/>
      <c r="T676" s="171"/>
      <c r="AT676" s="166" t="s">
        <v>154</v>
      </c>
      <c r="AU676" s="166" t="s">
        <v>91</v>
      </c>
      <c r="AV676" s="14" t="s">
        <v>188</v>
      </c>
      <c r="AW676" s="14" t="s">
        <v>42</v>
      </c>
      <c r="AX676" s="14" t="s">
        <v>89</v>
      </c>
      <c r="AY676" s="166" t="s">
        <v>142</v>
      </c>
    </row>
    <row r="677" spans="2:65" s="1" customFormat="1" ht="21.75" customHeight="1">
      <c r="B677" s="32"/>
      <c r="C677" s="172" t="s">
        <v>672</v>
      </c>
      <c r="D677" s="172" t="s">
        <v>239</v>
      </c>
      <c r="E677" s="173" t="s">
        <v>1864</v>
      </c>
      <c r="F677" s="174" t="s">
        <v>1865</v>
      </c>
      <c r="G677" s="175" t="s">
        <v>1180</v>
      </c>
      <c r="H677" s="176">
        <v>4.3860000000000001</v>
      </c>
      <c r="I677" s="177"/>
      <c r="J677" s="178">
        <f>ROUND(I677*H677,2)</f>
        <v>0</v>
      </c>
      <c r="K677" s="174" t="s">
        <v>149</v>
      </c>
      <c r="L677" s="179"/>
      <c r="M677" s="180" t="s">
        <v>79</v>
      </c>
      <c r="N677" s="181" t="s">
        <v>51</v>
      </c>
      <c r="P677" s="140">
        <f>O677*H677</f>
        <v>0</v>
      </c>
      <c r="Q677" s="140">
        <v>0.17599999999999999</v>
      </c>
      <c r="R677" s="140">
        <f>Q677*H677</f>
        <v>0.77193599999999996</v>
      </c>
      <c r="S677" s="140">
        <v>0</v>
      </c>
      <c r="T677" s="141">
        <f>S677*H677</f>
        <v>0</v>
      </c>
      <c r="AR677" s="142" t="s">
        <v>242</v>
      </c>
      <c r="AT677" s="142" t="s">
        <v>239</v>
      </c>
      <c r="AU677" s="142" t="s">
        <v>91</v>
      </c>
      <c r="AY677" s="16" t="s">
        <v>142</v>
      </c>
      <c r="BE677" s="143">
        <f>IF(N677="základní",J677,0)</f>
        <v>0</v>
      </c>
      <c r="BF677" s="143">
        <f>IF(N677="snížená",J677,0)</f>
        <v>0</v>
      </c>
      <c r="BG677" s="143">
        <f>IF(N677="zákl. přenesená",J677,0)</f>
        <v>0</v>
      </c>
      <c r="BH677" s="143">
        <f>IF(N677="sníž. přenesená",J677,0)</f>
        <v>0</v>
      </c>
      <c r="BI677" s="143">
        <f>IF(N677="nulová",J677,0)</f>
        <v>0</v>
      </c>
      <c r="BJ677" s="16" t="s">
        <v>89</v>
      </c>
      <c r="BK677" s="143">
        <f>ROUND(I677*H677,2)</f>
        <v>0</v>
      </c>
      <c r="BL677" s="16" t="s">
        <v>188</v>
      </c>
      <c r="BM677" s="142" t="s">
        <v>2073</v>
      </c>
    </row>
    <row r="678" spans="2:65" s="12" customFormat="1">
      <c r="B678" s="148"/>
      <c r="D678" s="149" t="s">
        <v>154</v>
      </c>
      <c r="E678" s="150" t="s">
        <v>79</v>
      </c>
      <c r="F678" s="151" t="s">
        <v>1667</v>
      </c>
      <c r="H678" s="150" t="s">
        <v>79</v>
      </c>
      <c r="I678" s="152"/>
      <c r="L678" s="148"/>
      <c r="M678" s="153"/>
      <c r="T678" s="154"/>
      <c r="AT678" s="150" t="s">
        <v>154</v>
      </c>
      <c r="AU678" s="150" t="s">
        <v>91</v>
      </c>
      <c r="AV678" s="12" t="s">
        <v>89</v>
      </c>
      <c r="AW678" s="12" t="s">
        <v>42</v>
      </c>
      <c r="AX678" s="12" t="s">
        <v>81</v>
      </c>
      <c r="AY678" s="150" t="s">
        <v>142</v>
      </c>
    </row>
    <row r="679" spans="2:65" s="12" customFormat="1">
      <c r="B679" s="148"/>
      <c r="D679" s="149" t="s">
        <v>154</v>
      </c>
      <c r="E679" s="150" t="s">
        <v>79</v>
      </c>
      <c r="F679" s="151" t="s">
        <v>1766</v>
      </c>
      <c r="H679" s="150" t="s">
        <v>79</v>
      </c>
      <c r="I679" s="152"/>
      <c r="L679" s="148"/>
      <c r="M679" s="153"/>
      <c r="T679" s="154"/>
      <c r="AT679" s="150" t="s">
        <v>154</v>
      </c>
      <c r="AU679" s="150" t="s">
        <v>91</v>
      </c>
      <c r="AV679" s="12" t="s">
        <v>89</v>
      </c>
      <c r="AW679" s="12" t="s">
        <v>42</v>
      </c>
      <c r="AX679" s="12" t="s">
        <v>81</v>
      </c>
      <c r="AY679" s="150" t="s">
        <v>142</v>
      </c>
    </row>
    <row r="680" spans="2:65" s="12" customFormat="1">
      <c r="B680" s="148"/>
      <c r="D680" s="149" t="s">
        <v>154</v>
      </c>
      <c r="E680" s="150" t="s">
        <v>79</v>
      </c>
      <c r="F680" s="151" t="s">
        <v>1767</v>
      </c>
      <c r="H680" s="150" t="s">
        <v>79</v>
      </c>
      <c r="I680" s="152"/>
      <c r="L680" s="148"/>
      <c r="M680" s="153"/>
      <c r="T680" s="154"/>
      <c r="AT680" s="150" t="s">
        <v>154</v>
      </c>
      <c r="AU680" s="150" t="s">
        <v>91</v>
      </c>
      <c r="AV680" s="12" t="s">
        <v>89</v>
      </c>
      <c r="AW680" s="12" t="s">
        <v>42</v>
      </c>
      <c r="AX680" s="12" t="s">
        <v>81</v>
      </c>
      <c r="AY680" s="150" t="s">
        <v>142</v>
      </c>
    </row>
    <row r="681" spans="2:65" s="12" customFormat="1" ht="22.5">
      <c r="B681" s="148"/>
      <c r="D681" s="149" t="s">
        <v>154</v>
      </c>
      <c r="E681" s="150" t="s">
        <v>79</v>
      </c>
      <c r="F681" s="151" t="s">
        <v>1932</v>
      </c>
      <c r="H681" s="150" t="s">
        <v>79</v>
      </c>
      <c r="I681" s="152"/>
      <c r="L681" s="148"/>
      <c r="M681" s="153"/>
      <c r="T681" s="154"/>
      <c r="AT681" s="150" t="s">
        <v>154</v>
      </c>
      <c r="AU681" s="150" t="s">
        <v>91</v>
      </c>
      <c r="AV681" s="12" t="s">
        <v>89</v>
      </c>
      <c r="AW681" s="12" t="s">
        <v>42</v>
      </c>
      <c r="AX681" s="12" t="s">
        <v>81</v>
      </c>
      <c r="AY681" s="150" t="s">
        <v>142</v>
      </c>
    </row>
    <row r="682" spans="2:65" s="13" customFormat="1">
      <c r="B682" s="155"/>
      <c r="D682" s="149" t="s">
        <v>154</v>
      </c>
      <c r="E682" s="156" t="s">
        <v>79</v>
      </c>
      <c r="F682" s="157" t="s">
        <v>2074</v>
      </c>
      <c r="H682" s="158">
        <v>0.51</v>
      </c>
      <c r="I682" s="159"/>
      <c r="L682" s="155"/>
      <c r="M682" s="160"/>
      <c r="T682" s="161"/>
      <c r="AT682" s="156" t="s">
        <v>154</v>
      </c>
      <c r="AU682" s="156" t="s">
        <v>91</v>
      </c>
      <c r="AV682" s="13" t="s">
        <v>91</v>
      </c>
      <c r="AW682" s="13" t="s">
        <v>42</v>
      </c>
      <c r="AX682" s="13" t="s">
        <v>81</v>
      </c>
      <c r="AY682" s="156" t="s">
        <v>142</v>
      </c>
    </row>
    <row r="683" spans="2:65" s="12" customFormat="1" ht="22.5">
      <c r="B683" s="148"/>
      <c r="D683" s="149" t="s">
        <v>154</v>
      </c>
      <c r="E683" s="150" t="s">
        <v>79</v>
      </c>
      <c r="F683" s="151" t="s">
        <v>1934</v>
      </c>
      <c r="H683" s="150" t="s">
        <v>79</v>
      </c>
      <c r="I683" s="152"/>
      <c r="L683" s="148"/>
      <c r="M683" s="153"/>
      <c r="T683" s="154"/>
      <c r="AT683" s="150" t="s">
        <v>154</v>
      </c>
      <c r="AU683" s="150" t="s">
        <v>91</v>
      </c>
      <c r="AV683" s="12" t="s">
        <v>89</v>
      </c>
      <c r="AW683" s="12" t="s">
        <v>42</v>
      </c>
      <c r="AX683" s="12" t="s">
        <v>81</v>
      </c>
      <c r="AY683" s="150" t="s">
        <v>142</v>
      </c>
    </row>
    <row r="684" spans="2:65" s="13" customFormat="1">
      <c r="B684" s="155"/>
      <c r="D684" s="149" t="s">
        <v>154</v>
      </c>
      <c r="E684" s="156" t="s">
        <v>79</v>
      </c>
      <c r="F684" s="157" t="s">
        <v>2075</v>
      </c>
      <c r="H684" s="158">
        <v>1.4279999999999999</v>
      </c>
      <c r="I684" s="159"/>
      <c r="L684" s="155"/>
      <c r="M684" s="160"/>
      <c r="T684" s="161"/>
      <c r="AT684" s="156" t="s">
        <v>154</v>
      </c>
      <c r="AU684" s="156" t="s">
        <v>91</v>
      </c>
      <c r="AV684" s="13" t="s">
        <v>91</v>
      </c>
      <c r="AW684" s="13" t="s">
        <v>42</v>
      </c>
      <c r="AX684" s="13" t="s">
        <v>81</v>
      </c>
      <c r="AY684" s="156" t="s">
        <v>142</v>
      </c>
    </row>
    <row r="685" spans="2:65" s="12" customFormat="1" ht="22.5">
      <c r="B685" s="148"/>
      <c r="D685" s="149" t="s">
        <v>154</v>
      </c>
      <c r="E685" s="150" t="s">
        <v>79</v>
      </c>
      <c r="F685" s="151" t="s">
        <v>1935</v>
      </c>
      <c r="H685" s="150" t="s">
        <v>79</v>
      </c>
      <c r="I685" s="152"/>
      <c r="L685" s="148"/>
      <c r="M685" s="153"/>
      <c r="T685" s="154"/>
      <c r="AT685" s="150" t="s">
        <v>154</v>
      </c>
      <c r="AU685" s="150" t="s">
        <v>91</v>
      </c>
      <c r="AV685" s="12" t="s">
        <v>89</v>
      </c>
      <c r="AW685" s="12" t="s">
        <v>42</v>
      </c>
      <c r="AX685" s="12" t="s">
        <v>81</v>
      </c>
      <c r="AY685" s="150" t="s">
        <v>142</v>
      </c>
    </row>
    <row r="686" spans="2:65" s="13" customFormat="1">
      <c r="B686" s="155"/>
      <c r="D686" s="149" t="s">
        <v>154</v>
      </c>
      <c r="E686" s="156" t="s">
        <v>79</v>
      </c>
      <c r="F686" s="157" t="s">
        <v>2076</v>
      </c>
      <c r="H686" s="158">
        <v>2.448</v>
      </c>
      <c r="I686" s="159"/>
      <c r="L686" s="155"/>
      <c r="M686" s="160"/>
      <c r="T686" s="161"/>
      <c r="AT686" s="156" t="s">
        <v>154</v>
      </c>
      <c r="AU686" s="156" t="s">
        <v>91</v>
      </c>
      <c r="AV686" s="13" t="s">
        <v>91</v>
      </c>
      <c r="AW686" s="13" t="s">
        <v>42</v>
      </c>
      <c r="AX686" s="13" t="s">
        <v>81</v>
      </c>
      <c r="AY686" s="156" t="s">
        <v>142</v>
      </c>
    </row>
    <row r="687" spans="2:65" s="14" customFormat="1">
      <c r="B687" s="165"/>
      <c r="D687" s="149" t="s">
        <v>154</v>
      </c>
      <c r="E687" s="166" t="s">
        <v>79</v>
      </c>
      <c r="F687" s="167" t="s">
        <v>210</v>
      </c>
      <c r="H687" s="168">
        <v>4.3860000000000001</v>
      </c>
      <c r="I687" s="169"/>
      <c r="L687" s="165"/>
      <c r="M687" s="170"/>
      <c r="T687" s="171"/>
      <c r="AT687" s="166" t="s">
        <v>154</v>
      </c>
      <c r="AU687" s="166" t="s">
        <v>91</v>
      </c>
      <c r="AV687" s="14" t="s">
        <v>188</v>
      </c>
      <c r="AW687" s="14" t="s">
        <v>42</v>
      </c>
      <c r="AX687" s="14" t="s">
        <v>89</v>
      </c>
      <c r="AY687" s="166" t="s">
        <v>142</v>
      </c>
    </row>
    <row r="688" spans="2:65" s="1" customFormat="1" ht="49.15" customHeight="1">
      <c r="B688" s="32"/>
      <c r="C688" s="131" t="s">
        <v>676</v>
      </c>
      <c r="D688" s="131" t="s">
        <v>145</v>
      </c>
      <c r="E688" s="132" t="s">
        <v>2077</v>
      </c>
      <c r="F688" s="133" t="s">
        <v>2078</v>
      </c>
      <c r="G688" s="134" t="s">
        <v>259</v>
      </c>
      <c r="H688" s="135">
        <v>53</v>
      </c>
      <c r="I688" s="136"/>
      <c r="J688" s="137">
        <f>ROUND(I688*H688,2)</f>
        <v>0</v>
      </c>
      <c r="K688" s="133" t="s">
        <v>149</v>
      </c>
      <c r="L688" s="32"/>
      <c r="M688" s="138" t="s">
        <v>79</v>
      </c>
      <c r="N688" s="139" t="s">
        <v>51</v>
      </c>
      <c r="P688" s="140">
        <f>O688*H688</f>
        <v>0</v>
      </c>
      <c r="Q688" s="140">
        <v>0.15540000000000001</v>
      </c>
      <c r="R688" s="140">
        <f>Q688*H688</f>
        <v>8.2362000000000002</v>
      </c>
      <c r="S688" s="140">
        <v>0</v>
      </c>
      <c r="T688" s="141">
        <f>S688*H688</f>
        <v>0</v>
      </c>
      <c r="AR688" s="142" t="s">
        <v>188</v>
      </c>
      <c r="AT688" s="142" t="s">
        <v>145</v>
      </c>
      <c r="AU688" s="142" t="s">
        <v>91</v>
      </c>
      <c r="AY688" s="16" t="s">
        <v>142</v>
      </c>
      <c r="BE688" s="143">
        <f>IF(N688="základní",J688,0)</f>
        <v>0</v>
      </c>
      <c r="BF688" s="143">
        <f>IF(N688="snížená",J688,0)</f>
        <v>0</v>
      </c>
      <c r="BG688" s="143">
        <f>IF(N688="zákl. přenesená",J688,0)</f>
        <v>0</v>
      </c>
      <c r="BH688" s="143">
        <f>IF(N688="sníž. přenesená",J688,0)</f>
        <v>0</v>
      </c>
      <c r="BI688" s="143">
        <f>IF(N688="nulová",J688,0)</f>
        <v>0</v>
      </c>
      <c r="BJ688" s="16" t="s">
        <v>89</v>
      </c>
      <c r="BK688" s="143">
        <f>ROUND(I688*H688,2)</f>
        <v>0</v>
      </c>
      <c r="BL688" s="16" t="s">
        <v>188</v>
      </c>
      <c r="BM688" s="142" t="s">
        <v>2079</v>
      </c>
    </row>
    <row r="689" spans="2:65" s="1" customFormat="1">
      <c r="B689" s="32"/>
      <c r="D689" s="144" t="s">
        <v>152</v>
      </c>
      <c r="F689" s="145" t="s">
        <v>2080</v>
      </c>
      <c r="I689" s="146"/>
      <c r="L689" s="32"/>
      <c r="M689" s="147"/>
      <c r="T689" s="53"/>
      <c r="AT689" s="16" t="s">
        <v>152</v>
      </c>
      <c r="AU689" s="16" t="s">
        <v>91</v>
      </c>
    </row>
    <row r="690" spans="2:65" s="12" customFormat="1">
      <c r="B690" s="148"/>
      <c r="D690" s="149" t="s">
        <v>154</v>
      </c>
      <c r="E690" s="150" t="s">
        <v>79</v>
      </c>
      <c r="F690" s="151" t="s">
        <v>1667</v>
      </c>
      <c r="H690" s="150" t="s">
        <v>79</v>
      </c>
      <c r="I690" s="152"/>
      <c r="L690" s="148"/>
      <c r="M690" s="153"/>
      <c r="T690" s="154"/>
      <c r="AT690" s="150" t="s">
        <v>154</v>
      </c>
      <c r="AU690" s="150" t="s">
        <v>91</v>
      </c>
      <c r="AV690" s="12" t="s">
        <v>89</v>
      </c>
      <c r="AW690" s="12" t="s">
        <v>42</v>
      </c>
      <c r="AX690" s="12" t="s">
        <v>81</v>
      </c>
      <c r="AY690" s="150" t="s">
        <v>142</v>
      </c>
    </row>
    <row r="691" spans="2:65" s="12" customFormat="1">
      <c r="B691" s="148"/>
      <c r="D691" s="149" t="s">
        <v>154</v>
      </c>
      <c r="E691" s="150" t="s">
        <v>79</v>
      </c>
      <c r="F691" s="151" t="s">
        <v>1766</v>
      </c>
      <c r="H691" s="150" t="s">
        <v>79</v>
      </c>
      <c r="I691" s="152"/>
      <c r="L691" s="148"/>
      <c r="M691" s="153"/>
      <c r="T691" s="154"/>
      <c r="AT691" s="150" t="s">
        <v>154</v>
      </c>
      <c r="AU691" s="150" t="s">
        <v>91</v>
      </c>
      <c r="AV691" s="12" t="s">
        <v>89</v>
      </c>
      <c r="AW691" s="12" t="s">
        <v>42</v>
      </c>
      <c r="AX691" s="12" t="s">
        <v>81</v>
      </c>
      <c r="AY691" s="150" t="s">
        <v>142</v>
      </c>
    </row>
    <row r="692" spans="2:65" s="12" customFormat="1">
      <c r="B692" s="148"/>
      <c r="D692" s="149" t="s">
        <v>154</v>
      </c>
      <c r="E692" s="150" t="s">
        <v>79</v>
      </c>
      <c r="F692" s="151" t="s">
        <v>1767</v>
      </c>
      <c r="H692" s="150" t="s">
        <v>79</v>
      </c>
      <c r="I692" s="152"/>
      <c r="L692" s="148"/>
      <c r="M692" s="153"/>
      <c r="T692" s="154"/>
      <c r="AT692" s="150" t="s">
        <v>154</v>
      </c>
      <c r="AU692" s="150" t="s">
        <v>91</v>
      </c>
      <c r="AV692" s="12" t="s">
        <v>89</v>
      </c>
      <c r="AW692" s="12" t="s">
        <v>42</v>
      </c>
      <c r="AX692" s="12" t="s">
        <v>81</v>
      </c>
      <c r="AY692" s="150" t="s">
        <v>142</v>
      </c>
    </row>
    <row r="693" spans="2:65" s="12" customFormat="1" ht="22.5">
      <c r="B693" s="148"/>
      <c r="D693" s="149" t="s">
        <v>154</v>
      </c>
      <c r="E693" s="150" t="s">
        <v>79</v>
      </c>
      <c r="F693" s="151" t="s">
        <v>1932</v>
      </c>
      <c r="H693" s="150" t="s">
        <v>79</v>
      </c>
      <c r="I693" s="152"/>
      <c r="L693" s="148"/>
      <c r="M693" s="153"/>
      <c r="T693" s="154"/>
      <c r="AT693" s="150" t="s">
        <v>154</v>
      </c>
      <c r="AU693" s="150" t="s">
        <v>91</v>
      </c>
      <c r="AV693" s="12" t="s">
        <v>89</v>
      </c>
      <c r="AW693" s="12" t="s">
        <v>42</v>
      </c>
      <c r="AX693" s="12" t="s">
        <v>81</v>
      </c>
      <c r="AY693" s="150" t="s">
        <v>142</v>
      </c>
    </row>
    <row r="694" spans="2:65" s="13" customFormat="1">
      <c r="B694" s="155"/>
      <c r="D694" s="149" t="s">
        <v>154</v>
      </c>
      <c r="E694" s="156" t="s">
        <v>79</v>
      </c>
      <c r="F694" s="157" t="s">
        <v>2081</v>
      </c>
      <c r="H694" s="158">
        <v>8</v>
      </c>
      <c r="I694" s="159"/>
      <c r="L694" s="155"/>
      <c r="M694" s="160"/>
      <c r="T694" s="161"/>
      <c r="AT694" s="156" t="s">
        <v>154</v>
      </c>
      <c r="AU694" s="156" t="s">
        <v>91</v>
      </c>
      <c r="AV694" s="13" t="s">
        <v>91</v>
      </c>
      <c r="AW694" s="13" t="s">
        <v>42</v>
      </c>
      <c r="AX694" s="13" t="s">
        <v>81</v>
      </c>
      <c r="AY694" s="156" t="s">
        <v>142</v>
      </c>
    </row>
    <row r="695" spans="2:65" s="12" customFormat="1">
      <c r="B695" s="148"/>
      <c r="D695" s="149" t="s">
        <v>154</v>
      </c>
      <c r="E695" s="150" t="s">
        <v>79</v>
      </c>
      <c r="F695" s="151" t="s">
        <v>2070</v>
      </c>
      <c r="H695" s="150" t="s">
        <v>79</v>
      </c>
      <c r="I695" s="152"/>
      <c r="L695" s="148"/>
      <c r="M695" s="153"/>
      <c r="T695" s="154"/>
      <c r="AT695" s="150" t="s">
        <v>154</v>
      </c>
      <c r="AU695" s="150" t="s">
        <v>91</v>
      </c>
      <c r="AV695" s="12" t="s">
        <v>89</v>
      </c>
      <c r="AW695" s="12" t="s">
        <v>42</v>
      </c>
      <c r="AX695" s="12" t="s">
        <v>81</v>
      </c>
      <c r="AY695" s="150" t="s">
        <v>142</v>
      </c>
    </row>
    <row r="696" spans="2:65" s="13" customFormat="1">
      <c r="B696" s="155"/>
      <c r="D696" s="149" t="s">
        <v>154</v>
      </c>
      <c r="E696" s="156" t="s">
        <v>79</v>
      </c>
      <c r="F696" s="157" t="s">
        <v>2071</v>
      </c>
      <c r="H696" s="158">
        <v>0</v>
      </c>
      <c r="I696" s="159"/>
      <c r="L696" s="155"/>
      <c r="M696" s="160"/>
      <c r="T696" s="161"/>
      <c r="AT696" s="156" t="s">
        <v>154</v>
      </c>
      <c r="AU696" s="156" t="s">
        <v>91</v>
      </c>
      <c r="AV696" s="13" t="s">
        <v>91</v>
      </c>
      <c r="AW696" s="13" t="s">
        <v>42</v>
      </c>
      <c r="AX696" s="13" t="s">
        <v>81</v>
      </c>
      <c r="AY696" s="156" t="s">
        <v>142</v>
      </c>
    </row>
    <row r="697" spans="2:65" s="12" customFormat="1" ht="22.5">
      <c r="B697" s="148"/>
      <c r="D697" s="149" t="s">
        <v>154</v>
      </c>
      <c r="E697" s="150" t="s">
        <v>79</v>
      </c>
      <c r="F697" s="151" t="s">
        <v>1934</v>
      </c>
      <c r="H697" s="150" t="s">
        <v>79</v>
      </c>
      <c r="I697" s="152"/>
      <c r="L697" s="148"/>
      <c r="M697" s="153"/>
      <c r="T697" s="154"/>
      <c r="AT697" s="150" t="s">
        <v>154</v>
      </c>
      <c r="AU697" s="150" t="s">
        <v>91</v>
      </c>
      <c r="AV697" s="12" t="s">
        <v>89</v>
      </c>
      <c r="AW697" s="12" t="s">
        <v>42</v>
      </c>
      <c r="AX697" s="12" t="s">
        <v>81</v>
      </c>
      <c r="AY697" s="150" t="s">
        <v>142</v>
      </c>
    </row>
    <row r="698" spans="2:65" s="13" customFormat="1">
      <c r="B698" s="155"/>
      <c r="D698" s="149" t="s">
        <v>154</v>
      </c>
      <c r="E698" s="156" t="s">
        <v>79</v>
      </c>
      <c r="F698" s="157" t="s">
        <v>2082</v>
      </c>
      <c r="H698" s="158">
        <v>19</v>
      </c>
      <c r="I698" s="159"/>
      <c r="L698" s="155"/>
      <c r="M698" s="160"/>
      <c r="T698" s="161"/>
      <c r="AT698" s="156" t="s">
        <v>154</v>
      </c>
      <c r="AU698" s="156" t="s">
        <v>91</v>
      </c>
      <c r="AV698" s="13" t="s">
        <v>91</v>
      </c>
      <c r="AW698" s="13" t="s">
        <v>42</v>
      </c>
      <c r="AX698" s="13" t="s">
        <v>81</v>
      </c>
      <c r="AY698" s="156" t="s">
        <v>142</v>
      </c>
    </row>
    <row r="699" spans="2:65" s="12" customFormat="1" ht="22.5">
      <c r="B699" s="148"/>
      <c r="D699" s="149" t="s">
        <v>154</v>
      </c>
      <c r="E699" s="150" t="s">
        <v>79</v>
      </c>
      <c r="F699" s="151" t="s">
        <v>1935</v>
      </c>
      <c r="H699" s="150" t="s">
        <v>79</v>
      </c>
      <c r="I699" s="152"/>
      <c r="L699" s="148"/>
      <c r="M699" s="153"/>
      <c r="T699" s="154"/>
      <c r="AT699" s="150" t="s">
        <v>154</v>
      </c>
      <c r="AU699" s="150" t="s">
        <v>91</v>
      </c>
      <c r="AV699" s="12" t="s">
        <v>89</v>
      </c>
      <c r="AW699" s="12" t="s">
        <v>42</v>
      </c>
      <c r="AX699" s="12" t="s">
        <v>81</v>
      </c>
      <c r="AY699" s="150" t="s">
        <v>142</v>
      </c>
    </row>
    <row r="700" spans="2:65" s="13" customFormat="1">
      <c r="B700" s="155"/>
      <c r="D700" s="149" t="s">
        <v>154</v>
      </c>
      <c r="E700" s="156" t="s">
        <v>79</v>
      </c>
      <c r="F700" s="157" t="s">
        <v>2083</v>
      </c>
      <c r="H700" s="158">
        <v>26</v>
      </c>
      <c r="I700" s="159"/>
      <c r="L700" s="155"/>
      <c r="M700" s="160"/>
      <c r="T700" s="161"/>
      <c r="AT700" s="156" t="s">
        <v>154</v>
      </c>
      <c r="AU700" s="156" t="s">
        <v>91</v>
      </c>
      <c r="AV700" s="13" t="s">
        <v>91</v>
      </c>
      <c r="AW700" s="13" t="s">
        <v>42</v>
      </c>
      <c r="AX700" s="13" t="s">
        <v>81</v>
      </c>
      <c r="AY700" s="156" t="s">
        <v>142</v>
      </c>
    </row>
    <row r="701" spans="2:65" s="14" customFormat="1">
      <c r="B701" s="165"/>
      <c r="D701" s="149" t="s">
        <v>154</v>
      </c>
      <c r="E701" s="166" t="s">
        <v>79</v>
      </c>
      <c r="F701" s="167" t="s">
        <v>210</v>
      </c>
      <c r="H701" s="168">
        <v>53</v>
      </c>
      <c r="I701" s="169"/>
      <c r="L701" s="165"/>
      <c r="M701" s="170"/>
      <c r="T701" s="171"/>
      <c r="AT701" s="166" t="s">
        <v>154</v>
      </c>
      <c r="AU701" s="166" t="s">
        <v>91</v>
      </c>
      <c r="AV701" s="14" t="s">
        <v>188</v>
      </c>
      <c r="AW701" s="14" t="s">
        <v>42</v>
      </c>
      <c r="AX701" s="14" t="s">
        <v>89</v>
      </c>
      <c r="AY701" s="166" t="s">
        <v>142</v>
      </c>
    </row>
    <row r="702" spans="2:65" s="1" customFormat="1" ht="16.5" customHeight="1">
      <c r="B702" s="32"/>
      <c r="C702" s="172" t="s">
        <v>680</v>
      </c>
      <c r="D702" s="172" t="s">
        <v>239</v>
      </c>
      <c r="E702" s="173" t="s">
        <v>2084</v>
      </c>
      <c r="F702" s="174" t="s">
        <v>2085</v>
      </c>
      <c r="G702" s="175" t="s">
        <v>259</v>
      </c>
      <c r="H702" s="176">
        <v>29.58</v>
      </c>
      <c r="I702" s="177"/>
      <c r="J702" s="178">
        <f>ROUND(I702*H702,2)</f>
        <v>0</v>
      </c>
      <c r="K702" s="174" t="s">
        <v>149</v>
      </c>
      <c r="L702" s="179"/>
      <c r="M702" s="180" t="s">
        <v>79</v>
      </c>
      <c r="N702" s="181" t="s">
        <v>51</v>
      </c>
      <c r="P702" s="140">
        <f>O702*H702</f>
        <v>0</v>
      </c>
      <c r="Q702" s="140">
        <v>0.08</v>
      </c>
      <c r="R702" s="140">
        <f>Q702*H702</f>
        <v>2.3664000000000001</v>
      </c>
      <c r="S702" s="140">
        <v>0</v>
      </c>
      <c r="T702" s="141">
        <f>S702*H702</f>
        <v>0</v>
      </c>
      <c r="AR702" s="142" t="s">
        <v>242</v>
      </c>
      <c r="AT702" s="142" t="s">
        <v>239</v>
      </c>
      <c r="AU702" s="142" t="s">
        <v>91</v>
      </c>
      <c r="AY702" s="16" t="s">
        <v>142</v>
      </c>
      <c r="BE702" s="143">
        <f>IF(N702="základní",J702,0)</f>
        <v>0</v>
      </c>
      <c r="BF702" s="143">
        <f>IF(N702="snížená",J702,0)</f>
        <v>0</v>
      </c>
      <c r="BG702" s="143">
        <f>IF(N702="zákl. přenesená",J702,0)</f>
        <v>0</v>
      </c>
      <c r="BH702" s="143">
        <f>IF(N702="sníž. přenesená",J702,0)</f>
        <v>0</v>
      </c>
      <c r="BI702" s="143">
        <f>IF(N702="nulová",J702,0)</f>
        <v>0</v>
      </c>
      <c r="BJ702" s="16" t="s">
        <v>89</v>
      </c>
      <c r="BK702" s="143">
        <f>ROUND(I702*H702,2)</f>
        <v>0</v>
      </c>
      <c r="BL702" s="16" t="s">
        <v>188</v>
      </c>
      <c r="BM702" s="142" t="s">
        <v>2086</v>
      </c>
    </row>
    <row r="703" spans="2:65" s="12" customFormat="1">
      <c r="B703" s="148"/>
      <c r="D703" s="149" t="s">
        <v>154</v>
      </c>
      <c r="E703" s="150" t="s">
        <v>79</v>
      </c>
      <c r="F703" s="151" t="s">
        <v>1667</v>
      </c>
      <c r="H703" s="150" t="s">
        <v>79</v>
      </c>
      <c r="I703" s="152"/>
      <c r="L703" s="148"/>
      <c r="M703" s="153"/>
      <c r="T703" s="154"/>
      <c r="AT703" s="150" t="s">
        <v>154</v>
      </c>
      <c r="AU703" s="150" t="s">
        <v>91</v>
      </c>
      <c r="AV703" s="12" t="s">
        <v>89</v>
      </c>
      <c r="AW703" s="12" t="s">
        <v>42</v>
      </c>
      <c r="AX703" s="12" t="s">
        <v>81</v>
      </c>
      <c r="AY703" s="150" t="s">
        <v>142</v>
      </c>
    </row>
    <row r="704" spans="2:65" s="12" customFormat="1">
      <c r="B704" s="148"/>
      <c r="D704" s="149" t="s">
        <v>154</v>
      </c>
      <c r="E704" s="150" t="s">
        <v>79</v>
      </c>
      <c r="F704" s="151" t="s">
        <v>1766</v>
      </c>
      <c r="H704" s="150" t="s">
        <v>79</v>
      </c>
      <c r="I704" s="152"/>
      <c r="L704" s="148"/>
      <c r="M704" s="153"/>
      <c r="T704" s="154"/>
      <c r="AT704" s="150" t="s">
        <v>154</v>
      </c>
      <c r="AU704" s="150" t="s">
        <v>91</v>
      </c>
      <c r="AV704" s="12" t="s">
        <v>89</v>
      </c>
      <c r="AW704" s="12" t="s">
        <v>42</v>
      </c>
      <c r="AX704" s="12" t="s">
        <v>81</v>
      </c>
      <c r="AY704" s="150" t="s">
        <v>142</v>
      </c>
    </row>
    <row r="705" spans="2:65" s="12" customFormat="1">
      <c r="B705" s="148"/>
      <c r="D705" s="149" t="s">
        <v>154</v>
      </c>
      <c r="E705" s="150" t="s">
        <v>79</v>
      </c>
      <c r="F705" s="151" t="s">
        <v>1767</v>
      </c>
      <c r="H705" s="150" t="s">
        <v>79</v>
      </c>
      <c r="I705" s="152"/>
      <c r="L705" s="148"/>
      <c r="M705" s="153"/>
      <c r="T705" s="154"/>
      <c r="AT705" s="150" t="s">
        <v>154</v>
      </c>
      <c r="AU705" s="150" t="s">
        <v>91</v>
      </c>
      <c r="AV705" s="12" t="s">
        <v>89</v>
      </c>
      <c r="AW705" s="12" t="s">
        <v>42</v>
      </c>
      <c r="AX705" s="12" t="s">
        <v>81</v>
      </c>
      <c r="AY705" s="150" t="s">
        <v>142</v>
      </c>
    </row>
    <row r="706" spans="2:65" s="13" customFormat="1">
      <c r="B706" s="155"/>
      <c r="D706" s="149" t="s">
        <v>154</v>
      </c>
      <c r="E706" s="156" t="s">
        <v>79</v>
      </c>
      <c r="F706" s="157" t="s">
        <v>2087</v>
      </c>
      <c r="H706" s="158">
        <v>29.58</v>
      </c>
      <c r="I706" s="159"/>
      <c r="L706" s="155"/>
      <c r="M706" s="160"/>
      <c r="T706" s="161"/>
      <c r="AT706" s="156" t="s">
        <v>154</v>
      </c>
      <c r="AU706" s="156" t="s">
        <v>91</v>
      </c>
      <c r="AV706" s="13" t="s">
        <v>91</v>
      </c>
      <c r="AW706" s="13" t="s">
        <v>42</v>
      </c>
      <c r="AX706" s="13" t="s">
        <v>89</v>
      </c>
      <c r="AY706" s="156" t="s">
        <v>142</v>
      </c>
    </row>
    <row r="707" spans="2:65" s="1" customFormat="1" ht="24.2" customHeight="1">
      <c r="B707" s="32"/>
      <c r="C707" s="172" t="s">
        <v>433</v>
      </c>
      <c r="D707" s="172" t="s">
        <v>239</v>
      </c>
      <c r="E707" s="173" t="s">
        <v>2088</v>
      </c>
      <c r="F707" s="174" t="s">
        <v>2089</v>
      </c>
      <c r="G707" s="175" t="s">
        <v>259</v>
      </c>
      <c r="H707" s="176">
        <v>16.32</v>
      </c>
      <c r="I707" s="177"/>
      <c r="J707" s="178">
        <f>ROUND(I707*H707,2)</f>
        <v>0</v>
      </c>
      <c r="K707" s="174" t="s">
        <v>149</v>
      </c>
      <c r="L707" s="179"/>
      <c r="M707" s="180" t="s">
        <v>79</v>
      </c>
      <c r="N707" s="181" t="s">
        <v>51</v>
      </c>
      <c r="P707" s="140">
        <f>O707*H707</f>
        <v>0</v>
      </c>
      <c r="Q707" s="140">
        <v>4.8300000000000003E-2</v>
      </c>
      <c r="R707" s="140">
        <f>Q707*H707</f>
        <v>0.78825600000000007</v>
      </c>
      <c r="S707" s="140">
        <v>0</v>
      </c>
      <c r="T707" s="141">
        <f>S707*H707</f>
        <v>0</v>
      </c>
      <c r="AR707" s="142" t="s">
        <v>242</v>
      </c>
      <c r="AT707" s="142" t="s">
        <v>239</v>
      </c>
      <c r="AU707" s="142" t="s">
        <v>91</v>
      </c>
      <c r="AY707" s="16" t="s">
        <v>142</v>
      </c>
      <c r="BE707" s="143">
        <f>IF(N707="základní",J707,0)</f>
        <v>0</v>
      </c>
      <c r="BF707" s="143">
        <f>IF(N707="snížená",J707,0)</f>
        <v>0</v>
      </c>
      <c r="BG707" s="143">
        <f>IF(N707="zákl. přenesená",J707,0)</f>
        <v>0</v>
      </c>
      <c r="BH707" s="143">
        <f>IF(N707="sníž. přenesená",J707,0)</f>
        <v>0</v>
      </c>
      <c r="BI707" s="143">
        <f>IF(N707="nulová",J707,0)</f>
        <v>0</v>
      </c>
      <c r="BJ707" s="16" t="s">
        <v>89</v>
      </c>
      <c r="BK707" s="143">
        <f>ROUND(I707*H707,2)</f>
        <v>0</v>
      </c>
      <c r="BL707" s="16" t="s">
        <v>188</v>
      </c>
      <c r="BM707" s="142" t="s">
        <v>2090</v>
      </c>
    </row>
    <row r="708" spans="2:65" s="12" customFormat="1">
      <c r="B708" s="148"/>
      <c r="D708" s="149" t="s">
        <v>154</v>
      </c>
      <c r="E708" s="150" t="s">
        <v>79</v>
      </c>
      <c r="F708" s="151" t="s">
        <v>1667</v>
      </c>
      <c r="H708" s="150" t="s">
        <v>79</v>
      </c>
      <c r="I708" s="152"/>
      <c r="L708" s="148"/>
      <c r="M708" s="153"/>
      <c r="T708" s="154"/>
      <c r="AT708" s="150" t="s">
        <v>154</v>
      </c>
      <c r="AU708" s="150" t="s">
        <v>91</v>
      </c>
      <c r="AV708" s="12" t="s">
        <v>89</v>
      </c>
      <c r="AW708" s="12" t="s">
        <v>42</v>
      </c>
      <c r="AX708" s="12" t="s">
        <v>81</v>
      </c>
      <c r="AY708" s="150" t="s">
        <v>142</v>
      </c>
    </row>
    <row r="709" spans="2:65" s="12" customFormat="1">
      <c r="B709" s="148"/>
      <c r="D709" s="149" t="s">
        <v>154</v>
      </c>
      <c r="E709" s="150" t="s">
        <v>79</v>
      </c>
      <c r="F709" s="151" t="s">
        <v>1766</v>
      </c>
      <c r="H709" s="150" t="s">
        <v>79</v>
      </c>
      <c r="I709" s="152"/>
      <c r="L709" s="148"/>
      <c r="M709" s="153"/>
      <c r="T709" s="154"/>
      <c r="AT709" s="150" t="s">
        <v>154</v>
      </c>
      <c r="AU709" s="150" t="s">
        <v>91</v>
      </c>
      <c r="AV709" s="12" t="s">
        <v>89</v>
      </c>
      <c r="AW709" s="12" t="s">
        <v>42</v>
      </c>
      <c r="AX709" s="12" t="s">
        <v>81</v>
      </c>
      <c r="AY709" s="150" t="s">
        <v>142</v>
      </c>
    </row>
    <row r="710" spans="2:65" s="12" customFormat="1">
      <c r="B710" s="148"/>
      <c r="D710" s="149" t="s">
        <v>154</v>
      </c>
      <c r="E710" s="150" t="s">
        <v>79</v>
      </c>
      <c r="F710" s="151" t="s">
        <v>1767</v>
      </c>
      <c r="H710" s="150" t="s">
        <v>79</v>
      </c>
      <c r="I710" s="152"/>
      <c r="L710" s="148"/>
      <c r="M710" s="153"/>
      <c r="T710" s="154"/>
      <c r="AT710" s="150" t="s">
        <v>154</v>
      </c>
      <c r="AU710" s="150" t="s">
        <v>91</v>
      </c>
      <c r="AV710" s="12" t="s">
        <v>89</v>
      </c>
      <c r="AW710" s="12" t="s">
        <v>42</v>
      </c>
      <c r="AX710" s="12" t="s">
        <v>81</v>
      </c>
      <c r="AY710" s="150" t="s">
        <v>142</v>
      </c>
    </row>
    <row r="711" spans="2:65" s="13" customFormat="1">
      <c r="B711" s="155"/>
      <c r="D711" s="149" t="s">
        <v>154</v>
      </c>
      <c r="E711" s="156" t="s">
        <v>79</v>
      </c>
      <c r="F711" s="157" t="s">
        <v>2091</v>
      </c>
      <c r="H711" s="158">
        <v>16.32</v>
      </c>
      <c r="I711" s="159"/>
      <c r="L711" s="155"/>
      <c r="M711" s="160"/>
      <c r="T711" s="161"/>
      <c r="AT711" s="156" t="s">
        <v>154</v>
      </c>
      <c r="AU711" s="156" t="s">
        <v>91</v>
      </c>
      <c r="AV711" s="13" t="s">
        <v>91</v>
      </c>
      <c r="AW711" s="13" t="s">
        <v>42</v>
      </c>
      <c r="AX711" s="13" t="s">
        <v>89</v>
      </c>
      <c r="AY711" s="156" t="s">
        <v>142</v>
      </c>
    </row>
    <row r="712" spans="2:65" s="1" customFormat="1" ht="24.2" customHeight="1">
      <c r="B712" s="32"/>
      <c r="C712" s="172" t="s">
        <v>689</v>
      </c>
      <c r="D712" s="172" t="s">
        <v>239</v>
      </c>
      <c r="E712" s="173" t="s">
        <v>2092</v>
      </c>
      <c r="F712" s="174" t="s">
        <v>2093</v>
      </c>
      <c r="G712" s="175" t="s">
        <v>259</v>
      </c>
      <c r="H712" s="176">
        <v>8.16</v>
      </c>
      <c r="I712" s="177"/>
      <c r="J712" s="178">
        <f>ROUND(I712*H712,2)</f>
        <v>0</v>
      </c>
      <c r="K712" s="174" t="s">
        <v>149</v>
      </c>
      <c r="L712" s="179"/>
      <c r="M712" s="180" t="s">
        <v>79</v>
      </c>
      <c r="N712" s="181" t="s">
        <v>51</v>
      </c>
      <c r="P712" s="140">
        <f>O712*H712</f>
        <v>0</v>
      </c>
      <c r="Q712" s="140">
        <v>6.5670000000000006E-2</v>
      </c>
      <c r="R712" s="140">
        <f>Q712*H712</f>
        <v>0.5358672000000001</v>
      </c>
      <c r="S712" s="140">
        <v>0</v>
      </c>
      <c r="T712" s="141">
        <f>S712*H712</f>
        <v>0</v>
      </c>
      <c r="AR712" s="142" t="s">
        <v>242</v>
      </c>
      <c r="AT712" s="142" t="s">
        <v>239</v>
      </c>
      <c r="AU712" s="142" t="s">
        <v>91</v>
      </c>
      <c r="AY712" s="16" t="s">
        <v>142</v>
      </c>
      <c r="BE712" s="143">
        <f>IF(N712="základní",J712,0)</f>
        <v>0</v>
      </c>
      <c r="BF712" s="143">
        <f>IF(N712="snížená",J712,0)</f>
        <v>0</v>
      </c>
      <c r="BG712" s="143">
        <f>IF(N712="zákl. přenesená",J712,0)</f>
        <v>0</v>
      </c>
      <c r="BH712" s="143">
        <f>IF(N712="sníž. přenesená",J712,0)</f>
        <v>0</v>
      </c>
      <c r="BI712" s="143">
        <f>IF(N712="nulová",J712,0)</f>
        <v>0</v>
      </c>
      <c r="BJ712" s="16" t="s">
        <v>89</v>
      </c>
      <c r="BK712" s="143">
        <f>ROUND(I712*H712,2)</f>
        <v>0</v>
      </c>
      <c r="BL712" s="16" t="s">
        <v>188</v>
      </c>
      <c r="BM712" s="142" t="s">
        <v>2094</v>
      </c>
    </row>
    <row r="713" spans="2:65" s="12" customFormat="1">
      <c r="B713" s="148"/>
      <c r="D713" s="149" t="s">
        <v>154</v>
      </c>
      <c r="E713" s="150" t="s">
        <v>79</v>
      </c>
      <c r="F713" s="151" t="s">
        <v>1667</v>
      </c>
      <c r="H713" s="150" t="s">
        <v>79</v>
      </c>
      <c r="I713" s="152"/>
      <c r="L713" s="148"/>
      <c r="M713" s="153"/>
      <c r="T713" s="154"/>
      <c r="AT713" s="150" t="s">
        <v>154</v>
      </c>
      <c r="AU713" s="150" t="s">
        <v>91</v>
      </c>
      <c r="AV713" s="12" t="s">
        <v>89</v>
      </c>
      <c r="AW713" s="12" t="s">
        <v>42</v>
      </c>
      <c r="AX713" s="12" t="s">
        <v>81</v>
      </c>
      <c r="AY713" s="150" t="s">
        <v>142</v>
      </c>
    </row>
    <row r="714" spans="2:65" s="12" customFormat="1">
      <c r="B714" s="148"/>
      <c r="D714" s="149" t="s">
        <v>154</v>
      </c>
      <c r="E714" s="150" t="s">
        <v>79</v>
      </c>
      <c r="F714" s="151" t="s">
        <v>1766</v>
      </c>
      <c r="H714" s="150" t="s">
        <v>79</v>
      </c>
      <c r="I714" s="152"/>
      <c r="L714" s="148"/>
      <c r="M714" s="153"/>
      <c r="T714" s="154"/>
      <c r="AT714" s="150" t="s">
        <v>154</v>
      </c>
      <c r="AU714" s="150" t="s">
        <v>91</v>
      </c>
      <c r="AV714" s="12" t="s">
        <v>89</v>
      </c>
      <c r="AW714" s="12" t="s">
        <v>42</v>
      </c>
      <c r="AX714" s="12" t="s">
        <v>81</v>
      </c>
      <c r="AY714" s="150" t="s">
        <v>142</v>
      </c>
    </row>
    <row r="715" spans="2:65" s="12" customFormat="1">
      <c r="B715" s="148"/>
      <c r="D715" s="149" t="s">
        <v>154</v>
      </c>
      <c r="E715" s="150" t="s">
        <v>79</v>
      </c>
      <c r="F715" s="151" t="s">
        <v>1767</v>
      </c>
      <c r="H715" s="150" t="s">
        <v>79</v>
      </c>
      <c r="I715" s="152"/>
      <c r="L715" s="148"/>
      <c r="M715" s="153"/>
      <c r="T715" s="154"/>
      <c r="AT715" s="150" t="s">
        <v>154</v>
      </c>
      <c r="AU715" s="150" t="s">
        <v>91</v>
      </c>
      <c r="AV715" s="12" t="s">
        <v>89</v>
      </c>
      <c r="AW715" s="12" t="s">
        <v>42</v>
      </c>
      <c r="AX715" s="12" t="s">
        <v>81</v>
      </c>
      <c r="AY715" s="150" t="s">
        <v>142</v>
      </c>
    </row>
    <row r="716" spans="2:65" s="13" customFormat="1">
      <c r="B716" s="155"/>
      <c r="D716" s="149" t="s">
        <v>154</v>
      </c>
      <c r="E716" s="156" t="s">
        <v>79</v>
      </c>
      <c r="F716" s="157" t="s">
        <v>2095</v>
      </c>
      <c r="H716" s="158">
        <v>8.16</v>
      </c>
      <c r="I716" s="159"/>
      <c r="L716" s="155"/>
      <c r="M716" s="160"/>
      <c r="T716" s="161"/>
      <c r="AT716" s="156" t="s">
        <v>154</v>
      </c>
      <c r="AU716" s="156" t="s">
        <v>91</v>
      </c>
      <c r="AV716" s="13" t="s">
        <v>91</v>
      </c>
      <c r="AW716" s="13" t="s">
        <v>42</v>
      </c>
      <c r="AX716" s="13" t="s">
        <v>89</v>
      </c>
      <c r="AY716" s="156" t="s">
        <v>142</v>
      </c>
    </row>
    <row r="717" spans="2:65" s="1" customFormat="1" ht="49.15" customHeight="1">
      <c r="B717" s="32"/>
      <c r="C717" s="131" t="s">
        <v>694</v>
      </c>
      <c r="D717" s="131" t="s">
        <v>145</v>
      </c>
      <c r="E717" s="132" t="s">
        <v>2096</v>
      </c>
      <c r="F717" s="133" t="s">
        <v>2097</v>
      </c>
      <c r="G717" s="134" t="s">
        <v>259</v>
      </c>
      <c r="H717" s="135">
        <v>5</v>
      </c>
      <c r="I717" s="136"/>
      <c r="J717" s="137">
        <f>ROUND(I717*H717,2)</f>
        <v>0</v>
      </c>
      <c r="K717" s="133" t="s">
        <v>149</v>
      </c>
      <c r="L717" s="32"/>
      <c r="M717" s="138" t="s">
        <v>79</v>
      </c>
      <c r="N717" s="139" t="s">
        <v>51</v>
      </c>
      <c r="P717" s="140">
        <f>O717*H717</f>
        <v>0</v>
      </c>
      <c r="Q717" s="140">
        <v>0.1295</v>
      </c>
      <c r="R717" s="140">
        <f>Q717*H717</f>
        <v>0.64749999999999996</v>
      </c>
      <c r="S717" s="140">
        <v>0</v>
      </c>
      <c r="T717" s="141">
        <f>S717*H717</f>
        <v>0</v>
      </c>
      <c r="AR717" s="142" t="s">
        <v>188</v>
      </c>
      <c r="AT717" s="142" t="s">
        <v>145</v>
      </c>
      <c r="AU717" s="142" t="s">
        <v>91</v>
      </c>
      <c r="AY717" s="16" t="s">
        <v>142</v>
      </c>
      <c r="BE717" s="143">
        <f>IF(N717="základní",J717,0)</f>
        <v>0</v>
      </c>
      <c r="BF717" s="143">
        <f>IF(N717="snížená",J717,0)</f>
        <v>0</v>
      </c>
      <c r="BG717" s="143">
        <f>IF(N717="zákl. přenesená",J717,0)</f>
        <v>0</v>
      </c>
      <c r="BH717" s="143">
        <f>IF(N717="sníž. přenesená",J717,0)</f>
        <v>0</v>
      </c>
      <c r="BI717" s="143">
        <f>IF(N717="nulová",J717,0)</f>
        <v>0</v>
      </c>
      <c r="BJ717" s="16" t="s">
        <v>89</v>
      </c>
      <c r="BK717" s="143">
        <f>ROUND(I717*H717,2)</f>
        <v>0</v>
      </c>
      <c r="BL717" s="16" t="s">
        <v>188</v>
      </c>
      <c r="BM717" s="142" t="s">
        <v>2098</v>
      </c>
    </row>
    <row r="718" spans="2:65" s="1" customFormat="1">
      <c r="B718" s="32"/>
      <c r="D718" s="144" t="s">
        <v>152</v>
      </c>
      <c r="F718" s="145" t="s">
        <v>2099</v>
      </c>
      <c r="I718" s="146"/>
      <c r="L718" s="32"/>
      <c r="M718" s="147"/>
      <c r="T718" s="53"/>
      <c r="AT718" s="16" t="s">
        <v>152</v>
      </c>
      <c r="AU718" s="16" t="s">
        <v>91</v>
      </c>
    </row>
    <row r="719" spans="2:65" s="12" customFormat="1">
      <c r="B719" s="148"/>
      <c r="D719" s="149" t="s">
        <v>154</v>
      </c>
      <c r="E719" s="150" t="s">
        <v>79</v>
      </c>
      <c r="F719" s="151" t="s">
        <v>1667</v>
      </c>
      <c r="H719" s="150" t="s">
        <v>79</v>
      </c>
      <c r="I719" s="152"/>
      <c r="L719" s="148"/>
      <c r="M719" s="153"/>
      <c r="T719" s="154"/>
      <c r="AT719" s="150" t="s">
        <v>154</v>
      </c>
      <c r="AU719" s="150" t="s">
        <v>91</v>
      </c>
      <c r="AV719" s="12" t="s">
        <v>89</v>
      </c>
      <c r="AW719" s="12" t="s">
        <v>42</v>
      </c>
      <c r="AX719" s="12" t="s">
        <v>81</v>
      </c>
      <c r="AY719" s="150" t="s">
        <v>142</v>
      </c>
    </row>
    <row r="720" spans="2:65" s="12" customFormat="1">
      <c r="B720" s="148"/>
      <c r="D720" s="149" t="s">
        <v>154</v>
      </c>
      <c r="E720" s="150" t="s">
        <v>79</v>
      </c>
      <c r="F720" s="151" t="s">
        <v>1766</v>
      </c>
      <c r="H720" s="150" t="s">
        <v>79</v>
      </c>
      <c r="I720" s="152"/>
      <c r="L720" s="148"/>
      <c r="M720" s="153"/>
      <c r="T720" s="154"/>
      <c r="AT720" s="150" t="s">
        <v>154</v>
      </c>
      <c r="AU720" s="150" t="s">
        <v>91</v>
      </c>
      <c r="AV720" s="12" t="s">
        <v>89</v>
      </c>
      <c r="AW720" s="12" t="s">
        <v>42</v>
      </c>
      <c r="AX720" s="12" t="s">
        <v>81</v>
      </c>
      <c r="AY720" s="150" t="s">
        <v>142</v>
      </c>
    </row>
    <row r="721" spans="2:65" s="12" customFormat="1">
      <c r="B721" s="148"/>
      <c r="D721" s="149" t="s">
        <v>154</v>
      </c>
      <c r="E721" s="150" t="s">
        <v>79</v>
      </c>
      <c r="F721" s="151" t="s">
        <v>1767</v>
      </c>
      <c r="H721" s="150" t="s">
        <v>79</v>
      </c>
      <c r="I721" s="152"/>
      <c r="L721" s="148"/>
      <c r="M721" s="153"/>
      <c r="T721" s="154"/>
      <c r="AT721" s="150" t="s">
        <v>154</v>
      </c>
      <c r="AU721" s="150" t="s">
        <v>91</v>
      </c>
      <c r="AV721" s="12" t="s">
        <v>89</v>
      </c>
      <c r="AW721" s="12" t="s">
        <v>42</v>
      </c>
      <c r="AX721" s="12" t="s">
        <v>81</v>
      </c>
      <c r="AY721" s="150" t="s">
        <v>142</v>
      </c>
    </row>
    <row r="722" spans="2:65" s="12" customFormat="1">
      <c r="B722" s="148"/>
      <c r="D722" s="149" t="s">
        <v>154</v>
      </c>
      <c r="E722" s="150" t="s">
        <v>79</v>
      </c>
      <c r="F722" s="151" t="s">
        <v>2100</v>
      </c>
      <c r="H722" s="150" t="s">
        <v>79</v>
      </c>
      <c r="I722" s="152"/>
      <c r="L722" s="148"/>
      <c r="M722" s="153"/>
      <c r="T722" s="154"/>
      <c r="AT722" s="150" t="s">
        <v>154</v>
      </c>
      <c r="AU722" s="150" t="s">
        <v>91</v>
      </c>
      <c r="AV722" s="12" t="s">
        <v>89</v>
      </c>
      <c r="AW722" s="12" t="s">
        <v>42</v>
      </c>
      <c r="AX722" s="12" t="s">
        <v>81</v>
      </c>
      <c r="AY722" s="150" t="s">
        <v>142</v>
      </c>
    </row>
    <row r="723" spans="2:65" s="13" customFormat="1">
      <c r="B723" s="155"/>
      <c r="D723" s="149" t="s">
        <v>154</v>
      </c>
      <c r="E723" s="156" t="s">
        <v>79</v>
      </c>
      <c r="F723" s="157" t="s">
        <v>2071</v>
      </c>
      <c r="H723" s="158">
        <v>0</v>
      </c>
      <c r="I723" s="159"/>
      <c r="L723" s="155"/>
      <c r="M723" s="160"/>
      <c r="T723" s="161"/>
      <c r="AT723" s="156" t="s">
        <v>154</v>
      </c>
      <c r="AU723" s="156" t="s">
        <v>91</v>
      </c>
      <c r="AV723" s="13" t="s">
        <v>91</v>
      </c>
      <c r="AW723" s="13" t="s">
        <v>42</v>
      </c>
      <c r="AX723" s="13" t="s">
        <v>81</v>
      </c>
      <c r="AY723" s="156" t="s">
        <v>142</v>
      </c>
    </row>
    <row r="724" spans="2:65" s="12" customFormat="1">
      <c r="B724" s="148"/>
      <c r="D724" s="149" t="s">
        <v>154</v>
      </c>
      <c r="E724" s="150" t="s">
        <v>79</v>
      </c>
      <c r="F724" s="151" t="s">
        <v>2070</v>
      </c>
      <c r="H724" s="150" t="s">
        <v>79</v>
      </c>
      <c r="I724" s="152"/>
      <c r="L724" s="148"/>
      <c r="M724" s="153"/>
      <c r="T724" s="154"/>
      <c r="AT724" s="150" t="s">
        <v>154</v>
      </c>
      <c r="AU724" s="150" t="s">
        <v>91</v>
      </c>
      <c r="AV724" s="12" t="s">
        <v>89</v>
      </c>
      <c r="AW724" s="12" t="s">
        <v>42</v>
      </c>
      <c r="AX724" s="12" t="s">
        <v>81</v>
      </c>
      <c r="AY724" s="150" t="s">
        <v>142</v>
      </c>
    </row>
    <row r="725" spans="2:65" s="13" customFormat="1">
      <c r="B725" s="155"/>
      <c r="D725" s="149" t="s">
        <v>154</v>
      </c>
      <c r="E725" s="156" t="s">
        <v>79</v>
      </c>
      <c r="F725" s="157" t="s">
        <v>2071</v>
      </c>
      <c r="H725" s="158">
        <v>0</v>
      </c>
      <c r="I725" s="159"/>
      <c r="L725" s="155"/>
      <c r="M725" s="160"/>
      <c r="T725" s="161"/>
      <c r="AT725" s="156" t="s">
        <v>154</v>
      </c>
      <c r="AU725" s="156" t="s">
        <v>91</v>
      </c>
      <c r="AV725" s="13" t="s">
        <v>91</v>
      </c>
      <c r="AW725" s="13" t="s">
        <v>42</v>
      </c>
      <c r="AX725" s="13" t="s">
        <v>81</v>
      </c>
      <c r="AY725" s="156" t="s">
        <v>142</v>
      </c>
    </row>
    <row r="726" spans="2:65" s="12" customFormat="1" ht="22.5">
      <c r="B726" s="148"/>
      <c r="D726" s="149" t="s">
        <v>154</v>
      </c>
      <c r="E726" s="150" t="s">
        <v>79</v>
      </c>
      <c r="F726" s="151" t="s">
        <v>2101</v>
      </c>
      <c r="H726" s="150" t="s">
        <v>79</v>
      </c>
      <c r="I726" s="152"/>
      <c r="L726" s="148"/>
      <c r="M726" s="153"/>
      <c r="T726" s="154"/>
      <c r="AT726" s="150" t="s">
        <v>154</v>
      </c>
      <c r="AU726" s="150" t="s">
        <v>91</v>
      </c>
      <c r="AV726" s="12" t="s">
        <v>89</v>
      </c>
      <c r="AW726" s="12" t="s">
        <v>42</v>
      </c>
      <c r="AX726" s="12" t="s">
        <v>81</v>
      </c>
      <c r="AY726" s="150" t="s">
        <v>142</v>
      </c>
    </row>
    <row r="727" spans="2:65" s="13" customFormat="1">
      <c r="B727" s="155"/>
      <c r="D727" s="149" t="s">
        <v>154</v>
      </c>
      <c r="E727" s="156" t="s">
        <v>79</v>
      </c>
      <c r="F727" s="157" t="s">
        <v>2102</v>
      </c>
      <c r="H727" s="158">
        <v>3</v>
      </c>
      <c r="I727" s="159"/>
      <c r="L727" s="155"/>
      <c r="M727" s="160"/>
      <c r="T727" s="161"/>
      <c r="AT727" s="156" t="s">
        <v>154</v>
      </c>
      <c r="AU727" s="156" t="s">
        <v>91</v>
      </c>
      <c r="AV727" s="13" t="s">
        <v>91</v>
      </c>
      <c r="AW727" s="13" t="s">
        <v>42</v>
      </c>
      <c r="AX727" s="13" t="s">
        <v>81</v>
      </c>
      <c r="AY727" s="156" t="s">
        <v>142</v>
      </c>
    </row>
    <row r="728" spans="2:65" s="12" customFormat="1" ht="22.5">
      <c r="B728" s="148"/>
      <c r="D728" s="149" t="s">
        <v>154</v>
      </c>
      <c r="E728" s="150" t="s">
        <v>79</v>
      </c>
      <c r="F728" s="151" t="s">
        <v>2103</v>
      </c>
      <c r="H728" s="150" t="s">
        <v>79</v>
      </c>
      <c r="I728" s="152"/>
      <c r="L728" s="148"/>
      <c r="M728" s="153"/>
      <c r="T728" s="154"/>
      <c r="AT728" s="150" t="s">
        <v>154</v>
      </c>
      <c r="AU728" s="150" t="s">
        <v>91</v>
      </c>
      <c r="AV728" s="12" t="s">
        <v>89</v>
      </c>
      <c r="AW728" s="12" t="s">
        <v>42</v>
      </c>
      <c r="AX728" s="12" t="s">
        <v>81</v>
      </c>
      <c r="AY728" s="150" t="s">
        <v>142</v>
      </c>
    </row>
    <row r="729" spans="2:65" s="13" customFormat="1">
      <c r="B729" s="155"/>
      <c r="D729" s="149" t="s">
        <v>154</v>
      </c>
      <c r="E729" s="156" t="s">
        <v>79</v>
      </c>
      <c r="F729" s="157" t="s">
        <v>2104</v>
      </c>
      <c r="H729" s="158">
        <v>2</v>
      </c>
      <c r="I729" s="159"/>
      <c r="L729" s="155"/>
      <c r="M729" s="160"/>
      <c r="T729" s="161"/>
      <c r="AT729" s="156" t="s">
        <v>154</v>
      </c>
      <c r="AU729" s="156" t="s">
        <v>91</v>
      </c>
      <c r="AV729" s="13" t="s">
        <v>91</v>
      </c>
      <c r="AW729" s="13" t="s">
        <v>42</v>
      </c>
      <c r="AX729" s="13" t="s">
        <v>81</v>
      </c>
      <c r="AY729" s="156" t="s">
        <v>142</v>
      </c>
    </row>
    <row r="730" spans="2:65" s="14" customFormat="1">
      <c r="B730" s="165"/>
      <c r="D730" s="149" t="s">
        <v>154</v>
      </c>
      <c r="E730" s="166" t="s">
        <v>79</v>
      </c>
      <c r="F730" s="167" t="s">
        <v>210</v>
      </c>
      <c r="H730" s="168">
        <v>5</v>
      </c>
      <c r="I730" s="169"/>
      <c r="L730" s="165"/>
      <c r="M730" s="170"/>
      <c r="T730" s="171"/>
      <c r="AT730" s="166" t="s">
        <v>154</v>
      </c>
      <c r="AU730" s="166" t="s">
        <v>91</v>
      </c>
      <c r="AV730" s="14" t="s">
        <v>188</v>
      </c>
      <c r="AW730" s="14" t="s">
        <v>42</v>
      </c>
      <c r="AX730" s="14" t="s">
        <v>89</v>
      </c>
      <c r="AY730" s="166" t="s">
        <v>142</v>
      </c>
    </row>
    <row r="731" spans="2:65" s="1" customFormat="1" ht="16.5" customHeight="1">
      <c r="B731" s="32"/>
      <c r="C731" s="172" t="s">
        <v>699</v>
      </c>
      <c r="D731" s="172" t="s">
        <v>239</v>
      </c>
      <c r="E731" s="173" t="s">
        <v>2105</v>
      </c>
      <c r="F731" s="174" t="s">
        <v>2106</v>
      </c>
      <c r="G731" s="175" t="s">
        <v>259</v>
      </c>
      <c r="H731" s="176">
        <v>5.0999999999999996</v>
      </c>
      <c r="I731" s="177"/>
      <c r="J731" s="178">
        <f>ROUND(I731*H731,2)</f>
        <v>0</v>
      </c>
      <c r="K731" s="174" t="s">
        <v>149</v>
      </c>
      <c r="L731" s="179"/>
      <c r="M731" s="180" t="s">
        <v>79</v>
      </c>
      <c r="N731" s="181" t="s">
        <v>51</v>
      </c>
      <c r="P731" s="140">
        <f>O731*H731</f>
        <v>0</v>
      </c>
      <c r="Q731" s="140">
        <v>5.6120000000000003E-2</v>
      </c>
      <c r="R731" s="140">
        <f>Q731*H731</f>
        <v>0.28621200000000002</v>
      </c>
      <c r="S731" s="140">
        <v>0</v>
      </c>
      <c r="T731" s="141">
        <f>S731*H731</f>
        <v>0</v>
      </c>
      <c r="AR731" s="142" t="s">
        <v>242</v>
      </c>
      <c r="AT731" s="142" t="s">
        <v>239</v>
      </c>
      <c r="AU731" s="142" t="s">
        <v>91</v>
      </c>
      <c r="AY731" s="16" t="s">
        <v>142</v>
      </c>
      <c r="BE731" s="143">
        <f>IF(N731="základní",J731,0)</f>
        <v>0</v>
      </c>
      <c r="BF731" s="143">
        <f>IF(N731="snížená",J731,0)</f>
        <v>0</v>
      </c>
      <c r="BG731" s="143">
        <f>IF(N731="zákl. přenesená",J731,0)</f>
        <v>0</v>
      </c>
      <c r="BH731" s="143">
        <f>IF(N731="sníž. přenesená",J731,0)</f>
        <v>0</v>
      </c>
      <c r="BI731" s="143">
        <f>IF(N731="nulová",J731,0)</f>
        <v>0</v>
      </c>
      <c r="BJ731" s="16" t="s">
        <v>89</v>
      </c>
      <c r="BK731" s="143">
        <f>ROUND(I731*H731,2)</f>
        <v>0</v>
      </c>
      <c r="BL731" s="16" t="s">
        <v>188</v>
      </c>
      <c r="BM731" s="142" t="s">
        <v>2107</v>
      </c>
    </row>
    <row r="732" spans="2:65" s="12" customFormat="1">
      <c r="B732" s="148"/>
      <c r="D732" s="149" t="s">
        <v>154</v>
      </c>
      <c r="E732" s="150" t="s">
        <v>79</v>
      </c>
      <c r="F732" s="151" t="s">
        <v>1667</v>
      </c>
      <c r="H732" s="150" t="s">
        <v>79</v>
      </c>
      <c r="I732" s="152"/>
      <c r="L732" s="148"/>
      <c r="M732" s="153"/>
      <c r="T732" s="154"/>
      <c r="AT732" s="150" t="s">
        <v>154</v>
      </c>
      <c r="AU732" s="150" t="s">
        <v>91</v>
      </c>
      <c r="AV732" s="12" t="s">
        <v>89</v>
      </c>
      <c r="AW732" s="12" t="s">
        <v>42</v>
      </c>
      <c r="AX732" s="12" t="s">
        <v>81</v>
      </c>
      <c r="AY732" s="150" t="s">
        <v>142</v>
      </c>
    </row>
    <row r="733" spans="2:65" s="12" customFormat="1">
      <c r="B733" s="148"/>
      <c r="D733" s="149" t="s">
        <v>154</v>
      </c>
      <c r="E733" s="150" t="s">
        <v>79</v>
      </c>
      <c r="F733" s="151" t="s">
        <v>1766</v>
      </c>
      <c r="H733" s="150" t="s">
        <v>79</v>
      </c>
      <c r="I733" s="152"/>
      <c r="L733" s="148"/>
      <c r="M733" s="153"/>
      <c r="T733" s="154"/>
      <c r="AT733" s="150" t="s">
        <v>154</v>
      </c>
      <c r="AU733" s="150" t="s">
        <v>91</v>
      </c>
      <c r="AV733" s="12" t="s">
        <v>89</v>
      </c>
      <c r="AW733" s="12" t="s">
        <v>42</v>
      </c>
      <c r="AX733" s="12" t="s">
        <v>81</v>
      </c>
      <c r="AY733" s="150" t="s">
        <v>142</v>
      </c>
    </row>
    <row r="734" spans="2:65" s="12" customFormat="1">
      <c r="B734" s="148"/>
      <c r="D734" s="149" t="s">
        <v>154</v>
      </c>
      <c r="E734" s="150" t="s">
        <v>79</v>
      </c>
      <c r="F734" s="151" t="s">
        <v>1767</v>
      </c>
      <c r="H734" s="150" t="s">
        <v>79</v>
      </c>
      <c r="I734" s="152"/>
      <c r="L734" s="148"/>
      <c r="M734" s="153"/>
      <c r="T734" s="154"/>
      <c r="AT734" s="150" t="s">
        <v>154</v>
      </c>
      <c r="AU734" s="150" t="s">
        <v>91</v>
      </c>
      <c r="AV734" s="12" t="s">
        <v>89</v>
      </c>
      <c r="AW734" s="12" t="s">
        <v>42</v>
      </c>
      <c r="AX734" s="12" t="s">
        <v>81</v>
      </c>
      <c r="AY734" s="150" t="s">
        <v>142</v>
      </c>
    </row>
    <row r="735" spans="2:65" s="12" customFormat="1" ht="22.5">
      <c r="B735" s="148"/>
      <c r="D735" s="149" t="s">
        <v>154</v>
      </c>
      <c r="E735" s="150" t="s">
        <v>79</v>
      </c>
      <c r="F735" s="151" t="s">
        <v>2108</v>
      </c>
      <c r="H735" s="150" t="s">
        <v>79</v>
      </c>
      <c r="I735" s="152"/>
      <c r="L735" s="148"/>
      <c r="M735" s="153"/>
      <c r="T735" s="154"/>
      <c r="AT735" s="150" t="s">
        <v>154</v>
      </c>
      <c r="AU735" s="150" t="s">
        <v>91</v>
      </c>
      <c r="AV735" s="12" t="s">
        <v>89</v>
      </c>
      <c r="AW735" s="12" t="s">
        <v>42</v>
      </c>
      <c r="AX735" s="12" t="s">
        <v>81</v>
      </c>
      <c r="AY735" s="150" t="s">
        <v>142</v>
      </c>
    </row>
    <row r="736" spans="2:65" s="13" customFormat="1">
      <c r="B736" s="155"/>
      <c r="D736" s="149" t="s">
        <v>154</v>
      </c>
      <c r="E736" s="156" t="s">
        <v>79</v>
      </c>
      <c r="F736" s="157" t="s">
        <v>2109</v>
      </c>
      <c r="H736" s="158">
        <v>3.06</v>
      </c>
      <c r="I736" s="159"/>
      <c r="L736" s="155"/>
      <c r="M736" s="160"/>
      <c r="T736" s="161"/>
      <c r="AT736" s="156" t="s">
        <v>154</v>
      </c>
      <c r="AU736" s="156" t="s">
        <v>91</v>
      </c>
      <c r="AV736" s="13" t="s">
        <v>91</v>
      </c>
      <c r="AW736" s="13" t="s">
        <v>42</v>
      </c>
      <c r="AX736" s="13" t="s">
        <v>81</v>
      </c>
      <c r="AY736" s="156" t="s">
        <v>142</v>
      </c>
    </row>
    <row r="737" spans="2:65" s="12" customFormat="1" ht="22.5">
      <c r="B737" s="148"/>
      <c r="D737" s="149" t="s">
        <v>154</v>
      </c>
      <c r="E737" s="150" t="s">
        <v>79</v>
      </c>
      <c r="F737" s="151" t="s">
        <v>2110</v>
      </c>
      <c r="H737" s="150" t="s">
        <v>79</v>
      </c>
      <c r="I737" s="152"/>
      <c r="L737" s="148"/>
      <c r="M737" s="153"/>
      <c r="T737" s="154"/>
      <c r="AT737" s="150" t="s">
        <v>154</v>
      </c>
      <c r="AU737" s="150" t="s">
        <v>91</v>
      </c>
      <c r="AV737" s="12" t="s">
        <v>89</v>
      </c>
      <c r="AW737" s="12" t="s">
        <v>42</v>
      </c>
      <c r="AX737" s="12" t="s">
        <v>81</v>
      </c>
      <c r="AY737" s="150" t="s">
        <v>142</v>
      </c>
    </row>
    <row r="738" spans="2:65" s="13" customFormat="1">
      <c r="B738" s="155"/>
      <c r="D738" s="149" t="s">
        <v>154</v>
      </c>
      <c r="E738" s="156" t="s">
        <v>79</v>
      </c>
      <c r="F738" s="157" t="s">
        <v>2111</v>
      </c>
      <c r="H738" s="158">
        <v>2.04</v>
      </c>
      <c r="I738" s="159"/>
      <c r="L738" s="155"/>
      <c r="M738" s="160"/>
      <c r="T738" s="161"/>
      <c r="AT738" s="156" t="s">
        <v>154</v>
      </c>
      <c r="AU738" s="156" t="s">
        <v>91</v>
      </c>
      <c r="AV738" s="13" t="s">
        <v>91</v>
      </c>
      <c r="AW738" s="13" t="s">
        <v>42</v>
      </c>
      <c r="AX738" s="13" t="s">
        <v>81</v>
      </c>
      <c r="AY738" s="156" t="s">
        <v>142</v>
      </c>
    </row>
    <row r="739" spans="2:65" s="14" customFormat="1">
      <c r="B739" s="165"/>
      <c r="D739" s="149" t="s">
        <v>154</v>
      </c>
      <c r="E739" s="166" t="s">
        <v>79</v>
      </c>
      <c r="F739" s="167" t="s">
        <v>210</v>
      </c>
      <c r="H739" s="168">
        <v>5.0999999999999996</v>
      </c>
      <c r="I739" s="169"/>
      <c r="L739" s="165"/>
      <c r="M739" s="170"/>
      <c r="T739" s="171"/>
      <c r="AT739" s="166" t="s">
        <v>154</v>
      </c>
      <c r="AU739" s="166" t="s">
        <v>91</v>
      </c>
      <c r="AV739" s="14" t="s">
        <v>188</v>
      </c>
      <c r="AW739" s="14" t="s">
        <v>42</v>
      </c>
      <c r="AX739" s="14" t="s">
        <v>89</v>
      </c>
      <c r="AY739" s="166" t="s">
        <v>142</v>
      </c>
    </row>
    <row r="740" spans="2:65" s="1" customFormat="1" ht="24.2" customHeight="1">
      <c r="B740" s="32"/>
      <c r="C740" s="131" t="s">
        <v>704</v>
      </c>
      <c r="D740" s="131" t="s">
        <v>145</v>
      </c>
      <c r="E740" s="132" t="s">
        <v>2112</v>
      </c>
      <c r="F740" s="133" t="s">
        <v>2113</v>
      </c>
      <c r="G740" s="134" t="s">
        <v>259</v>
      </c>
      <c r="H740" s="135">
        <v>68.691000000000003</v>
      </c>
      <c r="I740" s="136"/>
      <c r="J740" s="137">
        <f>ROUND(I740*H740,2)</f>
        <v>0</v>
      </c>
      <c r="K740" s="133" t="s">
        <v>149</v>
      </c>
      <c r="L740" s="32"/>
      <c r="M740" s="138" t="s">
        <v>79</v>
      </c>
      <c r="N740" s="139" t="s">
        <v>51</v>
      </c>
      <c r="P740" s="140">
        <f>O740*H740</f>
        <v>0</v>
      </c>
      <c r="Q740" s="140">
        <v>0</v>
      </c>
      <c r="R740" s="140">
        <f>Q740*H740</f>
        <v>0</v>
      </c>
      <c r="S740" s="140">
        <v>0</v>
      </c>
      <c r="T740" s="141">
        <f>S740*H740</f>
        <v>0</v>
      </c>
      <c r="AR740" s="142" t="s">
        <v>188</v>
      </c>
      <c r="AT740" s="142" t="s">
        <v>145</v>
      </c>
      <c r="AU740" s="142" t="s">
        <v>91</v>
      </c>
      <c r="AY740" s="16" t="s">
        <v>142</v>
      </c>
      <c r="BE740" s="143">
        <f>IF(N740="základní",J740,0)</f>
        <v>0</v>
      </c>
      <c r="BF740" s="143">
        <f>IF(N740="snížená",J740,0)</f>
        <v>0</v>
      </c>
      <c r="BG740" s="143">
        <f>IF(N740="zákl. přenesená",J740,0)</f>
        <v>0</v>
      </c>
      <c r="BH740" s="143">
        <f>IF(N740="sníž. přenesená",J740,0)</f>
        <v>0</v>
      </c>
      <c r="BI740" s="143">
        <f>IF(N740="nulová",J740,0)</f>
        <v>0</v>
      </c>
      <c r="BJ740" s="16" t="s">
        <v>89</v>
      </c>
      <c r="BK740" s="143">
        <f>ROUND(I740*H740,2)</f>
        <v>0</v>
      </c>
      <c r="BL740" s="16" t="s">
        <v>188</v>
      </c>
      <c r="BM740" s="142" t="s">
        <v>2114</v>
      </c>
    </row>
    <row r="741" spans="2:65" s="1" customFormat="1">
      <c r="B741" s="32"/>
      <c r="D741" s="144" t="s">
        <v>152</v>
      </c>
      <c r="F741" s="145" t="s">
        <v>2115</v>
      </c>
      <c r="I741" s="146"/>
      <c r="L741" s="32"/>
      <c r="M741" s="147"/>
      <c r="T741" s="53"/>
      <c r="AT741" s="16" t="s">
        <v>152</v>
      </c>
      <c r="AU741" s="16" t="s">
        <v>91</v>
      </c>
    </row>
    <row r="742" spans="2:65" s="12" customFormat="1">
      <c r="B742" s="148"/>
      <c r="D742" s="149" t="s">
        <v>154</v>
      </c>
      <c r="E742" s="150" t="s">
        <v>79</v>
      </c>
      <c r="F742" s="151" t="s">
        <v>1781</v>
      </c>
      <c r="H742" s="150" t="s">
        <v>79</v>
      </c>
      <c r="I742" s="152"/>
      <c r="L742" s="148"/>
      <c r="M742" s="153"/>
      <c r="T742" s="154"/>
      <c r="AT742" s="150" t="s">
        <v>154</v>
      </c>
      <c r="AU742" s="150" t="s">
        <v>91</v>
      </c>
      <c r="AV742" s="12" t="s">
        <v>89</v>
      </c>
      <c r="AW742" s="12" t="s">
        <v>42</v>
      </c>
      <c r="AX742" s="12" t="s">
        <v>81</v>
      </c>
      <c r="AY742" s="150" t="s">
        <v>142</v>
      </c>
    </row>
    <row r="743" spans="2:65" s="12" customFormat="1">
      <c r="B743" s="148"/>
      <c r="D743" s="149" t="s">
        <v>154</v>
      </c>
      <c r="E743" s="150" t="s">
        <v>79</v>
      </c>
      <c r="F743" s="151" t="s">
        <v>1667</v>
      </c>
      <c r="H743" s="150" t="s">
        <v>79</v>
      </c>
      <c r="I743" s="152"/>
      <c r="L743" s="148"/>
      <c r="M743" s="153"/>
      <c r="T743" s="154"/>
      <c r="AT743" s="150" t="s">
        <v>154</v>
      </c>
      <c r="AU743" s="150" t="s">
        <v>91</v>
      </c>
      <c r="AV743" s="12" t="s">
        <v>89</v>
      </c>
      <c r="AW743" s="12" t="s">
        <v>42</v>
      </c>
      <c r="AX743" s="12" t="s">
        <v>81</v>
      </c>
      <c r="AY743" s="150" t="s">
        <v>142</v>
      </c>
    </row>
    <row r="744" spans="2:65" s="12" customFormat="1">
      <c r="B744" s="148"/>
      <c r="D744" s="149" t="s">
        <v>154</v>
      </c>
      <c r="E744" s="150" t="s">
        <v>79</v>
      </c>
      <c r="F744" s="151" t="s">
        <v>2116</v>
      </c>
      <c r="H744" s="150" t="s">
        <v>79</v>
      </c>
      <c r="I744" s="152"/>
      <c r="L744" s="148"/>
      <c r="M744" s="153"/>
      <c r="T744" s="154"/>
      <c r="AT744" s="150" t="s">
        <v>154</v>
      </c>
      <c r="AU744" s="150" t="s">
        <v>91</v>
      </c>
      <c r="AV744" s="12" t="s">
        <v>89</v>
      </c>
      <c r="AW744" s="12" t="s">
        <v>42</v>
      </c>
      <c r="AX744" s="12" t="s">
        <v>81</v>
      </c>
      <c r="AY744" s="150" t="s">
        <v>142</v>
      </c>
    </row>
    <row r="745" spans="2:65" s="12" customFormat="1" ht="22.5">
      <c r="B745" s="148"/>
      <c r="D745" s="149" t="s">
        <v>154</v>
      </c>
      <c r="E745" s="150" t="s">
        <v>79</v>
      </c>
      <c r="F745" s="151" t="s">
        <v>1932</v>
      </c>
      <c r="H745" s="150" t="s">
        <v>79</v>
      </c>
      <c r="I745" s="152"/>
      <c r="L745" s="148"/>
      <c r="M745" s="153"/>
      <c r="T745" s="154"/>
      <c r="AT745" s="150" t="s">
        <v>154</v>
      </c>
      <c r="AU745" s="150" t="s">
        <v>91</v>
      </c>
      <c r="AV745" s="12" t="s">
        <v>89</v>
      </c>
      <c r="AW745" s="12" t="s">
        <v>42</v>
      </c>
      <c r="AX745" s="12" t="s">
        <v>81</v>
      </c>
      <c r="AY745" s="150" t="s">
        <v>142</v>
      </c>
    </row>
    <row r="746" spans="2:65" s="13" customFormat="1">
      <c r="B746" s="155"/>
      <c r="D746" s="149" t="s">
        <v>154</v>
      </c>
      <c r="E746" s="156" t="s">
        <v>79</v>
      </c>
      <c r="F746" s="157" t="s">
        <v>2117</v>
      </c>
      <c r="H746" s="158">
        <v>6.1260000000000003</v>
      </c>
      <c r="I746" s="159"/>
      <c r="L746" s="155"/>
      <c r="M746" s="160"/>
      <c r="T746" s="161"/>
      <c r="AT746" s="156" t="s">
        <v>154</v>
      </c>
      <c r="AU746" s="156" t="s">
        <v>91</v>
      </c>
      <c r="AV746" s="13" t="s">
        <v>91</v>
      </c>
      <c r="AW746" s="13" t="s">
        <v>42</v>
      </c>
      <c r="AX746" s="13" t="s">
        <v>81</v>
      </c>
      <c r="AY746" s="156" t="s">
        <v>142</v>
      </c>
    </row>
    <row r="747" spans="2:65" s="12" customFormat="1" ht="22.5">
      <c r="B747" s="148"/>
      <c r="D747" s="149" t="s">
        <v>154</v>
      </c>
      <c r="E747" s="150" t="s">
        <v>79</v>
      </c>
      <c r="F747" s="151" t="s">
        <v>1933</v>
      </c>
      <c r="H747" s="150" t="s">
        <v>79</v>
      </c>
      <c r="I747" s="152"/>
      <c r="L747" s="148"/>
      <c r="M747" s="153"/>
      <c r="T747" s="154"/>
      <c r="AT747" s="150" t="s">
        <v>154</v>
      </c>
      <c r="AU747" s="150" t="s">
        <v>91</v>
      </c>
      <c r="AV747" s="12" t="s">
        <v>89</v>
      </c>
      <c r="AW747" s="12" t="s">
        <v>42</v>
      </c>
      <c r="AX747" s="12" t="s">
        <v>81</v>
      </c>
      <c r="AY747" s="150" t="s">
        <v>142</v>
      </c>
    </row>
    <row r="748" spans="2:65" s="13" customFormat="1">
      <c r="B748" s="155"/>
      <c r="D748" s="149" t="s">
        <v>154</v>
      </c>
      <c r="E748" s="156" t="s">
        <v>79</v>
      </c>
      <c r="F748" s="157" t="s">
        <v>1683</v>
      </c>
      <c r="H748" s="158">
        <v>0</v>
      </c>
      <c r="I748" s="159"/>
      <c r="L748" s="155"/>
      <c r="M748" s="160"/>
      <c r="T748" s="161"/>
      <c r="AT748" s="156" t="s">
        <v>154</v>
      </c>
      <c r="AU748" s="156" t="s">
        <v>91</v>
      </c>
      <c r="AV748" s="13" t="s">
        <v>91</v>
      </c>
      <c r="AW748" s="13" t="s">
        <v>42</v>
      </c>
      <c r="AX748" s="13" t="s">
        <v>81</v>
      </c>
      <c r="AY748" s="156" t="s">
        <v>142</v>
      </c>
    </row>
    <row r="749" spans="2:65" s="12" customFormat="1" ht="22.5">
      <c r="B749" s="148"/>
      <c r="D749" s="149" t="s">
        <v>154</v>
      </c>
      <c r="E749" s="150" t="s">
        <v>79</v>
      </c>
      <c r="F749" s="151" t="s">
        <v>1934</v>
      </c>
      <c r="H749" s="150" t="s">
        <v>79</v>
      </c>
      <c r="I749" s="152"/>
      <c r="L749" s="148"/>
      <c r="M749" s="153"/>
      <c r="T749" s="154"/>
      <c r="AT749" s="150" t="s">
        <v>154</v>
      </c>
      <c r="AU749" s="150" t="s">
        <v>91</v>
      </c>
      <c r="AV749" s="12" t="s">
        <v>89</v>
      </c>
      <c r="AW749" s="12" t="s">
        <v>42</v>
      </c>
      <c r="AX749" s="12" t="s">
        <v>81</v>
      </c>
      <c r="AY749" s="150" t="s">
        <v>142</v>
      </c>
    </row>
    <row r="750" spans="2:65" s="13" customFormat="1">
      <c r="B750" s="155"/>
      <c r="D750" s="149" t="s">
        <v>154</v>
      </c>
      <c r="E750" s="156" t="s">
        <v>79</v>
      </c>
      <c r="F750" s="157" t="s">
        <v>2118</v>
      </c>
      <c r="H750" s="158">
        <v>12.1</v>
      </c>
      <c r="I750" s="159"/>
      <c r="L750" s="155"/>
      <c r="M750" s="160"/>
      <c r="T750" s="161"/>
      <c r="AT750" s="156" t="s">
        <v>154</v>
      </c>
      <c r="AU750" s="156" t="s">
        <v>91</v>
      </c>
      <c r="AV750" s="13" t="s">
        <v>91</v>
      </c>
      <c r="AW750" s="13" t="s">
        <v>42</v>
      </c>
      <c r="AX750" s="13" t="s">
        <v>81</v>
      </c>
      <c r="AY750" s="156" t="s">
        <v>142</v>
      </c>
    </row>
    <row r="751" spans="2:65" s="12" customFormat="1" ht="22.5">
      <c r="B751" s="148"/>
      <c r="D751" s="149" t="s">
        <v>154</v>
      </c>
      <c r="E751" s="150" t="s">
        <v>79</v>
      </c>
      <c r="F751" s="151" t="s">
        <v>1935</v>
      </c>
      <c r="H751" s="150" t="s">
        <v>79</v>
      </c>
      <c r="I751" s="152"/>
      <c r="L751" s="148"/>
      <c r="M751" s="153"/>
      <c r="T751" s="154"/>
      <c r="AT751" s="150" t="s">
        <v>154</v>
      </c>
      <c r="AU751" s="150" t="s">
        <v>91</v>
      </c>
      <c r="AV751" s="12" t="s">
        <v>89</v>
      </c>
      <c r="AW751" s="12" t="s">
        <v>42</v>
      </c>
      <c r="AX751" s="12" t="s">
        <v>81</v>
      </c>
      <c r="AY751" s="150" t="s">
        <v>142</v>
      </c>
    </row>
    <row r="752" spans="2:65" s="13" customFormat="1">
      <c r="B752" s="155"/>
      <c r="D752" s="149" t="s">
        <v>154</v>
      </c>
      <c r="E752" s="156" t="s">
        <v>79</v>
      </c>
      <c r="F752" s="157" t="s">
        <v>2119</v>
      </c>
      <c r="H752" s="158">
        <v>15.207000000000001</v>
      </c>
      <c r="I752" s="159"/>
      <c r="L752" s="155"/>
      <c r="M752" s="160"/>
      <c r="T752" s="161"/>
      <c r="AT752" s="156" t="s">
        <v>154</v>
      </c>
      <c r="AU752" s="156" t="s">
        <v>91</v>
      </c>
      <c r="AV752" s="13" t="s">
        <v>91</v>
      </c>
      <c r="AW752" s="13" t="s">
        <v>42</v>
      </c>
      <c r="AX752" s="13" t="s">
        <v>81</v>
      </c>
      <c r="AY752" s="156" t="s">
        <v>142</v>
      </c>
    </row>
    <row r="753" spans="2:65" s="12" customFormat="1">
      <c r="B753" s="148"/>
      <c r="D753" s="149" t="s">
        <v>154</v>
      </c>
      <c r="E753" s="150" t="s">
        <v>79</v>
      </c>
      <c r="F753" s="151" t="s">
        <v>2120</v>
      </c>
      <c r="H753" s="150" t="s">
        <v>79</v>
      </c>
      <c r="I753" s="152"/>
      <c r="L753" s="148"/>
      <c r="M753" s="153"/>
      <c r="T753" s="154"/>
      <c r="AT753" s="150" t="s">
        <v>154</v>
      </c>
      <c r="AU753" s="150" t="s">
        <v>91</v>
      </c>
      <c r="AV753" s="12" t="s">
        <v>89</v>
      </c>
      <c r="AW753" s="12" t="s">
        <v>42</v>
      </c>
      <c r="AX753" s="12" t="s">
        <v>81</v>
      </c>
      <c r="AY753" s="150" t="s">
        <v>142</v>
      </c>
    </row>
    <row r="754" spans="2:65" s="13" customFormat="1">
      <c r="B754" s="155"/>
      <c r="D754" s="149" t="s">
        <v>154</v>
      </c>
      <c r="E754" s="156" t="s">
        <v>79</v>
      </c>
      <c r="F754" s="157" t="s">
        <v>2121</v>
      </c>
      <c r="H754" s="158">
        <v>35.258000000000003</v>
      </c>
      <c r="I754" s="159"/>
      <c r="L754" s="155"/>
      <c r="M754" s="160"/>
      <c r="T754" s="161"/>
      <c r="AT754" s="156" t="s">
        <v>154</v>
      </c>
      <c r="AU754" s="156" t="s">
        <v>91</v>
      </c>
      <c r="AV754" s="13" t="s">
        <v>91</v>
      </c>
      <c r="AW754" s="13" t="s">
        <v>42</v>
      </c>
      <c r="AX754" s="13" t="s">
        <v>81</v>
      </c>
      <c r="AY754" s="156" t="s">
        <v>142</v>
      </c>
    </row>
    <row r="755" spans="2:65" s="14" customFormat="1">
      <c r="B755" s="165"/>
      <c r="D755" s="149" t="s">
        <v>154</v>
      </c>
      <c r="E755" s="166" t="s">
        <v>79</v>
      </c>
      <c r="F755" s="167" t="s">
        <v>210</v>
      </c>
      <c r="H755" s="168">
        <v>68.691000000000003</v>
      </c>
      <c r="I755" s="169"/>
      <c r="L755" s="165"/>
      <c r="M755" s="170"/>
      <c r="T755" s="171"/>
      <c r="AT755" s="166" t="s">
        <v>154</v>
      </c>
      <c r="AU755" s="166" t="s">
        <v>91</v>
      </c>
      <c r="AV755" s="14" t="s">
        <v>188</v>
      </c>
      <c r="AW755" s="14" t="s">
        <v>42</v>
      </c>
      <c r="AX755" s="14" t="s">
        <v>89</v>
      </c>
      <c r="AY755" s="166" t="s">
        <v>142</v>
      </c>
    </row>
    <row r="756" spans="2:65" s="1" customFormat="1" ht="62.65" customHeight="1">
      <c r="B756" s="32"/>
      <c r="C756" s="131" t="s">
        <v>708</v>
      </c>
      <c r="D756" s="131" t="s">
        <v>145</v>
      </c>
      <c r="E756" s="132" t="s">
        <v>2122</v>
      </c>
      <c r="F756" s="133" t="s">
        <v>2123</v>
      </c>
      <c r="G756" s="134" t="s">
        <v>259</v>
      </c>
      <c r="H756" s="135">
        <v>68.691000000000003</v>
      </c>
      <c r="I756" s="136"/>
      <c r="J756" s="137">
        <f>ROUND(I756*H756,2)</f>
        <v>0</v>
      </c>
      <c r="K756" s="133" t="s">
        <v>149</v>
      </c>
      <c r="L756" s="32"/>
      <c r="M756" s="138" t="s">
        <v>79</v>
      </c>
      <c r="N756" s="139" t="s">
        <v>51</v>
      </c>
      <c r="P756" s="140">
        <f>O756*H756</f>
        <v>0</v>
      </c>
      <c r="Q756" s="140">
        <v>6.0999999999999997E-4</v>
      </c>
      <c r="R756" s="140">
        <f>Q756*H756</f>
        <v>4.1901510000000003E-2</v>
      </c>
      <c r="S756" s="140">
        <v>0</v>
      </c>
      <c r="T756" s="141">
        <f>S756*H756</f>
        <v>0</v>
      </c>
      <c r="AR756" s="142" t="s">
        <v>188</v>
      </c>
      <c r="AT756" s="142" t="s">
        <v>145</v>
      </c>
      <c r="AU756" s="142" t="s">
        <v>91</v>
      </c>
      <c r="AY756" s="16" t="s">
        <v>142</v>
      </c>
      <c r="BE756" s="143">
        <f>IF(N756="základní",J756,0)</f>
        <v>0</v>
      </c>
      <c r="BF756" s="143">
        <f>IF(N756="snížená",J756,0)</f>
        <v>0</v>
      </c>
      <c r="BG756" s="143">
        <f>IF(N756="zákl. přenesená",J756,0)</f>
        <v>0</v>
      </c>
      <c r="BH756" s="143">
        <f>IF(N756="sníž. přenesená",J756,0)</f>
        <v>0</v>
      </c>
      <c r="BI756" s="143">
        <f>IF(N756="nulová",J756,0)</f>
        <v>0</v>
      </c>
      <c r="BJ756" s="16" t="s">
        <v>89</v>
      </c>
      <c r="BK756" s="143">
        <f>ROUND(I756*H756,2)</f>
        <v>0</v>
      </c>
      <c r="BL756" s="16" t="s">
        <v>188</v>
      </c>
      <c r="BM756" s="142" t="s">
        <v>2124</v>
      </c>
    </row>
    <row r="757" spans="2:65" s="1" customFormat="1">
      <c r="B757" s="32"/>
      <c r="D757" s="144" t="s">
        <v>152</v>
      </c>
      <c r="F757" s="145" t="s">
        <v>2125</v>
      </c>
      <c r="I757" s="146"/>
      <c r="L757" s="32"/>
      <c r="M757" s="147"/>
      <c r="T757" s="53"/>
      <c r="AT757" s="16" t="s">
        <v>152</v>
      </c>
      <c r="AU757" s="16" t="s">
        <v>91</v>
      </c>
    </row>
    <row r="758" spans="2:65" s="12" customFormat="1">
      <c r="B758" s="148"/>
      <c r="D758" s="149" t="s">
        <v>154</v>
      </c>
      <c r="E758" s="150" t="s">
        <v>79</v>
      </c>
      <c r="F758" s="151" t="s">
        <v>1781</v>
      </c>
      <c r="H758" s="150" t="s">
        <v>79</v>
      </c>
      <c r="I758" s="152"/>
      <c r="L758" s="148"/>
      <c r="M758" s="153"/>
      <c r="T758" s="154"/>
      <c r="AT758" s="150" t="s">
        <v>154</v>
      </c>
      <c r="AU758" s="150" t="s">
        <v>91</v>
      </c>
      <c r="AV758" s="12" t="s">
        <v>89</v>
      </c>
      <c r="AW758" s="12" t="s">
        <v>42</v>
      </c>
      <c r="AX758" s="12" t="s">
        <v>81</v>
      </c>
      <c r="AY758" s="150" t="s">
        <v>142</v>
      </c>
    </row>
    <row r="759" spans="2:65" s="12" customFormat="1">
      <c r="B759" s="148"/>
      <c r="D759" s="149" t="s">
        <v>154</v>
      </c>
      <c r="E759" s="150" t="s">
        <v>79</v>
      </c>
      <c r="F759" s="151" t="s">
        <v>1667</v>
      </c>
      <c r="H759" s="150" t="s">
        <v>79</v>
      </c>
      <c r="I759" s="152"/>
      <c r="L759" s="148"/>
      <c r="M759" s="153"/>
      <c r="T759" s="154"/>
      <c r="AT759" s="150" t="s">
        <v>154</v>
      </c>
      <c r="AU759" s="150" t="s">
        <v>91</v>
      </c>
      <c r="AV759" s="12" t="s">
        <v>89</v>
      </c>
      <c r="AW759" s="12" t="s">
        <v>42</v>
      </c>
      <c r="AX759" s="12" t="s">
        <v>81</v>
      </c>
      <c r="AY759" s="150" t="s">
        <v>142</v>
      </c>
    </row>
    <row r="760" spans="2:65" s="12" customFormat="1" ht="22.5">
      <c r="B760" s="148"/>
      <c r="D760" s="149" t="s">
        <v>154</v>
      </c>
      <c r="E760" s="150" t="s">
        <v>79</v>
      </c>
      <c r="F760" s="151" t="s">
        <v>2126</v>
      </c>
      <c r="H760" s="150" t="s">
        <v>79</v>
      </c>
      <c r="I760" s="152"/>
      <c r="L760" s="148"/>
      <c r="M760" s="153"/>
      <c r="T760" s="154"/>
      <c r="AT760" s="150" t="s">
        <v>154</v>
      </c>
      <c r="AU760" s="150" t="s">
        <v>91</v>
      </c>
      <c r="AV760" s="12" t="s">
        <v>89</v>
      </c>
      <c r="AW760" s="12" t="s">
        <v>42</v>
      </c>
      <c r="AX760" s="12" t="s">
        <v>81</v>
      </c>
      <c r="AY760" s="150" t="s">
        <v>142</v>
      </c>
    </row>
    <row r="761" spans="2:65" s="12" customFormat="1" ht="22.5">
      <c r="B761" s="148"/>
      <c r="D761" s="149" t="s">
        <v>154</v>
      </c>
      <c r="E761" s="150" t="s">
        <v>79</v>
      </c>
      <c r="F761" s="151" t="s">
        <v>1932</v>
      </c>
      <c r="H761" s="150" t="s">
        <v>79</v>
      </c>
      <c r="I761" s="152"/>
      <c r="L761" s="148"/>
      <c r="M761" s="153"/>
      <c r="T761" s="154"/>
      <c r="AT761" s="150" t="s">
        <v>154</v>
      </c>
      <c r="AU761" s="150" t="s">
        <v>91</v>
      </c>
      <c r="AV761" s="12" t="s">
        <v>89</v>
      </c>
      <c r="AW761" s="12" t="s">
        <v>42</v>
      </c>
      <c r="AX761" s="12" t="s">
        <v>81</v>
      </c>
      <c r="AY761" s="150" t="s">
        <v>142</v>
      </c>
    </row>
    <row r="762" spans="2:65" s="13" customFormat="1">
      <c r="B762" s="155"/>
      <c r="D762" s="149" t="s">
        <v>154</v>
      </c>
      <c r="E762" s="156" t="s">
        <v>79</v>
      </c>
      <c r="F762" s="157" t="s">
        <v>2117</v>
      </c>
      <c r="H762" s="158">
        <v>6.1260000000000003</v>
      </c>
      <c r="I762" s="159"/>
      <c r="L762" s="155"/>
      <c r="M762" s="160"/>
      <c r="T762" s="161"/>
      <c r="AT762" s="156" t="s">
        <v>154</v>
      </c>
      <c r="AU762" s="156" t="s">
        <v>91</v>
      </c>
      <c r="AV762" s="13" t="s">
        <v>91</v>
      </c>
      <c r="AW762" s="13" t="s">
        <v>42</v>
      </c>
      <c r="AX762" s="13" t="s">
        <v>81</v>
      </c>
      <c r="AY762" s="156" t="s">
        <v>142</v>
      </c>
    </row>
    <row r="763" spans="2:65" s="12" customFormat="1" ht="22.5">
      <c r="B763" s="148"/>
      <c r="D763" s="149" t="s">
        <v>154</v>
      </c>
      <c r="E763" s="150" t="s">
        <v>79</v>
      </c>
      <c r="F763" s="151" t="s">
        <v>1933</v>
      </c>
      <c r="H763" s="150" t="s">
        <v>79</v>
      </c>
      <c r="I763" s="152"/>
      <c r="L763" s="148"/>
      <c r="M763" s="153"/>
      <c r="T763" s="154"/>
      <c r="AT763" s="150" t="s">
        <v>154</v>
      </c>
      <c r="AU763" s="150" t="s">
        <v>91</v>
      </c>
      <c r="AV763" s="12" t="s">
        <v>89</v>
      </c>
      <c r="AW763" s="12" t="s">
        <v>42</v>
      </c>
      <c r="AX763" s="12" t="s">
        <v>81</v>
      </c>
      <c r="AY763" s="150" t="s">
        <v>142</v>
      </c>
    </row>
    <row r="764" spans="2:65" s="13" customFormat="1">
      <c r="B764" s="155"/>
      <c r="D764" s="149" t="s">
        <v>154</v>
      </c>
      <c r="E764" s="156" t="s">
        <v>79</v>
      </c>
      <c r="F764" s="157" t="s">
        <v>1683</v>
      </c>
      <c r="H764" s="158">
        <v>0</v>
      </c>
      <c r="I764" s="159"/>
      <c r="L764" s="155"/>
      <c r="M764" s="160"/>
      <c r="T764" s="161"/>
      <c r="AT764" s="156" t="s">
        <v>154</v>
      </c>
      <c r="AU764" s="156" t="s">
        <v>91</v>
      </c>
      <c r="AV764" s="13" t="s">
        <v>91</v>
      </c>
      <c r="AW764" s="13" t="s">
        <v>42</v>
      </c>
      <c r="AX764" s="13" t="s">
        <v>81</v>
      </c>
      <c r="AY764" s="156" t="s">
        <v>142</v>
      </c>
    </row>
    <row r="765" spans="2:65" s="12" customFormat="1" ht="22.5">
      <c r="B765" s="148"/>
      <c r="D765" s="149" t="s">
        <v>154</v>
      </c>
      <c r="E765" s="150" t="s">
        <v>79</v>
      </c>
      <c r="F765" s="151" t="s">
        <v>1934</v>
      </c>
      <c r="H765" s="150" t="s">
        <v>79</v>
      </c>
      <c r="I765" s="152"/>
      <c r="L765" s="148"/>
      <c r="M765" s="153"/>
      <c r="T765" s="154"/>
      <c r="AT765" s="150" t="s">
        <v>154</v>
      </c>
      <c r="AU765" s="150" t="s">
        <v>91</v>
      </c>
      <c r="AV765" s="12" t="s">
        <v>89</v>
      </c>
      <c r="AW765" s="12" t="s">
        <v>42</v>
      </c>
      <c r="AX765" s="12" t="s">
        <v>81</v>
      </c>
      <c r="AY765" s="150" t="s">
        <v>142</v>
      </c>
    </row>
    <row r="766" spans="2:65" s="13" customFormat="1">
      <c r="B766" s="155"/>
      <c r="D766" s="149" t="s">
        <v>154</v>
      </c>
      <c r="E766" s="156" t="s">
        <v>79</v>
      </c>
      <c r="F766" s="157" t="s">
        <v>2118</v>
      </c>
      <c r="H766" s="158">
        <v>12.1</v>
      </c>
      <c r="I766" s="159"/>
      <c r="L766" s="155"/>
      <c r="M766" s="160"/>
      <c r="T766" s="161"/>
      <c r="AT766" s="156" t="s">
        <v>154</v>
      </c>
      <c r="AU766" s="156" t="s">
        <v>91</v>
      </c>
      <c r="AV766" s="13" t="s">
        <v>91</v>
      </c>
      <c r="AW766" s="13" t="s">
        <v>42</v>
      </c>
      <c r="AX766" s="13" t="s">
        <v>81</v>
      </c>
      <c r="AY766" s="156" t="s">
        <v>142</v>
      </c>
    </row>
    <row r="767" spans="2:65" s="12" customFormat="1" ht="22.5">
      <c r="B767" s="148"/>
      <c r="D767" s="149" t="s">
        <v>154</v>
      </c>
      <c r="E767" s="150" t="s">
        <v>79</v>
      </c>
      <c r="F767" s="151" t="s">
        <v>1935</v>
      </c>
      <c r="H767" s="150" t="s">
        <v>79</v>
      </c>
      <c r="I767" s="152"/>
      <c r="L767" s="148"/>
      <c r="M767" s="153"/>
      <c r="T767" s="154"/>
      <c r="AT767" s="150" t="s">
        <v>154</v>
      </c>
      <c r="AU767" s="150" t="s">
        <v>91</v>
      </c>
      <c r="AV767" s="12" t="s">
        <v>89</v>
      </c>
      <c r="AW767" s="12" t="s">
        <v>42</v>
      </c>
      <c r="AX767" s="12" t="s">
        <v>81</v>
      </c>
      <c r="AY767" s="150" t="s">
        <v>142</v>
      </c>
    </row>
    <row r="768" spans="2:65" s="13" customFormat="1">
      <c r="B768" s="155"/>
      <c r="D768" s="149" t="s">
        <v>154</v>
      </c>
      <c r="E768" s="156" t="s">
        <v>79</v>
      </c>
      <c r="F768" s="157" t="s">
        <v>2119</v>
      </c>
      <c r="H768" s="158">
        <v>15.207000000000001</v>
      </c>
      <c r="I768" s="159"/>
      <c r="L768" s="155"/>
      <c r="M768" s="160"/>
      <c r="T768" s="161"/>
      <c r="AT768" s="156" t="s">
        <v>154</v>
      </c>
      <c r="AU768" s="156" t="s">
        <v>91</v>
      </c>
      <c r="AV768" s="13" t="s">
        <v>91</v>
      </c>
      <c r="AW768" s="13" t="s">
        <v>42</v>
      </c>
      <c r="AX768" s="13" t="s">
        <v>81</v>
      </c>
      <c r="AY768" s="156" t="s">
        <v>142</v>
      </c>
    </row>
    <row r="769" spans="2:65" s="12" customFormat="1">
      <c r="B769" s="148"/>
      <c r="D769" s="149" t="s">
        <v>154</v>
      </c>
      <c r="E769" s="150" t="s">
        <v>79</v>
      </c>
      <c r="F769" s="151" t="s">
        <v>2120</v>
      </c>
      <c r="H769" s="150" t="s">
        <v>79</v>
      </c>
      <c r="I769" s="152"/>
      <c r="L769" s="148"/>
      <c r="M769" s="153"/>
      <c r="T769" s="154"/>
      <c r="AT769" s="150" t="s">
        <v>154</v>
      </c>
      <c r="AU769" s="150" t="s">
        <v>91</v>
      </c>
      <c r="AV769" s="12" t="s">
        <v>89</v>
      </c>
      <c r="AW769" s="12" t="s">
        <v>42</v>
      </c>
      <c r="AX769" s="12" t="s">
        <v>81</v>
      </c>
      <c r="AY769" s="150" t="s">
        <v>142</v>
      </c>
    </row>
    <row r="770" spans="2:65" s="13" customFormat="1">
      <c r="B770" s="155"/>
      <c r="D770" s="149" t="s">
        <v>154</v>
      </c>
      <c r="E770" s="156" t="s">
        <v>79</v>
      </c>
      <c r="F770" s="157" t="s">
        <v>2121</v>
      </c>
      <c r="H770" s="158">
        <v>35.258000000000003</v>
      </c>
      <c r="I770" s="159"/>
      <c r="L770" s="155"/>
      <c r="M770" s="160"/>
      <c r="T770" s="161"/>
      <c r="AT770" s="156" t="s">
        <v>154</v>
      </c>
      <c r="AU770" s="156" t="s">
        <v>91</v>
      </c>
      <c r="AV770" s="13" t="s">
        <v>91</v>
      </c>
      <c r="AW770" s="13" t="s">
        <v>42</v>
      </c>
      <c r="AX770" s="13" t="s">
        <v>81</v>
      </c>
      <c r="AY770" s="156" t="s">
        <v>142</v>
      </c>
    </row>
    <row r="771" spans="2:65" s="14" customFormat="1">
      <c r="B771" s="165"/>
      <c r="D771" s="149" t="s">
        <v>154</v>
      </c>
      <c r="E771" s="166" t="s">
        <v>79</v>
      </c>
      <c r="F771" s="167" t="s">
        <v>210</v>
      </c>
      <c r="H771" s="168">
        <v>68.691000000000003</v>
      </c>
      <c r="I771" s="169"/>
      <c r="L771" s="165"/>
      <c r="M771" s="170"/>
      <c r="T771" s="171"/>
      <c r="AT771" s="166" t="s">
        <v>154</v>
      </c>
      <c r="AU771" s="166" t="s">
        <v>91</v>
      </c>
      <c r="AV771" s="14" t="s">
        <v>188</v>
      </c>
      <c r="AW771" s="14" t="s">
        <v>42</v>
      </c>
      <c r="AX771" s="14" t="s">
        <v>89</v>
      </c>
      <c r="AY771" s="166" t="s">
        <v>142</v>
      </c>
    </row>
    <row r="772" spans="2:65" s="1" customFormat="1" ht="24.2" customHeight="1">
      <c r="B772" s="32"/>
      <c r="C772" s="131" t="s">
        <v>720</v>
      </c>
      <c r="D772" s="131" t="s">
        <v>145</v>
      </c>
      <c r="E772" s="132" t="s">
        <v>2127</v>
      </c>
      <c r="F772" s="133" t="s">
        <v>2128</v>
      </c>
      <c r="G772" s="134" t="s">
        <v>259</v>
      </c>
      <c r="H772" s="135">
        <v>1</v>
      </c>
      <c r="I772" s="136"/>
      <c r="J772" s="137">
        <f>ROUND(I772*H772,2)</f>
        <v>0</v>
      </c>
      <c r="K772" s="133" t="s">
        <v>149</v>
      </c>
      <c r="L772" s="32"/>
      <c r="M772" s="138" t="s">
        <v>79</v>
      </c>
      <c r="N772" s="139" t="s">
        <v>51</v>
      </c>
      <c r="P772" s="140">
        <f>O772*H772</f>
        <v>0</v>
      </c>
      <c r="Q772" s="140">
        <v>3.0000000000000001E-5</v>
      </c>
      <c r="R772" s="140">
        <f>Q772*H772</f>
        <v>3.0000000000000001E-5</v>
      </c>
      <c r="S772" s="140">
        <v>0</v>
      </c>
      <c r="T772" s="141">
        <f>S772*H772</f>
        <v>0</v>
      </c>
      <c r="AR772" s="142" t="s">
        <v>188</v>
      </c>
      <c r="AT772" s="142" t="s">
        <v>145</v>
      </c>
      <c r="AU772" s="142" t="s">
        <v>91</v>
      </c>
      <c r="AY772" s="16" t="s">
        <v>142</v>
      </c>
      <c r="BE772" s="143">
        <f>IF(N772="základní",J772,0)</f>
        <v>0</v>
      </c>
      <c r="BF772" s="143">
        <f>IF(N772="snížená",J772,0)</f>
        <v>0</v>
      </c>
      <c r="BG772" s="143">
        <f>IF(N772="zákl. přenesená",J772,0)</f>
        <v>0</v>
      </c>
      <c r="BH772" s="143">
        <f>IF(N772="sníž. přenesená",J772,0)</f>
        <v>0</v>
      </c>
      <c r="BI772" s="143">
        <f>IF(N772="nulová",J772,0)</f>
        <v>0</v>
      </c>
      <c r="BJ772" s="16" t="s">
        <v>89</v>
      </c>
      <c r="BK772" s="143">
        <f>ROUND(I772*H772,2)</f>
        <v>0</v>
      </c>
      <c r="BL772" s="16" t="s">
        <v>188</v>
      </c>
      <c r="BM772" s="142" t="s">
        <v>2129</v>
      </c>
    </row>
    <row r="773" spans="2:65" s="1" customFormat="1">
      <c r="B773" s="32"/>
      <c r="D773" s="144" t="s">
        <v>152</v>
      </c>
      <c r="F773" s="145" t="s">
        <v>2130</v>
      </c>
      <c r="I773" s="146"/>
      <c r="L773" s="32"/>
      <c r="M773" s="147"/>
      <c r="T773" s="53"/>
      <c r="AT773" s="16" t="s">
        <v>152</v>
      </c>
      <c r="AU773" s="16" t="s">
        <v>91</v>
      </c>
    </row>
    <row r="774" spans="2:65" s="12" customFormat="1">
      <c r="B774" s="148"/>
      <c r="D774" s="149" t="s">
        <v>154</v>
      </c>
      <c r="E774" s="150" t="s">
        <v>79</v>
      </c>
      <c r="F774" s="151" t="s">
        <v>2131</v>
      </c>
      <c r="H774" s="150" t="s">
        <v>79</v>
      </c>
      <c r="I774" s="152"/>
      <c r="L774" s="148"/>
      <c r="M774" s="153"/>
      <c r="T774" s="154"/>
      <c r="AT774" s="150" t="s">
        <v>154</v>
      </c>
      <c r="AU774" s="150" t="s">
        <v>91</v>
      </c>
      <c r="AV774" s="12" t="s">
        <v>89</v>
      </c>
      <c r="AW774" s="12" t="s">
        <v>42</v>
      </c>
      <c r="AX774" s="12" t="s">
        <v>81</v>
      </c>
      <c r="AY774" s="150" t="s">
        <v>142</v>
      </c>
    </row>
    <row r="775" spans="2:65" s="13" customFormat="1">
      <c r="B775" s="155"/>
      <c r="D775" s="149" t="s">
        <v>154</v>
      </c>
      <c r="E775" s="156" t="s">
        <v>79</v>
      </c>
      <c r="F775" s="157" t="s">
        <v>89</v>
      </c>
      <c r="H775" s="158">
        <v>1</v>
      </c>
      <c r="I775" s="159"/>
      <c r="L775" s="155"/>
      <c r="M775" s="160"/>
      <c r="T775" s="161"/>
      <c r="AT775" s="156" t="s">
        <v>154</v>
      </c>
      <c r="AU775" s="156" t="s">
        <v>91</v>
      </c>
      <c r="AV775" s="13" t="s">
        <v>91</v>
      </c>
      <c r="AW775" s="13" t="s">
        <v>42</v>
      </c>
      <c r="AX775" s="13" t="s">
        <v>89</v>
      </c>
      <c r="AY775" s="156" t="s">
        <v>142</v>
      </c>
    </row>
    <row r="776" spans="2:65" s="1" customFormat="1" ht="33" customHeight="1">
      <c r="B776" s="32"/>
      <c r="C776" s="131" t="s">
        <v>732</v>
      </c>
      <c r="D776" s="131" t="s">
        <v>145</v>
      </c>
      <c r="E776" s="132" t="s">
        <v>2132</v>
      </c>
      <c r="F776" s="133" t="s">
        <v>2133</v>
      </c>
      <c r="G776" s="134" t="s">
        <v>1180</v>
      </c>
      <c r="H776" s="135">
        <v>1830.165</v>
      </c>
      <c r="I776" s="136"/>
      <c r="J776" s="137">
        <f>ROUND(I776*H776,2)</f>
        <v>0</v>
      </c>
      <c r="K776" s="133" t="s">
        <v>149</v>
      </c>
      <c r="L776" s="32"/>
      <c r="M776" s="138" t="s">
        <v>79</v>
      </c>
      <c r="N776" s="139" t="s">
        <v>51</v>
      </c>
      <c r="P776" s="140">
        <f>O776*H776</f>
        <v>0</v>
      </c>
      <c r="Q776" s="140">
        <v>0</v>
      </c>
      <c r="R776" s="140">
        <f>Q776*H776</f>
        <v>0</v>
      </c>
      <c r="S776" s="140">
        <v>0.01</v>
      </c>
      <c r="T776" s="141">
        <f>S776*H776</f>
        <v>18.301649999999999</v>
      </c>
      <c r="AR776" s="142" t="s">
        <v>188</v>
      </c>
      <c r="AT776" s="142" t="s">
        <v>145</v>
      </c>
      <c r="AU776" s="142" t="s">
        <v>91</v>
      </c>
      <c r="AY776" s="16" t="s">
        <v>142</v>
      </c>
      <c r="BE776" s="143">
        <f>IF(N776="základní",J776,0)</f>
        <v>0</v>
      </c>
      <c r="BF776" s="143">
        <f>IF(N776="snížená",J776,0)</f>
        <v>0</v>
      </c>
      <c r="BG776" s="143">
        <f>IF(N776="zákl. přenesená",J776,0)</f>
        <v>0</v>
      </c>
      <c r="BH776" s="143">
        <f>IF(N776="sníž. přenesená",J776,0)</f>
        <v>0</v>
      </c>
      <c r="BI776" s="143">
        <f>IF(N776="nulová",J776,0)</f>
        <v>0</v>
      </c>
      <c r="BJ776" s="16" t="s">
        <v>89</v>
      </c>
      <c r="BK776" s="143">
        <f>ROUND(I776*H776,2)</f>
        <v>0</v>
      </c>
      <c r="BL776" s="16" t="s">
        <v>188</v>
      </c>
      <c r="BM776" s="142" t="s">
        <v>2134</v>
      </c>
    </row>
    <row r="777" spans="2:65" s="1" customFormat="1">
      <c r="B777" s="32"/>
      <c r="D777" s="144" t="s">
        <v>152</v>
      </c>
      <c r="F777" s="145" t="s">
        <v>2135</v>
      </c>
      <c r="I777" s="146"/>
      <c r="L777" s="32"/>
      <c r="M777" s="147"/>
      <c r="T777" s="53"/>
      <c r="AT777" s="16" t="s">
        <v>152</v>
      </c>
      <c r="AU777" s="16" t="s">
        <v>91</v>
      </c>
    </row>
    <row r="778" spans="2:65" s="12" customFormat="1">
      <c r="B778" s="148"/>
      <c r="D778" s="149" t="s">
        <v>154</v>
      </c>
      <c r="E778" s="150" t="s">
        <v>79</v>
      </c>
      <c r="F778" s="151" t="s">
        <v>1667</v>
      </c>
      <c r="H778" s="150" t="s">
        <v>79</v>
      </c>
      <c r="I778" s="152"/>
      <c r="L778" s="148"/>
      <c r="M778" s="153"/>
      <c r="T778" s="154"/>
      <c r="AT778" s="150" t="s">
        <v>154</v>
      </c>
      <c r="AU778" s="150" t="s">
        <v>91</v>
      </c>
      <c r="AV778" s="12" t="s">
        <v>89</v>
      </c>
      <c r="AW778" s="12" t="s">
        <v>42</v>
      </c>
      <c r="AX778" s="12" t="s">
        <v>81</v>
      </c>
      <c r="AY778" s="150" t="s">
        <v>142</v>
      </c>
    </row>
    <row r="779" spans="2:65" s="12" customFormat="1">
      <c r="B779" s="148"/>
      <c r="D779" s="149" t="s">
        <v>154</v>
      </c>
      <c r="E779" s="150" t="s">
        <v>79</v>
      </c>
      <c r="F779" s="151" t="s">
        <v>2136</v>
      </c>
      <c r="H779" s="150" t="s">
        <v>79</v>
      </c>
      <c r="I779" s="152"/>
      <c r="L779" s="148"/>
      <c r="M779" s="153"/>
      <c r="T779" s="154"/>
      <c r="AT779" s="150" t="s">
        <v>154</v>
      </c>
      <c r="AU779" s="150" t="s">
        <v>91</v>
      </c>
      <c r="AV779" s="12" t="s">
        <v>89</v>
      </c>
      <c r="AW779" s="12" t="s">
        <v>42</v>
      </c>
      <c r="AX779" s="12" t="s">
        <v>81</v>
      </c>
      <c r="AY779" s="150" t="s">
        <v>142</v>
      </c>
    </row>
    <row r="780" spans="2:65" s="13" customFormat="1">
      <c r="B780" s="155"/>
      <c r="D780" s="149" t="s">
        <v>154</v>
      </c>
      <c r="E780" s="156" t="s">
        <v>79</v>
      </c>
      <c r="F780" s="157" t="s">
        <v>2137</v>
      </c>
      <c r="H780" s="158">
        <v>1830.165</v>
      </c>
      <c r="I780" s="159"/>
      <c r="L780" s="155"/>
      <c r="M780" s="160"/>
      <c r="T780" s="161"/>
      <c r="AT780" s="156" t="s">
        <v>154</v>
      </c>
      <c r="AU780" s="156" t="s">
        <v>91</v>
      </c>
      <c r="AV780" s="13" t="s">
        <v>91</v>
      </c>
      <c r="AW780" s="13" t="s">
        <v>42</v>
      </c>
      <c r="AX780" s="13" t="s">
        <v>89</v>
      </c>
      <c r="AY780" s="156" t="s">
        <v>142</v>
      </c>
    </row>
    <row r="781" spans="2:65" s="1" customFormat="1" ht="62.65" customHeight="1">
      <c r="B781" s="32"/>
      <c r="C781" s="131" t="s">
        <v>738</v>
      </c>
      <c r="D781" s="131" t="s">
        <v>145</v>
      </c>
      <c r="E781" s="132" t="s">
        <v>2138</v>
      </c>
      <c r="F781" s="133" t="s">
        <v>2139</v>
      </c>
      <c r="G781" s="134" t="s">
        <v>1180</v>
      </c>
      <c r="H781" s="135">
        <v>1830.165</v>
      </c>
      <c r="I781" s="136"/>
      <c r="J781" s="137">
        <f>ROUND(I781*H781,2)</f>
        <v>0</v>
      </c>
      <c r="K781" s="133" t="s">
        <v>149</v>
      </c>
      <c r="L781" s="32"/>
      <c r="M781" s="138" t="s">
        <v>79</v>
      </c>
      <c r="N781" s="139" t="s">
        <v>51</v>
      </c>
      <c r="P781" s="140">
        <f>O781*H781</f>
        <v>0</v>
      </c>
      <c r="Q781" s="140">
        <v>0</v>
      </c>
      <c r="R781" s="140">
        <f>Q781*H781</f>
        <v>0</v>
      </c>
      <c r="S781" s="140">
        <v>0.02</v>
      </c>
      <c r="T781" s="141">
        <f>S781*H781</f>
        <v>36.603299999999997</v>
      </c>
      <c r="AR781" s="142" t="s">
        <v>188</v>
      </c>
      <c r="AT781" s="142" t="s">
        <v>145</v>
      </c>
      <c r="AU781" s="142" t="s">
        <v>91</v>
      </c>
      <c r="AY781" s="16" t="s">
        <v>142</v>
      </c>
      <c r="BE781" s="143">
        <f>IF(N781="základní",J781,0)</f>
        <v>0</v>
      </c>
      <c r="BF781" s="143">
        <f>IF(N781="snížená",J781,0)</f>
        <v>0</v>
      </c>
      <c r="BG781" s="143">
        <f>IF(N781="zákl. přenesená",J781,0)</f>
        <v>0</v>
      </c>
      <c r="BH781" s="143">
        <f>IF(N781="sníž. přenesená",J781,0)</f>
        <v>0</v>
      </c>
      <c r="BI781" s="143">
        <f>IF(N781="nulová",J781,0)</f>
        <v>0</v>
      </c>
      <c r="BJ781" s="16" t="s">
        <v>89</v>
      </c>
      <c r="BK781" s="143">
        <f>ROUND(I781*H781,2)</f>
        <v>0</v>
      </c>
      <c r="BL781" s="16" t="s">
        <v>188</v>
      </c>
      <c r="BM781" s="142" t="s">
        <v>2140</v>
      </c>
    </row>
    <row r="782" spans="2:65" s="1" customFormat="1">
      <c r="B782" s="32"/>
      <c r="D782" s="144" t="s">
        <v>152</v>
      </c>
      <c r="F782" s="145" t="s">
        <v>2141</v>
      </c>
      <c r="I782" s="146"/>
      <c r="L782" s="32"/>
      <c r="M782" s="147"/>
      <c r="T782" s="53"/>
      <c r="AT782" s="16" t="s">
        <v>152</v>
      </c>
      <c r="AU782" s="16" t="s">
        <v>91</v>
      </c>
    </row>
    <row r="783" spans="2:65" s="12" customFormat="1">
      <c r="B783" s="148"/>
      <c r="D783" s="149" t="s">
        <v>154</v>
      </c>
      <c r="E783" s="150" t="s">
        <v>79</v>
      </c>
      <c r="F783" s="151" t="s">
        <v>1667</v>
      </c>
      <c r="H783" s="150" t="s">
        <v>79</v>
      </c>
      <c r="I783" s="152"/>
      <c r="L783" s="148"/>
      <c r="M783" s="153"/>
      <c r="T783" s="154"/>
      <c r="AT783" s="150" t="s">
        <v>154</v>
      </c>
      <c r="AU783" s="150" t="s">
        <v>91</v>
      </c>
      <c r="AV783" s="12" t="s">
        <v>89</v>
      </c>
      <c r="AW783" s="12" t="s">
        <v>42</v>
      </c>
      <c r="AX783" s="12" t="s">
        <v>81</v>
      </c>
      <c r="AY783" s="150" t="s">
        <v>142</v>
      </c>
    </row>
    <row r="784" spans="2:65" s="12" customFormat="1">
      <c r="B784" s="148"/>
      <c r="D784" s="149" t="s">
        <v>154</v>
      </c>
      <c r="E784" s="150" t="s">
        <v>79</v>
      </c>
      <c r="F784" s="151" t="s">
        <v>2136</v>
      </c>
      <c r="H784" s="150" t="s">
        <v>79</v>
      </c>
      <c r="I784" s="152"/>
      <c r="L784" s="148"/>
      <c r="M784" s="153"/>
      <c r="T784" s="154"/>
      <c r="AT784" s="150" t="s">
        <v>154</v>
      </c>
      <c r="AU784" s="150" t="s">
        <v>91</v>
      </c>
      <c r="AV784" s="12" t="s">
        <v>89</v>
      </c>
      <c r="AW784" s="12" t="s">
        <v>42</v>
      </c>
      <c r="AX784" s="12" t="s">
        <v>81</v>
      </c>
      <c r="AY784" s="150" t="s">
        <v>142</v>
      </c>
    </row>
    <row r="785" spans="2:65" s="13" customFormat="1">
      <c r="B785" s="155"/>
      <c r="D785" s="149" t="s">
        <v>154</v>
      </c>
      <c r="E785" s="156" t="s">
        <v>79</v>
      </c>
      <c r="F785" s="157" t="s">
        <v>2137</v>
      </c>
      <c r="H785" s="158">
        <v>1830.165</v>
      </c>
      <c r="I785" s="159"/>
      <c r="L785" s="155"/>
      <c r="M785" s="160"/>
      <c r="T785" s="161"/>
      <c r="AT785" s="156" t="s">
        <v>154</v>
      </c>
      <c r="AU785" s="156" t="s">
        <v>91</v>
      </c>
      <c r="AV785" s="13" t="s">
        <v>91</v>
      </c>
      <c r="AW785" s="13" t="s">
        <v>42</v>
      </c>
      <c r="AX785" s="13" t="s">
        <v>89</v>
      </c>
      <c r="AY785" s="156" t="s">
        <v>142</v>
      </c>
    </row>
    <row r="786" spans="2:65" s="1" customFormat="1" ht="55.5" customHeight="1">
      <c r="B786" s="32"/>
      <c r="C786" s="131" t="s">
        <v>744</v>
      </c>
      <c r="D786" s="131" t="s">
        <v>145</v>
      </c>
      <c r="E786" s="132" t="s">
        <v>2142</v>
      </c>
      <c r="F786" s="133" t="s">
        <v>2143</v>
      </c>
      <c r="G786" s="134" t="s">
        <v>1180</v>
      </c>
      <c r="H786" s="135">
        <v>236.376</v>
      </c>
      <c r="I786" s="136"/>
      <c r="J786" s="137">
        <f>ROUND(I786*H786,2)</f>
        <v>0</v>
      </c>
      <c r="K786" s="133" t="s">
        <v>149</v>
      </c>
      <c r="L786" s="32"/>
      <c r="M786" s="138" t="s">
        <v>79</v>
      </c>
      <c r="N786" s="139" t="s">
        <v>51</v>
      </c>
      <c r="P786" s="140">
        <f>O786*H786</f>
        <v>0</v>
      </c>
      <c r="Q786" s="140">
        <v>0</v>
      </c>
      <c r="R786" s="140">
        <f>Q786*H786</f>
        <v>0</v>
      </c>
      <c r="S786" s="140">
        <v>0</v>
      </c>
      <c r="T786" s="141">
        <f>S786*H786</f>
        <v>0</v>
      </c>
      <c r="AR786" s="142" t="s">
        <v>188</v>
      </c>
      <c r="AT786" s="142" t="s">
        <v>145</v>
      </c>
      <c r="AU786" s="142" t="s">
        <v>91</v>
      </c>
      <c r="AY786" s="16" t="s">
        <v>142</v>
      </c>
      <c r="BE786" s="143">
        <f>IF(N786="základní",J786,0)</f>
        <v>0</v>
      </c>
      <c r="BF786" s="143">
        <f>IF(N786="snížená",J786,0)</f>
        <v>0</v>
      </c>
      <c r="BG786" s="143">
        <f>IF(N786="zákl. přenesená",J786,0)</f>
        <v>0</v>
      </c>
      <c r="BH786" s="143">
        <f>IF(N786="sníž. přenesená",J786,0)</f>
        <v>0</v>
      </c>
      <c r="BI786" s="143">
        <f>IF(N786="nulová",J786,0)</f>
        <v>0</v>
      </c>
      <c r="BJ786" s="16" t="s">
        <v>89</v>
      </c>
      <c r="BK786" s="143">
        <f>ROUND(I786*H786,2)</f>
        <v>0</v>
      </c>
      <c r="BL786" s="16" t="s">
        <v>188</v>
      </c>
      <c r="BM786" s="142" t="s">
        <v>2144</v>
      </c>
    </row>
    <row r="787" spans="2:65" s="1" customFormat="1">
      <c r="B787" s="32"/>
      <c r="D787" s="144" t="s">
        <v>152</v>
      </c>
      <c r="F787" s="145" t="s">
        <v>2145</v>
      </c>
      <c r="I787" s="146"/>
      <c r="L787" s="32"/>
      <c r="M787" s="147"/>
      <c r="T787" s="53"/>
      <c r="AT787" s="16" t="s">
        <v>152</v>
      </c>
      <c r="AU787" s="16" t="s">
        <v>91</v>
      </c>
    </row>
    <row r="788" spans="2:65" s="12" customFormat="1">
      <c r="B788" s="148"/>
      <c r="D788" s="149" t="s">
        <v>154</v>
      </c>
      <c r="E788" s="150" t="s">
        <v>79</v>
      </c>
      <c r="F788" s="151" t="s">
        <v>1667</v>
      </c>
      <c r="H788" s="150" t="s">
        <v>79</v>
      </c>
      <c r="I788" s="152"/>
      <c r="L788" s="148"/>
      <c r="M788" s="153"/>
      <c r="T788" s="154"/>
      <c r="AT788" s="150" t="s">
        <v>154</v>
      </c>
      <c r="AU788" s="150" t="s">
        <v>91</v>
      </c>
      <c r="AV788" s="12" t="s">
        <v>89</v>
      </c>
      <c r="AW788" s="12" t="s">
        <v>42</v>
      </c>
      <c r="AX788" s="12" t="s">
        <v>81</v>
      </c>
      <c r="AY788" s="150" t="s">
        <v>142</v>
      </c>
    </row>
    <row r="789" spans="2:65" s="12" customFormat="1" ht="22.5">
      <c r="B789" s="148"/>
      <c r="D789" s="149" t="s">
        <v>154</v>
      </c>
      <c r="E789" s="150" t="s">
        <v>79</v>
      </c>
      <c r="F789" s="151" t="s">
        <v>2146</v>
      </c>
      <c r="H789" s="150" t="s">
        <v>79</v>
      </c>
      <c r="I789" s="152"/>
      <c r="L789" s="148"/>
      <c r="M789" s="153"/>
      <c r="T789" s="154"/>
      <c r="AT789" s="150" t="s">
        <v>154</v>
      </c>
      <c r="AU789" s="150" t="s">
        <v>91</v>
      </c>
      <c r="AV789" s="12" t="s">
        <v>89</v>
      </c>
      <c r="AW789" s="12" t="s">
        <v>42</v>
      </c>
      <c r="AX789" s="12" t="s">
        <v>81</v>
      </c>
      <c r="AY789" s="150" t="s">
        <v>142</v>
      </c>
    </row>
    <row r="790" spans="2:65" s="13" customFormat="1">
      <c r="B790" s="155"/>
      <c r="D790" s="149" t="s">
        <v>154</v>
      </c>
      <c r="E790" s="156" t="s">
        <v>79</v>
      </c>
      <c r="F790" s="157" t="s">
        <v>2147</v>
      </c>
      <c r="H790" s="158">
        <v>14.896000000000001</v>
      </c>
      <c r="I790" s="159"/>
      <c r="L790" s="155"/>
      <c r="M790" s="160"/>
      <c r="T790" s="161"/>
      <c r="AT790" s="156" t="s">
        <v>154</v>
      </c>
      <c r="AU790" s="156" t="s">
        <v>91</v>
      </c>
      <c r="AV790" s="13" t="s">
        <v>91</v>
      </c>
      <c r="AW790" s="13" t="s">
        <v>42</v>
      </c>
      <c r="AX790" s="13" t="s">
        <v>81</v>
      </c>
      <c r="AY790" s="156" t="s">
        <v>142</v>
      </c>
    </row>
    <row r="791" spans="2:65" s="12" customFormat="1" ht="22.5">
      <c r="B791" s="148"/>
      <c r="D791" s="149" t="s">
        <v>154</v>
      </c>
      <c r="E791" s="150" t="s">
        <v>79</v>
      </c>
      <c r="F791" s="151" t="s">
        <v>2148</v>
      </c>
      <c r="H791" s="150" t="s">
        <v>79</v>
      </c>
      <c r="I791" s="152"/>
      <c r="L791" s="148"/>
      <c r="M791" s="153"/>
      <c r="T791" s="154"/>
      <c r="AT791" s="150" t="s">
        <v>154</v>
      </c>
      <c r="AU791" s="150" t="s">
        <v>91</v>
      </c>
      <c r="AV791" s="12" t="s">
        <v>89</v>
      </c>
      <c r="AW791" s="12" t="s">
        <v>42</v>
      </c>
      <c r="AX791" s="12" t="s">
        <v>81</v>
      </c>
      <c r="AY791" s="150" t="s">
        <v>142</v>
      </c>
    </row>
    <row r="792" spans="2:65" s="13" customFormat="1">
      <c r="B792" s="155"/>
      <c r="D792" s="149" t="s">
        <v>154</v>
      </c>
      <c r="E792" s="156" t="s">
        <v>79</v>
      </c>
      <c r="F792" s="157" t="s">
        <v>2149</v>
      </c>
      <c r="H792" s="158">
        <v>221.48</v>
      </c>
      <c r="I792" s="159"/>
      <c r="L792" s="155"/>
      <c r="M792" s="160"/>
      <c r="T792" s="161"/>
      <c r="AT792" s="156" t="s">
        <v>154</v>
      </c>
      <c r="AU792" s="156" t="s">
        <v>91</v>
      </c>
      <c r="AV792" s="13" t="s">
        <v>91</v>
      </c>
      <c r="AW792" s="13" t="s">
        <v>42</v>
      </c>
      <c r="AX792" s="13" t="s">
        <v>81</v>
      </c>
      <c r="AY792" s="156" t="s">
        <v>142</v>
      </c>
    </row>
    <row r="793" spans="2:65" s="14" customFormat="1">
      <c r="B793" s="165"/>
      <c r="D793" s="149" t="s">
        <v>154</v>
      </c>
      <c r="E793" s="166" t="s">
        <v>79</v>
      </c>
      <c r="F793" s="167" t="s">
        <v>210</v>
      </c>
      <c r="H793" s="168">
        <v>236.37599999999998</v>
      </c>
      <c r="I793" s="169"/>
      <c r="L793" s="165"/>
      <c r="M793" s="170"/>
      <c r="T793" s="171"/>
      <c r="AT793" s="166" t="s">
        <v>154</v>
      </c>
      <c r="AU793" s="166" t="s">
        <v>91</v>
      </c>
      <c r="AV793" s="14" t="s">
        <v>188</v>
      </c>
      <c r="AW793" s="14" t="s">
        <v>42</v>
      </c>
      <c r="AX793" s="14" t="s">
        <v>89</v>
      </c>
      <c r="AY793" s="166" t="s">
        <v>142</v>
      </c>
    </row>
    <row r="794" spans="2:65" s="11" customFormat="1" ht="20.85" customHeight="1">
      <c r="B794" s="119"/>
      <c r="D794" s="120" t="s">
        <v>80</v>
      </c>
      <c r="E794" s="129" t="s">
        <v>297</v>
      </c>
      <c r="F794" s="129" t="s">
        <v>298</v>
      </c>
      <c r="I794" s="122"/>
      <c r="J794" s="130">
        <f>BK794</f>
        <v>0</v>
      </c>
      <c r="L794" s="119"/>
      <c r="M794" s="124"/>
      <c r="P794" s="125">
        <f>SUM(P795:P835)</f>
        <v>0</v>
      </c>
      <c r="R794" s="125">
        <f>SUM(R795:R835)</f>
        <v>0</v>
      </c>
      <c r="T794" s="126">
        <f>SUM(T795:T835)</f>
        <v>0</v>
      </c>
      <c r="AR794" s="120" t="s">
        <v>89</v>
      </c>
      <c r="AT794" s="127" t="s">
        <v>80</v>
      </c>
      <c r="AU794" s="127" t="s">
        <v>91</v>
      </c>
      <c r="AY794" s="120" t="s">
        <v>142</v>
      </c>
      <c r="BK794" s="128">
        <f>SUM(BK795:BK835)</f>
        <v>0</v>
      </c>
    </row>
    <row r="795" spans="2:65" s="1" customFormat="1" ht="37.9" customHeight="1">
      <c r="B795" s="32"/>
      <c r="C795" s="131" t="s">
        <v>750</v>
      </c>
      <c r="D795" s="131" t="s">
        <v>145</v>
      </c>
      <c r="E795" s="132" t="s">
        <v>1431</v>
      </c>
      <c r="F795" s="133" t="s">
        <v>1432</v>
      </c>
      <c r="G795" s="134" t="s">
        <v>213</v>
      </c>
      <c r="H795" s="135">
        <v>160.88200000000001</v>
      </c>
      <c r="I795" s="136"/>
      <c r="J795" s="137">
        <f>ROUND(I795*H795,2)</f>
        <v>0</v>
      </c>
      <c r="K795" s="133" t="s">
        <v>149</v>
      </c>
      <c r="L795" s="32"/>
      <c r="M795" s="138" t="s">
        <v>79</v>
      </c>
      <c r="N795" s="139" t="s">
        <v>51</v>
      </c>
      <c r="P795" s="140">
        <f>O795*H795</f>
        <v>0</v>
      </c>
      <c r="Q795" s="140">
        <v>0</v>
      </c>
      <c r="R795" s="140">
        <f>Q795*H795</f>
        <v>0</v>
      </c>
      <c r="S795" s="140">
        <v>0</v>
      </c>
      <c r="T795" s="141">
        <f>S795*H795</f>
        <v>0</v>
      </c>
      <c r="AR795" s="142" t="s">
        <v>188</v>
      </c>
      <c r="AT795" s="142" t="s">
        <v>145</v>
      </c>
      <c r="AU795" s="142" t="s">
        <v>226</v>
      </c>
      <c r="AY795" s="16" t="s">
        <v>142</v>
      </c>
      <c r="BE795" s="143">
        <f>IF(N795="základní",J795,0)</f>
        <v>0</v>
      </c>
      <c r="BF795" s="143">
        <f>IF(N795="snížená",J795,0)</f>
        <v>0</v>
      </c>
      <c r="BG795" s="143">
        <f>IF(N795="zákl. přenesená",J795,0)</f>
        <v>0</v>
      </c>
      <c r="BH795" s="143">
        <f>IF(N795="sníž. přenesená",J795,0)</f>
        <v>0</v>
      </c>
      <c r="BI795" s="143">
        <f>IF(N795="nulová",J795,0)</f>
        <v>0</v>
      </c>
      <c r="BJ795" s="16" t="s">
        <v>89</v>
      </c>
      <c r="BK795" s="143">
        <f>ROUND(I795*H795,2)</f>
        <v>0</v>
      </c>
      <c r="BL795" s="16" t="s">
        <v>188</v>
      </c>
      <c r="BM795" s="142" t="s">
        <v>2150</v>
      </c>
    </row>
    <row r="796" spans="2:65" s="1" customFormat="1">
      <c r="B796" s="32"/>
      <c r="D796" s="144" t="s">
        <v>152</v>
      </c>
      <c r="F796" s="145" t="s">
        <v>1434</v>
      </c>
      <c r="I796" s="146"/>
      <c r="L796" s="32"/>
      <c r="M796" s="147"/>
      <c r="T796" s="53"/>
      <c r="AT796" s="16" t="s">
        <v>152</v>
      </c>
      <c r="AU796" s="16" t="s">
        <v>226</v>
      </c>
    </row>
    <row r="797" spans="2:65" s="12" customFormat="1">
      <c r="B797" s="148"/>
      <c r="D797" s="149" t="s">
        <v>154</v>
      </c>
      <c r="E797" s="150" t="s">
        <v>79</v>
      </c>
      <c r="F797" s="151" t="s">
        <v>1781</v>
      </c>
      <c r="H797" s="150" t="s">
        <v>79</v>
      </c>
      <c r="I797" s="152"/>
      <c r="L797" s="148"/>
      <c r="M797" s="153"/>
      <c r="T797" s="154"/>
      <c r="AT797" s="150" t="s">
        <v>154</v>
      </c>
      <c r="AU797" s="150" t="s">
        <v>226</v>
      </c>
      <c r="AV797" s="12" t="s">
        <v>89</v>
      </c>
      <c r="AW797" s="12" t="s">
        <v>42</v>
      </c>
      <c r="AX797" s="12" t="s">
        <v>81</v>
      </c>
      <c r="AY797" s="150" t="s">
        <v>142</v>
      </c>
    </row>
    <row r="798" spans="2:65" s="12" customFormat="1">
      <c r="B798" s="148"/>
      <c r="D798" s="149" t="s">
        <v>154</v>
      </c>
      <c r="E798" s="150" t="s">
        <v>79</v>
      </c>
      <c r="F798" s="151" t="s">
        <v>1667</v>
      </c>
      <c r="H798" s="150" t="s">
        <v>79</v>
      </c>
      <c r="I798" s="152"/>
      <c r="L798" s="148"/>
      <c r="M798" s="153"/>
      <c r="T798" s="154"/>
      <c r="AT798" s="150" t="s">
        <v>154</v>
      </c>
      <c r="AU798" s="150" t="s">
        <v>226</v>
      </c>
      <c r="AV798" s="12" t="s">
        <v>89</v>
      </c>
      <c r="AW798" s="12" t="s">
        <v>42</v>
      </c>
      <c r="AX798" s="12" t="s">
        <v>81</v>
      </c>
      <c r="AY798" s="150" t="s">
        <v>142</v>
      </c>
    </row>
    <row r="799" spans="2:65" s="12" customFormat="1">
      <c r="B799" s="148"/>
      <c r="D799" s="149" t="s">
        <v>154</v>
      </c>
      <c r="E799" s="150" t="s">
        <v>79</v>
      </c>
      <c r="F799" s="151" t="s">
        <v>2151</v>
      </c>
      <c r="H799" s="150" t="s">
        <v>79</v>
      </c>
      <c r="I799" s="152"/>
      <c r="L799" s="148"/>
      <c r="M799" s="153"/>
      <c r="T799" s="154"/>
      <c r="AT799" s="150" t="s">
        <v>154</v>
      </c>
      <c r="AU799" s="150" t="s">
        <v>226</v>
      </c>
      <c r="AV799" s="12" t="s">
        <v>89</v>
      </c>
      <c r="AW799" s="12" t="s">
        <v>42</v>
      </c>
      <c r="AX799" s="12" t="s">
        <v>81</v>
      </c>
      <c r="AY799" s="150" t="s">
        <v>142</v>
      </c>
    </row>
    <row r="800" spans="2:65" s="13" customFormat="1">
      <c r="B800" s="155"/>
      <c r="D800" s="149" t="s">
        <v>154</v>
      </c>
      <c r="E800" s="156" t="s">
        <v>79</v>
      </c>
      <c r="F800" s="157" t="s">
        <v>2152</v>
      </c>
      <c r="H800" s="158">
        <v>160.88200000000001</v>
      </c>
      <c r="I800" s="159"/>
      <c r="L800" s="155"/>
      <c r="M800" s="160"/>
      <c r="T800" s="161"/>
      <c r="AT800" s="156" t="s">
        <v>154</v>
      </c>
      <c r="AU800" s="156" t="s">
        <v>226</v>
      </c>
      <c r="AV800" s="13" t="s">
        <v>91</v>
      </c>
      <c r="AW800" s="13" t="s">
        <v>42</v>
      </c>
      <c r="AX800" s="13" t="s">
        <v>89</v>
      </c>
      <c r="AY800" s="156" t="s">
        <v>142</v>
      </c>
    </row>
    <row r="801" spans="2:65" s="1" customFormat="1" ht="37.9" customHeight="1">
      <c r="B801" s="32"/>
      <c r="C801" s="131" t="s">
        <v>755</v>
      </c>
      <c r="D801" s="131" t="s">
        <v>145</v>
      </c>
      <c r="E801" s="132" t="s">
        <v>1439</v>
      </c>
      <c r="F801" s="133" t="s">
        <v>306</v>
      </c>
      <c r="G801" s="134" t="s">
        <v>213</v>
      </c>
      <c r="H801" s="135">
        <v>965.29200000000003</v>
      </c>
      <c r="I801" s="136"/>
      <c r="J801" s="137">
        <f>ROUND(I801*H801,2)</f>
        <v>0</v>
      </c>
      <c r="K801" s="133" t="s">
        <v>149</v>
      </c>
      <c r="L801" s="32"/>
      <c r="M801" s="138" t="s">
        <v>79</v>
      </c>
      <c r="N801" s="139" t="s">
        <v>51</v>
      </c>
      <c r="P801" s="140">
        <f>O801*H801</f>
        <v>0</v>
      </c>
      <c r="Q801" s="140">
        <v>0</v>
      </c>
      <c r="R801" s="140">
        <f>Q801*H801</f>
        <v>0</v>
      </c>
      <c r="S801" s="140">
        <v>0</v>
      </c>
      <c r="T801" s="141">
        <f>S801*H801</f>
        <v>0</v>
      </c>
      <c r="AR801" s="142" t="s">
        <v>188</v>
      </c>
      <c r="AT801" s="142" t="s">
        <v>145</v>
      </c>
      <c r="AU801" s="142" t="s">
        <v>226</v>
      </c>
      <c r="AY801" s="16" t="s">
        <v>142</v>
      </c>
      <c r="BE801" s="143">
        <f>IF(N801="základní",J801,0)</f>
        <v>0</v>
      </c>
      <c r="BF801" s="143">
        <f>IF(N801="snížená",J801,0)</f>
        <v>0</v>
      </c>
      <c r="BG801" s="143">
        <f>IF(N801="zákl. přenesená",J801,0)</f>
        <v>0</v>
      </c>
      <c r="BH801" s="143">
        <f>IF(N801="sníž. přenesená",J801,0)</f>
        <v>0</v>
      </c>
      <c r="BI801" s="143">
        <f>IF(N801="nulová",J801,0)</f>
        <v>0</v>
      </c>
      <c r="BJ801" s="16" t="s">
        <v>89</v>
      </c>
      <c r="BK801" s="143">
        <f>ROUND(I801*H801,2)</f>
        <v>0</v>
      </c>
      <c r="BL801" s="16" t="s">
        <v>188</v>
      </c>
      <c r="BM801" s="142" t="s">
        <v>2153</v>
      </c>
    </row>
    <row r="802" spans="2:65" s="1" customFormat="1">
      <c r="B802" s="32"/>
      <c r="D802" s="144" t="s">
        <v>152</v>
      </c>
      <c r="F802" s="145" t="s">
        <v>1441</v>
      </c>
      <c r="I802" s="146"/>
      <c r="L802" s="32"/>
      <c r="M802" s="147"/>
      <c r="T802" s="53"/>
      <c r="AT802" s="16" t="s">
        <v>152</v>
      </c>
      <c r="AU802" s="16" t="s">
        <v>226</v>
      </c>
    </row>
    <row r="803" spans="2:65" s="12" customFormat="1">
      <c r="B803" s="148"/>
      <c r="D803" s="149" t="s">
        <v>154</v>
      </c>
      <c r="E803" s="150" t="s">
        <v>79</v>
      </c>
      <c r="F803" s="151" t="s">
        <v>1781</v>
      </c>
      <c r="H803" s="150" t="s">
        <v>79</v>
      </c>
      <c r="I803" s="152"/>
      <c r="L803" s="148"/>
      <c r="M803" s="153"/>
      <c r="T803" s="154"/>
      <c r="AT803" s="150" t="s">
        <v>154</v>
      </c>
      <c r="AU803" s="150" t="s">
        <v>226</v>
      </c>
      <c r="AV803" s="12" t="s">
        <v>89</v>
      </c>
      <c r="AW803" s="12" t="s">
        <v>42</v>
      </c>
      <c r="AX803" s="12" t="s">
        <v>81</v>
      </c>
      <c r="AY803" s="150" t="s">
        <v>142</v>
      </c>
    </row>
    <row r="804" spans="2:65" s="12" customFormat="1">
      <c r="B804" s="148"/>
      <c r="D804" s="149" t="s">
        <v>154</v>
      </c>
      <c r="E804" s="150" t="s">
        <v>79</v>
      </c>
      <c r="F804" s="151" t="s">
        <v>1667</v>
      </c>
      <c r="H804" s="150" t="s">
        <v>79</v>
      </c>
      <c r="I804" s="152"/>
      <c r="L804" s="148"/>
      <c r="M804" s="153"/>
      <c r="T804" s="154"/>
      <c r="AT804" s="150" t="s">
        <v>154</v>
      </c>
      <c r="AU804" s="150" t="s">
        <v>226</v>
      </c>
      <c r="AV804" s="12" t="s">
        <v>89</v>
      </c>
      <c r="AW804" s="12" t="s">
        <v>42</v>
      </c>
      <c r="AX804" s="12" t="s">
        <v>81</v>
      </c>
      <c r="AY804" s="150" t="s">
        <v>142</v>
      </c>
    </row>
    <row r="805" spans="2:65" s="12" customFormat="1">
      <c r="B805" s="148"/>
      <c r="D805" s="149" t="s">
        <v>154</v>
      </c>
      <c r="E805" s="150" t="s">
        <v>79</v>
      </c>
      <c r="F805" s="151" t="s">
        <v>2154</v>
      </c>
      <c r="H805" s="150" t="s">
        <v>79</v>
      </c>
      <c r="I805" s="152"/>
      <c r="L805" s="148"/>
      <c r="M805" s="153"/>
      <c r="T805" s="154"/>
      <c r="AT805" s="150" t="s">
        <v>154</v>
      </c>
      <c r="AU805" s="150" t="s">
        <v>226</v>
      </c>
      <c r="AV805" s="12" t="s">
        <v>89</v>
      </c>
      <c r="AW805" s="12" t="s">
        <v>42</v>
      </c>
      <c r="AX805" s="12" t="s">
        <v>81</v>
      </c>
      <c r="AY805" s="150" t="s">
        <v>142</v>
      </c>
    </row>
    <row r="806" spans="2:65" s="13" customFormat="1">
      <c r="B806" s="155"/>
      <c r="D806" s="149" t="s">
        <v>154</v>
      </c>
      <c r="E806" s="156" t="s">
        <v>79</v>
      </c>
      <c r="F806" s="157" t="s">
        <v>2155</v>
      </c>
      <c r="H806" s="158">
        <v>965.29200000000003</v>
      </c>
      <c r="I806" s="159"/>
      <c r="L806" s="155"/>
      <c r="M806" s="160"/>
      <c r="T806" s="161"/>
      <c r="AT806" s="156" t="s">
        <v>154</v>
      </c>
      <c r="AU806" s="156" t="s">
        <v>226</v>
      </c>
      <c r="AV806" s="13" t="s">
        <v>91</v>
      </c>
      <c r="AW806" s="13" t="s">
        <v>42</v>
      </c>
      <c r="AX806" s="13" t="s">
        <v>89</v>
      </c>
      <c r="AY806" s="156" t="s">
        <v>142</v>
      </c>
    </row>
    <row r="807" spans="2:65" s="1" customFormat="1" ht="44.25" customHeight="1">
      <c r="B807" s="32"/>
      <c r="C807" s="131" t="s">
        <v>761</v>
      </c>
      <c r="D807" s="131" t="s">
        <v>145</v>
      </c>
      <c r="E807" s="132" t="s">
        <v>1446</v>
      </c>
      <c r="F807" s="133" t="s">
        <v>1447</v>
      </c>
      <c r="G807" s="134" t="s">
        <v>213</v>
      </c>
      <c r="H807" s="135">
        <v>91.414000000000001</v>
      </c>
      <c r="I807" s="136"/>
      <c r="J807" s="137">
        <f>ROUND(I807*H807,2)</f>
        <v>0</v>
      </c>
      <c r="K807" s="133" t="s">
        <v>149</v>
      </c>
      <c r="L807" s="32"/>
      <c r="M807" s="138" t="s">
        <v>79</v>
      </c>
      <c r="N807" s="139" t="s">
        <v>51</v>
      </c>
      <c r="P807" s="140">
        <f>O807*H807</f>
        <v>0</v>
      </c>
      <c r="Q807" s="140">
        <v>0</v>
      </c>
      <c r="R807" s="140">
        <f>Q807*H807</f>
        <v>0</v>
      </c>
      <c r="S807" s="140">
        <v>0</v>
      </c>
      <c r="T807" s="141">
        <f>S807*H807</f>
        <v>0</v>
      </c>
      <c r="AR807" s="142" t="s">
        <v>188</v>
      </c>
      <c r="AT807" s="142" t="s">
        <v>145</v>
      </c>
      <c r="AU807" s="142" t="s">
        <v>226</v>
      </c>
      <c r="AY807" s="16" t="s">
        <v>142</v>
      </c>
      <c r="BE807" s="143">
        <f>IF(N807="základní",J807,0)</f>
        <v>0</v>
      </c>
      <c r="BF807" s="143">
        <f>IF(N807="snížená",J807,0)</f>
        <v>0</v>
      </c>
      <c r="BG807" s="143">
        <f>IF(N807="zákl. přenesená",J807,0)</f>
        <v>0</v>
      </c>
      <c r="BH807" s="143">
        <f>IF(N807="sníž. přenesená",J807,0)</f>
        <v>0</v>
      </c>
      <c r="BI807" s="143">
        <f>IF(N807="nulová",J807,0)</f>
        <v>0</v>
      </c>
      <c r="BJ807" s="16" t="s">
        <v>89</v>
      </c>
      <c r="BK807" s="143">
        <f>ROUND(I807*H807,2)</f>
        <v>0</v>
      </c>
      <c r="BL807" s="16" t="s">
        <v>188</v>
      </c>
      <c r="BM807" s="142" t="s">
        <v>2156</v>
      </c>
    </row>
    <row r="808" spans="2:65" s="1" customFormat="1">
      <c r="B808" s="32"/>
      <c r="D808" s="144" t="s">
        <v>152</v>
      </c>
      <c r="F808" s="145" t="s">
        <v>1449</v>
      </c>
      <c r="I808" s="146"/>
      <c r="L808" s="32"/>
      <c r="M808" s="147"/>
      <c r="T808" s="53"/>
      <c r="AT808" s="16" t="s">
        <v>152</v>
      </c>
      <c r="AU808" s="16" t="s">
        <v>226</v>
      </c>
    </row>
    <row r="809" spans="2:65" s="12" customFormat="1">
      <c r="B809" s="148"/>
      <c r="D809" s="149" t="s">
        <v>154</v>
      </c>
      <c r="E809" s="150" t="s">
        <v>79</v>
      </c>
      <c r="F809" s="151" t="s">
        <v>1781</v>
      </c>
      <c r="H809" s="150" t="s">
        <v>79</v>
      </c>
      <c r="I809" s="152"/>
      <c r="L809" s="148"/>
      <c r="M809" s="153"/>
      <c r="T809" s="154"/>
      <c r="AT809" s="150" t="s">
        <v>154</v>
      </c>
      <c r="AU809" s="150" t="s">
        <v>226</v>
      </c>
      <c r="AV809" s="12" t="s">
        <v>89</v>
      </c>
      <c r="AW809" s="12" t="s">
        <v>42</v>
      </c>
      <c r="AX809" s="12" t="s">
        <v>81</v>
      </c>
      <c r="AY809" s="150" t="s">
        <v>142</v>
      </c>
    </row>
    <row r="810" spans="2:65" s="12" customFormat="1">
      <c r="B810" s="148"/>
      <c r="D810" s="149" t="s">
        <v>154</v>
      </c>
      <c r="E810" s="150" t="s">
        <v>79</v>
      </c>
      <c r="F810" s="151" t="s">
        <v>1667</v>
      </c>
      <c r="H810" s="150" t="s">
        <v>79</v>
      </c>
      <c r="I810" s="152"/>
      <c r="L810" s="148"/>
      <c r="M810" s="153"/>
      <c r="T810" s="154"/>
      <c r="AT810" s="150" t="s">
        <v>154</v>
      </c>
      <c r="AU810" s="150" t="s">
        <v>226</v>
      </c>
      <c r="AV810" s="12" t="s">
        <v>89</v>
      </c>
      <c r="AW810" s="12" t="s">
        <v>42</v>
      </c>
      <c r="AX810" s="12" t="s">
        <v>81</v>
      </c>
      <c r="AY810" s="150" t="s">
        <v>142</v>
      </c>
    </row>
    <row r="811" spans="2:65" s="12" customFormat="1">
      <c r="B811" s="148"/>
      <c r="D811" s="149" t="s">
        <v>154</v>
      </c>
      <c r="E811" s="150" t="s">
        <v>79</v>
      </c>
      <c r="F811" s="151" t="s">
        <v>2157</v>
      </c>
      <c r="H811" s="150" t="s">
        <v>79</v>
      </c>
      <c r="I811" s="152"/>
      <c r="L811" s="148"/>
      <c r="M811" s="153"/>
      <c r="T811" s="154"/>
      <c r="AT811" s="150" t="s">
        <v>154</v>
      </c>
      <c r="AU811" s="150" t="s">
        <v>226</v>
      </c>
      <c r="AV811" s="12" t="s">
        <v>89</v>
      </c>
      <c r="AW811" s="12" t="s">
        <v>42</v>
      </c>
      <c r="AX811" s="12" t="s">
        <v>81</v>
      </c>
      <c r="AY811" s="150" t="s">
        <v>142</v>
      </c>
    </row>
    <row r="812" spans="2:65" s="13" customFormat="1">
      <c r="B812" s="155"/>
      <c r="D812" s="149" t="s">
        <v>154</v>
      </c>
      <c r="E812" s="156" t="s">
        <v>79</v>
      </c>
      <c r="F812" s="157" t="s">
        <v>2158</v>
      </c>
      <c r="H812" s="158">
        <v>3.8010000000000002</v>
      </c>
      <c r="I812" s="159"/>
      <c r="L812" s="155"/>
      <c r="M812" s="160"/>
      <c r="T812" s="161"/>
      <c r="AT812" s="156" t="s">
        <v>154</v>
      </c>
      <c r="AU812" s="156" t="s">
        <v>226</v>
      </c>
      <c r="AV812" s="13" t="s">
        <v>91</v>
      </c>
      <c r="AW812" s="13" t="s">
        <v>42</v>
      </c>
      <c r="AX812" s="13" t="s">
        <v>81</v>
      </c>
      <c r="AY812" s="156" t="s">
        <v>142</v>
      </c>
    </row>
    <row r="813" spans="2:65" s="13" customFormat="1">
      <c r="B813" s="155"/>
      <c r="D813" s="149" t="s">
        <v>154</v>
      </c>
      <c r="E813" s="156" t="s">
        <v>79</v>
      </c>
      <c r="F813" s="157" t="s">
        <v>2159</v>
      </c>
      <c r="H813" s="158">
        <v>4.0650000000000004</v>
      </c>
      <c r="I813" s="159"/>
      <c r="L813" s="155"/>
      <c r="M813" s="160"/>
      <c r="T813" s="161"/>
      <c r="AT813" s="156" t="s">
        <v>154</v>
      </c>
      <c r="AU813" s="156" t="s">
        <v>226</v>
      </c>
      <c r="AV813" s="13" t="s">
        <v>91</v>
      </c>
      <c r="AW813" s="13" t="s">
        <v>42</v>
      </c>
      <c r="AX813" s="13" t="s">
        <v>81</v>
      </c>
      <c r="AY813" s="156" t="s">
        <v>142</v>
      </c>
    </row>
    <row r="814" spans="2:65" s="12" customFormat="1">
      <c r="B814" s="148"/>
      <c r="D814" s="149" t="s">
        <v>154</v>
      </c>
      <c r="E814" s="150" t="s">
        <v>79</v>
      </c>
      <c r="F814" s="151" t="s">
        <v>2160</v>
      </c>
      <c r="H814" s="150" t="s">
        <v>79</v>
      </c>
      <c r="I814" s="152"/>
      <c r="L814" s="148"/>
      <c r="M814" s="153"/>
      <c r="T814" s="154"/>
      <c r="AT814" s="150" t="s">
        <v>154</v>
      </c>
      <c r="AU814" s="150" t="s">
        <v>226</v>
      </c>
      <c r="AV814" s="12" t="s">
        <v>89</v>
      </c>
      <c r="AW814" s="12" t="s">
        <v>42</v>
      </c>
      <c r="AX814" s="12" t="s">
        <v>81</v>
      </c>
      <c r="AY814" s="150" t="s">
        <v>142</v>
      </c>
    </row>
    <row r="815" spans="2:65" s="13" customFormat="1">
      <c r="B815" s="155"/>
      <c r="D815" s="149" t="s">
        <v>154</v>
      </c>
      <c r="E815" s="156" t="s">
        <v>79</v>
      </c>
      <c r="F815" s="157" t="s">
        <v>2161</v>
      </c>
      <c r="H815" s="158">
        <v>0.88700000000000001</v>
      </c>
      <c r="I815" s="159"/>
      <c r="L815" s="155"/>
      <c r="M815" s="160"/>
      <c r="T815" s="161"/>
      <c r="AT815" s="156" t="s">
        <v>154</v>
      </c>
      <c r="AU815" s="156" t="s">
        <v>226</v>
      </c>
      <c r="AV815" s="13" t="s">
        <v>91</v>
      </c>
      <c r="AW815" s="13" t="s">
        <v>42</v>
      </c>
      <c r="AX815" s="13" t="s">
        <v>81</v>
      </c>
      <c r="AY815" s="156" t="s">
        <v>142</v>
      </c>
    </row>
    <row r="816" spans="2:65" s="13" customFormat="1">
      <c r="B816" s="155"/>
      <c r="D816" s="149" t="s">
        <v>154</v>
      </c>
      <c r="E816" s="156" t="s">
        <v>79</v>
      </c>
      <c r="F816" s="157" t="s">
        <v>2162</v>
      </c>
      <c r="H816" s="158">
        <v>0.29099999999999998</v>
      </c>
      <c r="I816" s="159"/>
      <c r="L816" s="155"/>
      <c r="M816" s="160"/>
      <c r="T816" s="161"/>
      <c r="AT816" s="156" t="s">
        <v>154</v>
      </c>
      <c r="AU816" s="156" t="s">
        <v>226</v>
      </c>
      <c r="AV816" s="13" t="s">
        <v>91</v>
      </c>
      <c r="AW816" s="13" t="s">
        <v>42</v>
      </c>
      <c r="AX816" s="13" t="s">
        <v>81</v>
      </c>
      <c r="AY816" s="156" t="s">
        <v>142</v>
      </c>
    </row>
    <row r="817" spans="2:65" s="13" customFormat="1">
      <c r="B817" s="155"/>
      <c r="D817" s="149" t="s">
        <v>154</v>
      </c>
      <c r="E817" s="156" t="s">
        <v>79</v>
      </c>
      <c r="F817" s="157" t="s">
        <v>2163</v>
      </c>
      <c r="H817" s="158">
        <v>1.514</v>
      </c>
      <c r="I817" s="159"/>
      <c r="L817" s="155"/>
      <c r="M817" s="160"/>
      <c r="T817" s="161"/>
      <c r="AT817" s="156" t="s">
        <v>154</v>
      </c>
      <c r="AU817" s="156" t="s">
        <v>226</v>
      </c>
      <c r="AV817" s="13" t="s">
        <v>91</v>
      </c>
      <c r="AW817" s="13" t="s">
        <v>42</v>
      </c>
      <c r="AX817" s="13" t="s">
        <v>81</v>
      </c>
      <c r="AY817" s="156" t="s">
        <v>142</v>
      </c>
    </row>
    <row r="818" spans="2:65" s="12" customFormat="1" ht="22.5">
      <c r="B818" s="148"/>
      <c r="D818" s="149" t="s">
        <v>154</v>
      </c>
      <c r="E818" s="150" t="s">
        <v>79</v>
      </c>
      <c r="F818" s="151" t="s">
        <v>2164</v>
      </c>
      <c r="H818" s="150" t="s">
        <v>79</v>
      </c>
      <c r="I818" s="152"/>
      <c r="L818" s="148"/>
      <c r="M818" s="153"/>
      <c r="T818" s="154"/>
      <c r="AT818" s="150" t="s">
        <v>154</v>
      </c>
      <c r="AU818" s="150" t="s">
        <v>226</v>
      </c>
      <c r="AV818" s="12" t="s">
        <v>89</v>
      </c>
      <c r="AW818" s="12" t="s">
        <v>42</v>
      </c>
      <c r="AX818" s="12" t="s">
        <v>81</v>
      </c>
      <c r="AY818" s="150" t="s">
        <v>142</v>
      </c>
    </row>
    <row r="819" spans="2:65" s="13" customFormat="1">
      <c r="B819" s="155"/>
      <c r="D819" s="149" t="s">
        <v>154</v>
      </c>
      <c r="E819" s="156" t="s">
        <v>79</v>
      </c>
      <c r="F819" s="157" t="s">
        <v>2165</v>
      </c>
      <c r="H819" s="158">
        <v>63.183</v>
      </c>
      <c r="I819" s="159"/>
      <c r="L819" s="155"/>
      <c r="M819" s="160"/>
      <c r="T819" s="161"/>
      <c r="AT819" s="156" t="s">
        <v>154</v>
      </c>
      <c r="AU819" s="156" t="s">
        <v>226</v>
      </c>
      <c r="AV819" s="13" t="s">
        <v>91</v>
      </c>
      <c r="AW819" s="13" t="s">
        <v>42</v>
      </c>
      <c r="AX819" s="13" t="s">
        <v>81</v>
      </c>
      <c r="AY819" s="156" t="s">
        <v>142</v>
      </c>
    </row>
    <row r="820" spans="2:65" s="12" customFormat="1" ht="22.5">
      <c r="B820" s="148"/>
      <c r="D820" s="149" t="s">
        <v>154</v>
      </c>
      <c r="E820" s="150" t="s">
        <v>79</v>
      </c>
      <c r="F820" s="151" t="s">
        <v>2166</v>
      </c>
      <c r="H820" s="150" t="s">
        <v>79</v>
      </c>
      <c r="I820" s="152"/>
      <c r="L820" s="148"/>
      <c r="M820" s="153"/>
      <c r="T820" s="154"/>
      <c r="AT820" s="150" t="s">
        <v>154</v>
      </c>
      <c r="AU820" s="150" t="s">
        <v>226</v>
      </c>
      <c r="AV820" s="12" t="s">
        <v>89</v>
      </c>
      <c r="AW820" s="12" t="s">
        <v>42</v>
      </c>
      <c r="AX820" s="12" t="s">
        <v>81</v>
      </c>
      <c r="AY820" s="150" t="s">
        <v>142</v>
      </c>
    </row>
    <row r="821" spans="2:65" s="13" customFormat="1">
      <c r="B821" s="155"/>
      <c r="D821" s="149" t="s">
        <v>154</v>
      </c>
      <c r="E821" s="156" t="s">
        <v>79</v>
      </c>
      <c r="F821" s="157" t="s">
        <v>2167</v>
      </c>
      <c r="H821" s="158">
        <v>5.4829999999999997</v>
      </c>
      <c r="I821" s="159"/>
      <c r="L821" s="155"/>
      <c r="M821" s="160"/>
      <c r="T821" s="161"/>
      <c r="AT821" s="156" t="s">
        <v>154</v>
      </c>
      <c r="AU821" s="156" t="s">
        <v>226</v>
      </c>
      <c r="AV821" s="13" t="s">
        <v>91</v>
      </c>
      <c r="AW821" s="13" t="s">
        <v>42</v>
      </c>
      <c r="AX821" s="13" t="s">
        <v>81</v>
      </c>
      <c r="AY821" s="156" t="s">
        <v>142</v>
      </c>
    </row>
    <row r="822" spans="2:65" s="12" customFormat="1" ht="22.5">
      <c r="B822" s="148"/>
      <c r="D822" s="149" t="s">
        <v>154</v>
      </c>
      <c r="E822" s="150" t="s">
        <v>79</v>
      </c>
      <c r="F822" s="151" t="s">
        <v>2168</v>
      </c>
      <c r="H822" s="150" t="s">
        <v>79</v>
      </c>
      <c r="I822" s="152"/>
      <c r="L822" s="148"/>
      <c r="M822" s="153"/>
      <c r="T822" s="154"/>
      <c r="AT822" s="150" t="s">
        <v>154</v>
      </c>
      <c r="AU822" s="150" t="s">
        <v>226</v>
      </c>
      <c r="AV822" s="12" t="s">
        <v>89</v>
      </c>
      <c r="AW822" s="12" t="s">
        <v>42</v>
      </c>
      <c r="AX822" s="12" t="s">
        <v>81</v>
      </c>
      <c r="AY822" s="150" t="s">
        <v>142</v>
      </c>
    </row>
    <row r="823" spans="2:65" s="13" customFormat="1">
      <c r="B823" s="155"/>
      <c r="D823" s="149" t="s">
        <v>154</v>
      </c>
      <c r="E823" s="156" t="s">
        <v>79</v>
      </c>
      <c r="F823" s="157" t="s">
        <v>2169</v>
      </c>
      <c r="H823" s="158">
        <v>12.19</v>
      </c>
      <c r="I823" s="159"/>
      <c r="L823" s="155"/>
      <c r="M823" s="160"/>
      <c r="T823" s="161"/>
      <c r="AT823" s="156" t="s">
        <v>154</v>
      </c>
      <c r="AU823" s="156" t="s">
        <v>226</v>
      </c>
      <c r="AV823" s="13" t="s">
        <v>91</v>
      </c>
      <c r="AW823" s="13" t="s">
        <v>42</v>
      </c>
      <c r="AX823" s="13" t="s">
        <v>81</v>
      </c>
      <c r="AY823" s="156" t="s">
        <v>142</v>
      </c>
    </row>
    <row r="824" spans="2:65" s="14" customFormat="1">
      <c r="B824" s="165"/>
      <c r="D824" s="149" t="s">
        <v>154</v>
      </c>
      <c r="E824" s="166" t="s">
        <v>79</v>
      </c>
      <c r="F824" s="167" t="s">
        <v>210</v>
      </c>
      <c r="H824" s="168">
        <v>91.414000000000001</v>
      </c>
      <c r="I824" s="169"/>
      <c r="L824" s="165"/>
      <c r="M824" s="170"/>
      <c r="T824" s="171"/>
      <c r="AT824" s="166" t="s">
        <v>154</v>
      </c>
      <c r="AU824" s="166" t="s">
        <v>226</v>
      </c>
      <c r="AV824" s="14" t="s">
        <v>188</v>
      </c>
      <c r="AW824" s="14" t="s">
        <v>42</v>
      </c>
      <c r="AX824" s="14" t="s">
        <v>89</v>
      </c>
      <c r="AY824" s="166" t="s">
        <v>142</v>
      </c>
    </row>
    <row r="825" spans="2:65" s="1" customFormat="1" ht="44.25" customHeight="1">
      <c r="B825" s="32"/>
      <c r="C825" s="131" t="s">
        <v>765</v>
      </c>
      <c r="D825" s="131" t="s">
        <v>145</v>
      </c>
      <c r="E825" s="132" t="s">
        <v>2170</v>
      </c>
      <c r="F825" s="133" t="s">
        <v>2171</v>
      </c>
      <c r="G825" s="134" t="s">
        <v>213</v>
      </c>
      <c r="H825" s="135">
        <v>69.468000000000004</v>
      </c>
      <c r="I825" s="136"/>
      <c r="J825" s="137">
        <f>ROUND(I825*H825,2)</f>
        <v>0</v>
      </c>
      <c r="K825" s="133" t="s">
        <v>149</v>
      </c>
      <c r="L825" s="32"/>
      <c r="M825" s="138" t="s">
        <v>79</v>
      </c>
      <c r="N825" s="139" t="s">
        <v>51</v>
      </c>
      <c r="P825" s="140">
        <f>O825*H825</f>
        <v>0</v>
      </c>
      <c r="Q825" s="140">
        <v>0</v>
      </c>
      <c r="R825" s="140">
        <f>Q825*H825</f>
        <v>0</v>
      </c>
      <c r="S825" s="140">
        <v>0</v>
      </c>
      <c r="T825" s="141">
        <f>S825*H825</f>
        <v>0</v>
      </c>
      <c r="AR825" s="142" t="s">
        <v>188</v>
      </c>
      <c r="AT825" s="142" t="s">
        <v>145</v>
      </c>
      <c r="AU825" s="142" t="s">
        <v>226</v>
      </c>
      <c r="AY825" s="16" t="s">
        <v>142</v>
      </c>
      <c r="BE825" s="143">
        <f>IF(N825="základní",J825,0)</f>
        <v>0</v>
      </c>
      <c r="BF825" s="143">
        <f>IF(N825="snížená",J825,0)</f>
        <v>0</v>
      </c>
      <c r="BG825" s="143">
        <f>IF(N825="zákl. přenesená",J825,0)</f>
        <v>0</v>
      </c>
      <c r="BH825" s="143">
        <f>IF(N825="sníž. přenesená",J825,0)</f>
        <v>0</v>
      </c>
      <c r="BI825" s="143">
        <f>IF(N825="nulová",J825,0)</f>
        <v>0</v>
      </c>
      <c r="BJ825" s="16" t="s">
        <v>89</v>
      </c>
      <c r="BK825" s="143">
        <f>ROUND(I825*H825,2)</f>
        <v>0</v>
      </c>
      <c r="BL825" s="16" t="s">
        <v>188</v>
      </c>
      <c r="BM825" s="142" t="s">
        <v>2172</v>
      </c>
    </row>
    <row r="826" spans="2:65" s="1" customFormat="1">
      <c r="B826" s="32"/>
      <c r="D826" s="144" t="s">
        <v>152</v>
      </c>
      <c r="F826" s="145" t="s">
        <v>2173</v>
      </c>
      <c r="I826" s="146"/>
      <c r="L826" s="32"/>
      <c r="M826" s="147"/>
      <c r="T826" s="53"/>
      <c r="AT826" s="16" t="s">
        <v>152</v>
      </c>
      <c r="AU826" s="16" t="s">
        <v>226</v>
      </c>
    </row>
    <row r="827" spans="2:65" s="12" customFormat="1">
      <c r="B827" s="148"/>
      <c r="D827" s="149" t="s">
        <v>154</v>
      </c>
      <c r="E827" s="150" t="s">
        <v>79</v>
      </c>
      <c r="F827" s="151" t="s">
        <v>1781</v>
      </c>
      <c r="H827" s="150" t="s">
        <v>79</v>
      </c>
      <c r="I827" s="152"/>
      <c r="L827" s="148"/>
      <c r="M827" s="153"/>
      <c r="T827" s="154"/>
      <c r="AT827" s="150" t="s">
        <v>154</v>
      </c>
      <c r="AU827" s="150" t="s">
        <v>226</v>
      </c>
      <c r="AV827" s="12" t="s">
        <v>89</v>
      </c>
      <c r="AW827" s="12" t="s">
        <v>42</v>
      </c>
      <c r="AX827" s="12" t="s">
        <v>81</v>
      </c>
      <c r="AY827" s="150" t="s">
        <v>142</v>
      </c>
    </row>
    <row r="828" spans="2:65" s="12" customFormat="1">
      <c r="B828" s="148"/>
      <c r="D828" s="149" t="s">
        <v>154</v>
      </c>
      <c r="E828" s="150" t="s">
        <v>79</v>
      </c>
      <c r="F828" s="151" t="s">
        <v>1667</v>
      </c>
      <c r="H828" s="150" t="s">
        <v>79</v>
      </c>
      <c r="I828" s="152"/>
      <c r="L828" s="148"/>
      <c r="M828" s="153"/>
      <c r="T828" s="154"/>
      <c r="AT828" s="150" t="s">
        <v>154</v>
      </c>
      <c r="AU828" s="150" t="s">
        <v>226</v>
      </c>
      <c r="AV828" s="12" t="s">
        <v>89</v>
      </c>
      <c r="AW828" s="12" t="s">
        <v>42</v>
      </c>
      <c r="AX828" s="12" t="s">
        <v>81</v>
      </c>
      <c r="AY828" s="150" t="s">
        <v>142</v>
      </c>
    </row>
    <row r="829" spans="2:65" s="12" customFormat="1" ht="22.5">
      <c r="B829" s="148"/>
      <c r="D829" s="149" t="s">
        <v>154</v>
      </c>
      <c r="E829" s="150" t="s">
        <v>79</v>
      </c>
      <c r="F829" s="151" t="s">
        <v>2174</v>
      </c>
      <c r="H829" s="150" t="s">
        <v>79</v>
      </c>
      <c r="I829" s="152"/>
      <c r="L829" s="148"/>
      <c r="M829" s="153"/>
      <c r="T829" s="154"/>
      <c r="AT829" s="150" t="s">
        <v>154</v>
      </c>
      <c r="AU829" s="150" t="s">
        <v>226</v>
      </c>
      <c r="AV829" s="12" t="s">
        <v>89</v>
      </c>
      <c r="AW829" s="12" t="s">
        <v>42</v>
      </c>
      <c r="AX829" s="12" t="s">
        <v>81</v>
      </c>
      <c r="AY829" s="150" t="s">
        <v>142</v>
      </c>
    </row>
    <row r="830" spans="2:65" s="13" customFormat="1">
      <c r="B830" s="155"/>
      <c r="D830" s="149" t="s">
        <v>154</v>
      </c>
      <c r="E830" s="156" t="s">
        <v>79</v>
      </c>
      <c r="F830" s="157" t="s">
        <v>2175</v>
      </c>
      <c r="H830" s="158">
        <v>3.0089999999999999</v>
      </c>
      <c r="I830" s="159"/>
      <c r="L830" s="155"/>
      <c r="M830" s="160"/>
      <c r="T830" s="161"/>
      <c r="AT830" s="156" t="s">
        <v>154</v>
      </c>
      <c r="AU830" s="156" t="s">
        <v>226</v>
      </c>
      <c r="AV830" s="13" t="s">
        <v>91</v>
      </c>
      <c r="AW830" s="13" t="s">
        <v>42</v>
      </c>
      <c r="AX830" s="13" t="s">
        <v>81</v>
      </c>
      <c r="AY830" s="156" t="s">
        <v>142</v>
      </c>
    </row>
    <row r="831" spans="2:65" s="12" customFormat="1" ht="22.5">
      <c r="B831" s="148"/>
      <c r="D831" s="149" t="s">
        <v>154</v>
      </c>
      <c r="E831" s="150" t="s">
        <v>79</v>
      </c>
      <c r="F831" s="151" t="s">
        <v>2176</v>
      </c>
      <c r="H831" s="150" t="s">
        <v>79</v>
      </c>
      <c r="I831" s="152"/>
      <c r="L831" s="148"/>
      <c r="M831" s="153"/>
      <c r="T831" s="154"/>
      <c r="AT831" s="150" t="s">
        <v>154</v>
      </c>
      <c r="AU831" s="150" t="s">
        <v>226</v>
      </c>
      <c r="AV831" s="12" t="s">
        <v>89</v>
      </c>
      <c r="AW831" s="12" t="s">
        <v>42</v>
      </c>
      <c r="AX831" s="12" t="s">
        <v>81</v>
      </c>
      <c r="AY831" s="150" t="s">
        <v>142</v>
      </c>
    </row>
    <row r="832" spans="2:65" s="13" customFormat="1">
      <c r="B832" s="155"/>
      <c r="D832" s="149" t="s">
        <v>154</v>
      </c>
      <c r="E832" s="156" t="s">
        <v>79</v>
      </c>
      <c r="F832" s="157" t="s">
        <v>2177</v>
      </c>
      <c r="H832" s="158">
        <v>61.433</v>
      </c>
      <c r="I832" s="159"/>
      <c r="L832" s="155"/>
      <c r="M832" s="160"/>
      <c r="T832" s="161"/>
      <c r="AT832" s="156" t="s">
        <v>154</v>
      </c>
      <c r="AU832" s="156" t="s">
        <v>226</v>
      </c>
      <c r="AV832" s="13" t="s">
        <v>91</v>
      </c>
      <c r="AW832" s="13" t="s">
        <v>42</v>
      </c>
      <c r="AX832" s="13" t="s">
        <v>81</v>
      </c>
      <c r="AY832" s="156" t="s">
        <v>142</v>
      </c>
    </row>
    <row r="833" spans="2:65" s="12" customFormat="1" ht="22.5">
      <c r="B833" s="148"/>
      <c r="D833" s="149" t="s">
        <v>154</v>
      </c>
      <c r="E833" s="150" t="s">
        <v>79</v>
      </c>
      <c r="F833" s="151" t="s">
        <v>2178</v>
      </c>
      <c r="H833" s="150" t="s">
        <v>79</v>
      </c>
      <c r="I833" s="152"/>
      <c r="L833" s="148"/>
      <c r="M833" s="153"/>
      <c r="T833" s="154"/>
      <c r="AT833" s="150" t="s">
        <v>154</v>
      </c>
      <c r="AU833" s="150" t="s">
        <v>226</v>
      </c>
      <c r="AV833" s="12" t="s">
        <v>89</v>
      </c>
      <c r="AW833" s="12" t="s">
        <v>42</v>
      </c>
      <c r="AX833" s="12" t="s">
        <v>81</v>
      </c>
      <c r="AY833" s="150" t="s">
        <v>142</v>
      </c>
    </row>
    <row r="834" spans="2:65" s="13" customFormat="1">
      <c r="B834" s="155"/>
      <c r="D834" s="149" t="s">
        <v>154</v>
      </c>
      <c r="E834" s="156" t="s">
        <v>79</v>
      </c>
      <c r="F834" s="157" t="s">
        <v>2179</v>
      </c>
      <c r="H834" s="158">
        <v>5.0259999999999998</v>
      </c>
      <c r="I834" s="159"/>
      <c r="L834" s="155"/>
      <c r="M834" s="160"/>
      <c r="T834" s="161"/>
      <c r="AT834" s="156" t="s">
        <v>154</v>
      </c>
      <c r="AU834" s="156" t="s">
        <v>226</v>
      </c>
      <c r="AV834" s="13" t="s">
        <v>91</v>
      </c>
      <c r="AW834" s="13" t="s">
        <v>42</v>
      </c>
      <c r="AX834" s="13" t="s">
        <v>81</v>
      </c>
      <c r="AY834" s="156" t="s">
        <v>142</v>
      </c>
    </row>
    <row r="835" spans="2:65" s="14" customFormat="1">
      <c r="B835" s="165"/>
      <c r="D835" s="149" t="s">
        <v>154</v>
      </c>
      <c r="E835" s="166" t="s">
        <v>79</v>
      </c>
      <c r="F835" s="167" t="s">
        <v>210</v>
      </c>
      <c r="H835" s="168">
        <v>69.467999999999989</v>
      </c>
      <c r="I835" s="169"/>
      <c r="L835" s="165"/>
      <c r="M835" s="170"/>
      <c r="T835" s="171"/>
      <c r="AT835" s="166" t="s">
        <v>154</v>
      </c>
      <c r="AU835" s="166" t="s">
        <v>226</v>
      </c>
      <c r="AV835" s="14" t="s">
        <v>188</v>
      </c>
      <c r="AW835" s="14" t="s">
        <v>42</v>
      </c>
      <c r="AX835" s="14" t="s">
        <v>89</v>
      </c>
      <c r="AY835" s="166" t="s">
        <v>142</v>
      </c>
    </row>
    <row r="836" spans="2:65" s="11" customFormat="1" ht="20.85" customHeight="1">
      <c r="B836" s="119"/>
      <c r="D836" s="120" t="s">
        <v>80</v>
      </c>
      <c r="E836" s="129" t="s">
        <v>326</v>
      </c>
      <c r="F836" s="129" t="s">
        <v>327</v>
      </c>
      <c r="I836" s="122"/>
      <c r="J836" s="130">
        <f>BK836</f>
        <v>0</v>
      </c>
      <c r="L836" s="119"/>
      <c r="M836" s="124"/>
      <c r="P836" s="125">
        <f>SUM(P837:P838)</f>
        <v>0</v>
      </c>
      <c r="R836" s="125">
        <f>SUM(R837:R838)</f>
        <v>0</v>
      </c>
      <c r="T836" s="126">
        <f>SUM(T837:T838)</f>
        <v>0</v>
      </c>
      <c r="AR836" s="120" t="s">
        <v>89</v>
      </c>
      <c r="AT836" s="127" t="s">
        <v>80</v>
      </c>
      <c r="AU836" s="127" t="s">
        <v>91</v>
      </c>
      <c r="AY836" s="120" t="s">
        <v>142</v>
      </c>
      <c r="BK836" s="128">
        <f>SUM(BK837:BK838)</f>
        <v>0</v>
      </c>
    </row>
    <row r="837" spans="2:65" s="1" customFormat="1" ht="44.25" customHeight="1">
      <c r="B837" s="32"/>
      <c r="C837" s="131" t="s">
        <v>772</v>
      </c>
      <c r="D837" s="131" t="s">
        <v>145</v>
      </c>
      <c r="E837" s="132" t="s">
        <v>2180</v>
      </c>
      <c r="F837" s="133" t="s">
        <v>2181</v>
      </c>
      <c r="G837" s="134" t="s">
        <v>213</v>
      </c>
      <c r="H837" s="135">
        <v>106.45</v>
      </c>
      <c r="I837" s="136"/>
      <c r="J837" s="137">
        <f>ROUND(I837*H837,2)</f>
        <v>0</v>
      </c>
      <c r="K837" s="133" t="s">
        <v>149</v>
      </c>
      <c r="L837" s="32"/>
      <c r="M837" s="138" t="s">
        <v>79</v>
      </c>
      <c r="N837" s="139" t="s">
        <v>51</v>
      </c>
      <c r="P837" s="140">
        <f>O837*H837</f>
        <v>0</v>
      </c>
      <c r="Q837" s="140">
        <v>0</v>
      </c>
      <c r="R837" s="140">
        <f>Q837*H837</f>
        <v>0</v>
      </c>
      <c r="S837" s="140">
        <v>0</v>
      </c>
      <c r="T837" s="141">
        <f>S837*H837</f>
        <v>0</v>
      </c>
      <c r="AR837" s="142" t="s">
        <v>188</v>
      </c>
      <c r="AT837" s="142" t="s">
        <v>145</v>
      </c>
      <c r="AU837" s="142" t="s">
        <v>226</v>
      </c>
      <c r="AY837" s="16" t="s">
        <v>142</v>
      </c>
      <c r="BE837" s="143">
        <f>IF(N837="základní",J837,0)</f>
        <v>0</v>
      </c>
      <c r="BF837" s="143">
        <f>IF(N837="snížená",J837,0)</f>
        <v>0</v>
      </c>
      <c r="BG837" s="143">
        <f>IF(N837="zákl. přenesená",J837,0)</f>
        <v>0</v>
      </c>
      <c r="BH837" s="143">
        <f>IF(N837="sníž. přenesená",J837,0)</f>
        <v>0</v>
      </c>
      <c r="BI837" s="143">
        <f>IF(N837="nulová",J837,0)</f>
        <v>0</v>
      </c>
      <c r="BJ837" s="16" t="s">
        <v>89</v>
      </c>
      <c r="BK837" s="143">
        <f>ROUND(I837*H837,2)</f>
        <v>0</v>
      </c>
      <c r="BL837" s="16" t="s">
        <v>188</v>
      </c>
      <c r="BM837" s="142" t="s">
        <v>2182</v>
      </c>
    </row>
    <row r="838" spans="2:65" s="1" customFormat="1">
      <c r="B838" s="32"/>
      <c r="D838" s="144" t="s">
        <v>152</v>
      </c>
      <c r="F838" s="145" t="s">
        <v>2183</v>
      </c>
      <c r="I838" s="146"/>
      <c r="L838" s="32"/>
      <c r="M838" s="182"/>
      <c r="N838" s="183"/>
      <c r="O838" s="183"/>
      <c r="P838" s="183"/>
      <c r="Q838" s="183"/>
      <c r="R838" s="183"/>
      <c r="S838" s="183"/>
      <c r="T838" s="184"/>
      <c r="AT838" s="16" t="s">
        <v>152</v>
      </c>
      <c r="AU838" s="16" t="s">
        <v>226</v>
      </c>
    </row>
    <row r="839" spans="2:65" s="1" customFormat="1" ht="6.95" customHeight="1">
      <c r="B839" s="41"/>
      <c r="C839" s="42"/>
      <c r="D839" s="42"/>
      <c r="E839" s="42"/>
      <c r="F839" s="42"/>
      <c r="G839" s="42"/>
      <c r="H839" s="42"/>
      <c r="I839" s="42"/>
      <c r="J839" s="42"/>
      <c r="K839" s="42"/>
      <c r="L839" s="32"/>
    </row>
  </sheetData>
  <sheetProtection algorithmName="SHA-512" hashValue="qzJVlDyAl9QDo0ieXeqcK3Ea3yBMmnkjWGytuxd0w2oaOYzoXt93Vw5pdV4c8NbSDDL8sO0zuGs9lfCPptNXLw==" saltValue="go6fbWc6D5QYt54xt7ZVQjc0aQGJ+MF6T32Th4MaDdWxZIQDaZtY7oUjMkItdPse1hni7xS/+vEwXYqeUjZa4g==" spinCount="100000" sheet="1" objects="1" scenarios="1" formatColumns="0" formatRows="0" autoFilter="0"/>
  <autoFilter ref="C91:K838" xr:uid="{00000000-0009-0000-0000-000006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96" r:id="rId1" xr:uid="{00000000-0004-0000-0600-000000000000}"/>
    <hyperlink ref="F101" r:id="rId2" xr:uid="{00000000-0004-0000-0600-000001000000}"/>
    <hyperlink ref="F106" r:id="rId3" xr:uid="{00000000-0004-0000-0600-000002000000}"/>
    <hyperlink ref="F118" r:id="rId4" xr:uid="{00000000-0004-0000-0600-000003000000}"/>
    <hyperlink ref="F123" r:id="rId5" xr:uid="{00000000-0004-0000-0600-000004000000}"/>
    <hyperlink ref="F128" r:id="rId6" xr:uid="{00000000-0004-0000-0600-000005000000}"/>
    <hyperlink ref="F133" r:id="rId7" xr:uid="{00000000-0004-0000-0600-000006000000}"/>
    <hyperlink ref="F138" r:id="rId8" xr:uid="{00000000-0004-0000-0600-000007000000}"/>
    <hyperlink ref="F150" r:id="rId9" xr:uid="{00000000-0004-0000-0600-000008000000}"/>
    <hyperlink ref="F162" r:id="rId10" xr:uid="{00000000-0004-0000-0600-000009000000}"/>
    <hyperlink ref="F170" r:id="rId11" xr:uid="{00000000-0004-0000-0600-00000A000000}"/>
    <hyperlink ref="F183" r:id="rId12" xr:uid="{00000000-0004-0000-0600-00000B000000}"/>
    <hyperlink ref="F188" r:id="rId13" xr:uid="{00000000-0004-0000-0600-00000C000000}"/>
    <hyperlink ref="F193" r:id="rId14" xr:uid="{00000000-0004-0000-0600-00000D000000}"/>
    <hyperlink ref="F219" r:id="rId15" xr:uid="{00000000-0004-0000-0600-00000E000000}"/>
    <hyperlink ref="F228" r:id="rId16" xr:uid="{00000000-0004-0000-0600-00000F000000}"/>
    <hyperlink ref="F237" r:id="rId17" xr:uid="{00000000-0004-0000-0600-000010000000}"/>
    <hyperlink ref="F254" r:id="rId18" xr:uid="{00000000-0004-0000-0600-000011000000}"/>
    <hyperlink ref="F263" r:id="rId19" xr:uid="{00000000-0004-0000-0600-000012000000}"/>
    <hyperlink ref="F272" r:id="rId20" xr:uid="{00000000-0004-0000-0600-000013000000}"/>
    <hyperlink ref="F281" r:id="rId21" xr:uid="{00000000-0004-0000-0600-000014000000}"/>
    <hyperlink ref="F302" r:id="rId22" xr:uid="{00000000-0004-0000-0600-000015000000}"/>
    <hyperlink ref="F313" r:id="rId23" xr:uid="{00000000-0004-0000-0600-000016000000}"/>
    <hyperlink ref="F325" r:id="rId24" xr:uid="{00000000-0004-0000-0600-000017000000}"/>
    <hyperlink ref="F337" r:id="rId25" xr:uid="{00000000-0004-0000-0600-000018000000}"/>
    <hyperlink ref="F361" r:id="rId26" xr:uid="{00000000-0004-0000-0600-000019000000}"/>
    <hyperlink ref="F372" r:id="rId27" xr:uid="{00000000-0004-0000-0600-00001A000000}"/>
    <hyperlink ref="F383" r:id="rId28" xr:uid="{00000000-0004-0000-0600-00001B000000}"/>
    <hyperlink ref="F397" r:id="rId29" xr:uid="{00000000-0004-0000-0600-00001C000000}"/>
    <hyperlink ref="F439" r:id="rId30" xr:uid="{00000000-0004-0000-0600-00001D000000}"/>
    <hyperlink ref="F453" r:id="rId31" xr:uid="{00000000-0004-0000-0600-00001E000000}"/>
    <hyperlink ref="F462" r:id="rId32" xr:uid="{00000000-0004-0000-0600-00001F000000}"/>
    <hyperlink ref="F475" r:id="rId33" xr:uid="{00000000-0004-0000-0600-000020000000}"/>
    <hyperlink ref="F489" r:id="rId34" xr:uid="{00000000-0004-0000-0600-000021000000}"/>
    <hyperlink ref="F495" r:id="rId35" xr:uid="{00000000-0004-0000-0600-000022000000}"/>
    <hyperlink ref="F501" r:id="rId36" xr:uid="{00000000-0004-0000-0600-000023000000}"/>
    <hyperlink ref="F507" r:id="rId37" xr:uid="{00000000-0004-0000-0600-000024000000}"/>
    <hyperlink ref="F513" r:id="rId38" xr:uid="{00000000-0004-0000-0600-000025000000}"/>
    <hyperlink ref="F524" r:id="rId39" xr:uid="{00000000-0004-0000-0600-000026000000}"/>
    <hyperlink ref="F530" r:id="rId40" xr:uid="{00000000-0004-0000-0600-000027000000}"/>
    <hyperlink ref="F536" r:id="rId41" xr:uid="{00000000-0004-0000-0600-000028000000}"/>
    <hyperlink ref="F542" r:id="rId42" xr:uid="{00000000-0004-0000-0600-000029000000}"/>
    <hyperlink ref="F548" r:id="rId43" xr:uid="{00000000-0004-0000-0600-00002A000000}"/>
    <hyperlink ref="F555" r:id="rId44" xr:uid="{00000000-0004-0000-0600-00002B000000}"/>
    <hyperlink ref="F560" r:id="rId45" xr:uid="{00000000-0004-0000-0600-00002C000000}"/>
    <hyperlink ref="F566" r:id="rId46" xr:uid="{00000000-0004-0000-0600-00002D000000}"/>
    <hyperlink ref="F572" r:id="rId47" xr:uid="{00000000-0004-0000-0600-00002E000000}"/>
    <hyperlink ref="F578" r:id="rId48" xr:uid="{00000000-0004-0000-0600-00002F000000}"/>
    <hyperlink ref="F584" r:id="rId49" xr:uid="{00000000-0004-0000-0600-000030000000}"/>
    <hyperlink ref="F599" r:id="rId50" xr:uid="{00000000-0004-0000-0600-000031000000}"/>
    <hyperlink ref="F605" r:id="rId51" xr:uid="{00000000-0004-0000-0600-000032000000}"/>
    <hyperlink ref="F611" r:id="rId52" xr:uid="{00000000-0004-0000-0600-000033000000}"/>
    <hyperlink ref="F617" r:id="rId53" xr:uid="{00000000-0004-0000-0600-000034000000}"/>
    <hyperlink ref="F632" r:id="rId54" xr:uid="{00000000-0004-0000-0600-000035000000}"/>
    <hyperlink ref="F638" r:id="rId55" xr:uid="{00000000-0004-0000-0600-000036000000}"/>
    <hyperlink ref="F649" r:id="rId56" xr:uid="{00000000-0004-0000-0600-000037000000}"/>
    <hyperlink ref="F664" r:id="rId57" xr:uid="{00000000-0004-0000-0600-000038000000}"/>
    <hyperlink ref="F689" r:id="rId58" xr:uid="{00000000-0004-0000-0600-000039000000}"/>
    <hyperlink ref="F718" r:id="rId59" xr:uid="{00000000-0004-0000-0600-00003A000000}"/>
    <hyperlink ref="F741" r:id="rId60" xr:uid="{00000000-0004-0000-0600-00003B000000}"/>
    <hyperlink ref="F757" r:id="rId61" xr:uid="{00000000-0004-0000-0600-00003C000000}"/>
    <hyperlink ref="F773" r:id="rId62" xr:uid="{00000000-0004-0000-0600-00003D000000}"/>
    <hyperlink ref="F777" r:id="rId63" xr:uid="{00000000-0004-0000-0600-00003E000000}"/>
    <hyperlink ref="F782" r:id="rId64" xr:uid="{00000000-0004-0000-0600-00003F000000}"/>
    <hyperlink ref="F787" r:id="rId65" xr:uid="{00000000-0004-0000-0600-000040000000}"/>
    <hyperlink ref="F796" r:id="rId66" xr:uid="{00000000-0004-0000-0600-000041000000}"/>
    <hyperlink ref="F802" r:id="rId67" xr:uid="{00000000-0004-0000-0600-000042000000}"/>
    <hyperlink ref="F808" r:id="rId68" xr:uid="{00000000-0004-0000-0600-000043000000}"/>
    <hyperlink ref="F826" r:id="rId69" xr:uid="{00000000-0004-0000-0600-000044000000}"/>
    <hyperlink ref="F838" r:id="rId70" xr:uid="{00000000-0004-0000-0600-000045000000}"/>
  </hyperlinks>
  <pageMargins left="0.39370078740157483" right="0.39370078740157483" top="0.39370078740157483" bottom="0.39370078740157483" header="0" footer="0"/>
  <pageSetup paperSize="9" scale="76" fitToHeight="100" orientation="portrait" r:id="rId71"/>
  <headerFooter>
    <oddFooter>&amp;CStrana &amp;P z &amp;N</oddFooter>
  </headerFooter>
  <drawing r:id="rId7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204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6" t="s">
        <v>117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118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7" t="str">
        <f>'Rekapitulace stavby'!K6</f>
        <v>SSZ Billa Maloměřice – křižovatka Obřanská-Wágnerova</v>
      </c>
      <c r="F7" s="228"/>
      <c r="G7" s="228"/>
      <c r="H7" s="228"/>
      <c r="L7" s="19"/>
    </row>
    <row r="8" spans="2:46" ht="12" customHeight="1">
      <c r="B8" s="19"/>
      <c r="D8" s="26" t="s">
        <v>119</v>
      </c>
      <c r="L8" s="19"/>
    </row>
    <row r="9" spans="2:46" s="1" customFormat="1" ht="16.5" customHeight="1">
      <c r="B9" s="32"/>
      <c r="E9" s="227" t="s">
        <v>1658</v>
      </c>
      <c r="F9" s="226"/>
      <c r="G9" s="226"/>
      <c r="H9" s="226"/>
      <c r="L9" s="32"/>
    </row>
    <row r="10" spans="2:46" s="1" customFormat="1" ht="12" customHeight="1">
      <c r="B10" s="32"/>
      <c r="D10" s="26" t="s">
        <v>1385</v>
      </c>
      <c r="L10" s="32"/>
    </row>
    <row r="11" spans="2:46" s="1" customFormat="1" ht="16.5" customHeight="1">
      <c r="B11" s="32"/>
      <c r="E11" s="217" t="s">
        <v>2184</v>
      </c>
      <c r="F11" s="226"/>
      <c r="G11" s="226"/>
      <c r="H11" s="226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6" t="s">
        <v>18</v>
      </c>
      <c r="F13" s="24" t="s">
        <v>19</v>
      </c>
      <c r="I13" s="26" t="s">
        <v>20</v>
      </c>
      <c r="J13" s="24" t="s">
        <v>79</v>
      </c>
      <c r="L13" s="32"/>
    </row>
    <row r="14" spans="2:46" s="1" customFormat="1" ht="12" customHeight="1">
      <c r="B14" s="32"/>
      <c r="D14" s="26" t="s">
        <v>22</v>
      </c>
      <c r="F14" s="24" t="s">
        <v>23</v>
      </c>
      <c r="I14" s="26" t="s">
        <v>24</v>
      </c>
      <c r="J14" s="49" t="str">
        <f>'Rekapitulace stavby'!AN8</f>
        <v>14. 1. 2022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6" t="s">
        <v>30</v>
      </c>
      <c r="I16" s="26" t="s">
        <v>31</v>
      </c>
      <c r="J16" s="24" t="s">
        <v>32</v>
      </c>
      <c r="L16" s="32"/>
    </row>
    <row r="17" spans="2:12" s="1" customFormat="1" ht="18" customHeight="1">
      <c r="B17" s="32"/>
      <c r="E17" s="24" t="s">
        <v>33</v>
      </c>
      <c r="I17" s="26" t="s">
        <v>34</v>
      </c>
      <c r="J17" s="24" t="s">
        <v>35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6" t="s">
        <v>36</v>
      </c>
      <c r="I19" s="26" t="s">
        <v>31</v>
      </c>
      <c r="J19" s="27" t="str">
        <f>'Rekapitulace stavby'!AN13</f>
        <v>Vyplň údaj</v>
      </c>
      <c r="L19" s="32"/>
    </row>
    <row r="20" spans="2:12" s="1" customFormat="1" ht="18" customHeight="1">
      <c r="B20" s="32"/>
      <c r="E20" s="229" t="str">
        <f>'Rekapitulace stavby'!E14</f>
        <v>Vyplň údaj</v>
      </c>
      <c r="F20" s="196"/>
      <c r="G20" s="196"/>
      <c r="H20" s="196"/>
      <c r="I20" s="26" t="s">
        <v>34</v>
      </c>
      <c r="J20" s="27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6" t="s">
        <v>38</v>
      </c>
      <c r="I22" s="26" t="s">
        <v>31</v>
      </c>
      <c r="J22" s="24" t="s">
        <v>39</v>
      </c>
      <c r="L22" s="32"/>
    </row>
    <row r="23" spans="2:12" s="1" customFormat="1" ht="18" customHeight="1">
      <c r="B23" s="32"/>
      <c r="E23" s="24" t="s">
        <v>40</v>
      </c>
      <c r="I23" s="26" t="s">
        <v>34</v>
      </c>
      <c r="J23" s="24" t="s">
        <v>41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6" t="s">
        <v>43</v>
      </c>
      <c r="I25" s="26" t="s">
        <v>31</v>
      </c>
      <c r="J25" s="24" t="s">
        <v>79</v>
      </c>
      <c r="L25" s="32"/>
    </row>
    <row r="26" spans="2:12" s="1" customFormat="1" ht="18" customHeight="1">
      <c r="B26" s="32"/>
      <c r="E26" s="24" t="s">
        <v>1660</v>
      </c>
      <c r="I26" s="26" t="s">
        <v>34</v>
      </c>
      <c r="J26" s="24" t="s">
        <v>79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6" t="s">
        <v>44</v>
      </c>
      <c r="L28" s="32"/>
    </row>
    <row r="29" spans="2:12" s="7" customFormat="1" ht="16.5" customHeight="1">
      <c r="B29" s="91"/>
      <c r="E29" s="200" t="s">
        <v>79</v>
      </c>
      <c r="F29" s="200"/>
      <c r="G29" s="200"/>
      <c r="H29" s="200"/>
      <c r="L29" s="91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25.35" customHeight="1">
      <c r="B32" s="32"/>
      <c r="D32" s="92" t="s">
        <v>46</v>
      </c>
      <c r="J32" s="63">
        <f>ROUND(J90, 2)</f>
        <v>0</v>
      </c>
      <c r="L32" s="32"/>
    </row>
    <row r="33" spans="2:12" s="1" customFormat="1" ht="6.95" customHeight="1">
      <c r="B33" s="32"/>
      <c r="D33" s="50"/>
      <c r="E33" s="50"/>
      <c r="F33" s="50"/>
      <c r="G33" s="50"/>
      <c r="H33" s="50"/>
      <c r="I33" s="50"/>
      <c r="J33" s="50"/>
      <c r="K33" s="50"/>
      <c r="L33" s="32"/>
    </row>
    <row r="34" spans="2:12" s="1" customFormat="1" ht="14.45" customHeight="1">
      <c r="B34" s="32"/>
      <c r="F34" s="35" t="s">
        <v>48</v>
      </c>
      <c r="I34" s="35" t="s">
        <v>47</v>
      </c>
      <c r="J34" s="35" t="s">
        <v>49</v>
      </c>
      <c r="L34" s="32"/>
    </row>
    <row r="35" spans="2:12" s="1" customFormat="1" ht="14.45" customHeight="1">
      <c r="B35" s="32"/>
      <c r="D35" s="52" t="s">
        <v>50</v>
      </c>
      <c r="E35" s="26" t="s">
        <v>51</v>
      </c>
      <c r="F35" s="83">
        <f>ROUND((SUM(BE90:BE203)),  2)</f>
        <v>0</v>
      </c>
      <c r="I35" s="93">
        <v>0.21</v>
      </c>
      <c r="J35" s="83">
        <f>ROUND(((SUM(BE90:BE203))*I35),  2)</f>
        <v>0</v>
      </c>
      <c r="L35" s="32"/>
    </row>
    <row r="36" spans="2:12" s="1" customFormat="1" ht="14.45" customHeight="1">
      <c r="B36" s="32"/>
      <c r="E36" s="26" t="s">
        <v>52</v>
      </c>
      <c r="F36" s="83">
        <f>ROUND((SUM(BF90:BF203)),  2)</f>
        <v>0</v>
      </c>
      <c r="I36" s="93">
        <v>0.15</v>
      </c>
      <c r="J36" s="83">
        <f>ROUND(((SUM(BF90:BF203))*I36),  2)</f>
        <v>0</v>
      </c>
      <c r="L36" s="32"/>
    </row>
    <row r="37" spans="2:12" s="1" customFormat="1" ht="14.45" hidden="1" customHeight="1">
      <c r="B37" s="32"/>
      <c r="E37" s="26" t="s">
        <v>53</v>
      </c>
      <c r="F37" s="83">
        <f>ROUND((SUM(BG90:BG203)),  2)</f>
        <v>0</v>
      </c>
      <c r="I37" s="93">
        <v>0.21</v>
      </c>
      <c r="J37" s="83">
        <f>0</f>
        <v>0</v>
      </c>
      <c r="L37" s="32"/>
    </row>
    <row r="38" spans="2:12" s="1" customFormat="1" ht="14.45" hidden="1" customHeight="1">
      <c r="B38" s="32"/>
      <c r="E38" s="26" t="s">
        <v>54</v>
      </c>
      <c r="F38" s="83">
        <f>ROUND((SUM(BH90:BH203)),  2)</f>
        <v>0</v>
      </c>
      <c r="I38" s="93">
        <v>0.15</v>
      </c>
      <c r="J38" s="83">
        <f>0</f>
        <v>0</v>
      </c>
      <c r="L38" s="32"/>
    </row>
    <row r="39" spans="2:12" s="1" customFormat="1" ht="14.45" hidden="1" customHeight="1">
      <c r="B39" s="32"/>
      <c r="E39" s="26" t="s">
        <v>55</v>
      </c>
      <c r="F39" s="83">
        <f>ROUND((SUM(BI90:BI203)),  2)</f>
        <v>0</v>
      </c>
      <c r="I39" s="93">
        <v>0</v>
      </c>
      <c r="J39" s="83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4"/>
      <c r="D41" s="95" t="s">
        <v>56</v>
      </c>
      <c r="E41" s="54"/>
      <c r="F41" s="54"/>
      <c r="G41" s="96" t="s">
        <v>57</v>
      </c>
      <c r="H41" s="97" t="s">
        <v>58</v>
      </c>
      <c r="I41" s="54"/>
      <c r="J41" s="98">
        <f>SUM(J32:J39)</f>
        <v>0</v>
      </c>
      <c r="K41" s="99"/>
      <c r="L41" s="32"/>
    </row>
    <row r="42" spans="2:12" s="1" customFormat="1" ht="14.45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2"/>
    </row>
    <row r="46" spans="2:12" s="1" customFormat="1" ht="6.95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2"/>
    </row>
    <row r="47" spans="2:12" s="1" customFormat="1" ht="24.95" customHeight="1">
      <c r="B47" s="32"/>
      <c r="C47" s="20" t="s">
        <v>121</v>
      </c>
      <c r="L47" s="32"/>
    </row>
    <row r="48" spans="2:12" s="1" customFormat="1" ht="6.95" customHeight="1">
      <c r="B48" s="32"/>
      <c r="L48" s="32"/>
    </row>
    <row r="49" spans="2:47" s="1" customFormat="1" ht="12" customHeight="1">
      <c r="B49" s="32"/>
      <c r="C49" s="26" t="s">
        <v>16</v>
      </c>
      <c r="L49" s="32"/>
    </row>
    <row r="50" spans="2:47" s="1" customFormat="1" ht="16.5" customHeight="1">
      <c r="B50" s="32"/>
      <c r="E50" s="227" t="str">
        <f>E7</f>
        <v>SSZ Billa Maloměřice – křižovatka Obřanská-Wágnerova</v>
      </c>
      <c r="F50" s="228"/>
      <c r="G50" s="228"/>
      <c r="H50" s="228"/>
      <c r="L50" s="32"/>
    </row>
    <row r="51" spans="2:47" ht="12" customHeight="1">
      <c r="B51" s="19"/>
      <c r="C51" s="26" t="s">
        <v>119</v>
      </c>
      <c r="L51" s="19"/>
    </row>
    <row r="52" spans="2:47" s="1" customFormat="1" ht="16.5" customHeight="1">
      <c r="B52" s="32"/>
      <c r="E52" s="227" t="s">
        <v>1658</v>
      </c>
      <c r="F52" s="226"/>
      <c r="G52" s="226"/>
      <c r="H52" s="226"/>
      <c r="L52" s="32"/>
    </row>
    <row r="53" spans="2:47" s="1" customFormat="1" ht="12" customHeight="1">
      <c r="B53" s="32"/>
      <c r="C53" s="26" t="s">
        <v>1385</v>
      </c>
      <c r="L53" s="32"/>
    </row>
    <row r="54" spans="2:47" s="1" customFormat="1" ht="16.5" customHeight="1">
      <c r="B54" s="32"/>
      <c r="E54" s="217" t="str">
        <f>E11</f>
        <v>SO101.2 - Stavební úpravy na křižovatce - chodníky</v>
      </c>
      <c r="F54" s="226"/>
      <c r="G54" s="226"/>
      <c r="H54" s="226"/>
      <c r="L54" s="32"/>
    </row>
    <row r="55" spans="2:47" s="1" customFormat="1" ht="6.95" customHeight="1">
      <c r="B55" s="32"/>
      <c r="L55" s="32"/>
    </row>
    <row r="56" spans="2:47" s="1" customFormat="1" ht="12" customHeight="1">
      <c r="B56" s="32"/>
      <c r="C56" s="26" t="s">
        <v>22</v>
      </c>
      <c r="F56" s="24" t="str">
        <f>F14</f>
        <v>Brno - Maloměřice</v>
      </c>
      <c r="I56" s="26" t="s">
        <v>24</v>
      </c>
      <c r="J56" s="49" t="str">
        <f>IF(J14="","",J14)</f>
        <v>14. 1. 2022</v>
      </c>
      <c r="L56" s="32"/>
    </row>
    <row r="57" spans="2:47" s="1" customFormat="1" ht="6.95" customHeight="1">
      <c r="B57" s="32"/>
      <c r="L57" s="32"/>
    </row>
    <row r="58" spans="2:47" s="1" customFormat="1" ht="15.2" customHeight="1">
      <c r="B58" s="32"/>
      <c r="C58" s="26" t="s">
        <v>30</v>
      </c>
      <c r="F58" s="24" t="str">
        <f>E17</f>
        <v>Brněnské komunikace, a.s.</v>
      </c>
      <c r="I58" s="26" t="s">
        <v>38</v>
      </c>
      <c r="J58" s="30" t="str">
        <f>E23</f>
        <v>Ing. Luděk Obrdlík</v>
      </c>
      <c r="L58" s="32"/>
    </row>
    <row r="59" spans="2:47" s="1" customFormat="1" ht="15.2" customHeight="1">
      <c r="B59" s="32"/>
      <c r="C59" s="26" t="s">
        <v>36</v>
      </c>
      <c r="F59" s="24" t="str">
        <f>IF(E20="","",E20)</f>
        <v>Vyplň údaj</v>
      </c>
      <c r="I59" s="26" t="s">
        <v>43</v>
      </c>
      <c r="J59" s="30" t="str">
        <f>E26</f>
        <v>Ing. Petr Jarolím</v>
      </c>
      <c r="L59" s="32"/>
    </row>
    <row r="60" spans="2:47" s="1" customFormat="1" ht="10.35" customHeight="1">
      <c r="B60" s="32"/>
      <c r="L60" s="32"/>
    </row>
    <row r="61" spans="2:47" s="1" customFormat="1" ht="29.25" customHeight="1">
      <c r="B61" s="32"/>
      <c r="C61" s="100" t="s">
        <v>122</v>
      </c>
      <c r="D61" s="94"/>
      <c r="E61" s="94"/>
      <c r="F61" s="94"/>
      <c r="G61" s="94"/>
      <c r="H61" s="94"/>
      <c r="I61" s="94"/>
      <c r="J61" s="101" t="s">
        <v>123</v>
      </c>
      <c r="K61" s="94"/>
      <c r="L61" s="32"/>
    </row>
    <row r="62" spans="2:47" s="1" customFormat="1" ht="10.35" customHeight="1">
      <c r="B62" s="32"/>
      <c r="L62" s="32"/>
    </row>
    <row r="63" spans="2:47" s="1" customFormat="1" ht="22.9" customHeight="1">
      <c r="B63" s="32"/>
      <c r="C63" s="102" t="s">
        <v>78</v>
      </c>
      <c r="J63" s="63">
        <f>J90</f>
        <v>0</v>
      </c>
      <c r="L63" s="32"/>
      <c r="AU63" s="16" t="s">
        <v>124</v>
      </c>
    </row>
    <row r="64" spans="2:47" s="8" customFormat="1" ht="24.95" customHeight="1">
      <c r="B64" s="103"/>
      <c r="D64" s="104" t="s">
        <v>173</v>
      </c>
      <c r="E64" s="105"/>
      <c r="F64" s="105"/>
      <c r="G64" s="105"/>
      <c r="H64" s="105"/>
      <c r="I64" s="105"/>
      <c r="J64" s="106">
        <f>J91</f>
        <v>0</v>
      </c>
      <c r="L64" s="103"/>
    </row>
    <row r="65" spans="2:12" s="9" customFormat="1" ht="19.899999999999999" customHeight="1">
      <c r="B65" s="107"/>
      <c r="D65" s="108" t="s">
        <v>174</v>
      </c>
      <c r="E65" s="109"/>
      <c r="F65" s="109"/>
      <c r="G65" s="109"/>
      <c r="H65" s="109"/>
      <c r="I65" s="109"/>
      <c r="J65" s="110">
        <f>J92</f>
        <v>0</v>
      </c>
      <c r="L65" s="107"/>
    </row>
    <row r="66" spans="2:12" s="9" customFormat="1" ht="19.899999999999999" customHeight="1">
      <c r="B66" s="107"/>
      <c r="D66" s="108" t="s">
        <v>1661</v>
      </c>
      <c r="E66" s="109"/>
      <c r="F66" s="109"/>
      <c r="G66" s="109"/>
      <c r="H66" s="109"/>
      <c r="I66" s="109"/>
      <c r="J66" s="110">
        <f>J124</f>
        <v>0</v>
      </c>
      <c r="L66" s="107"/>
    </row>
    <row r="67" spans="2:12" s="9" customFormat="1" ht="19.899999999999999" customHeight="1">
      <c r="B67" s="107"/>
      <c r="D67" s="108" t="s">
        <v>175</v>
      </c>
      <c r="E67" s="109"/>
      <c r="F67" s="109"/>
      <c r="G67" s="109"/>
      <c r="H67" s="109"/>
      <c r="I67" s="109"/>
      <c r="J67" s="110">
        <f>J177</f>
        <v>0</v>
      </c>
      <c r="L67" s="107"/>
    </row>
    <row r="68" spans="2:12" s="9" customFormat="1" ht="14.85" customHeight="1">
      <c r="B68" s="107"/>
      <c r="D68" s="108" t="s">
        <v>177</v>
      </c>
      <c r="E68" s="109"/>
      <c r="F68" s="109"/>
      <c r="G68" s="109"/>
      <c r="H68" s="109"/>
      <c r="I68" s="109"/>
      <c r="J68" s="110">
        <f>J201</f>
        <v>0</v>
      </c>
      <c r="L68" s="107"/>
    </row>
    <row r="69" spans="2:12" s="1" customFormat="1" ht="21.75" customHeight="1">
      <c r="B69" s="32"/>
      <c r="L69" s="32"/>
    </row>
    <row r="70" spans="2:12" s="1" customFormat="1" ht="6.95" customHeight="1"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32"/>
    </row>
    <row r="74" spans="2:12" s="1" customFormat="1" ht="6.95" customHeight="1">
      <c r="B74" s="43"/>
      <c r="C74" s="44"/>
      <c r="D74" s="44"/>
      <c r="E74" s="44"/>
      <c r="F74" s="44"/>
      <c r="G74" s="44"/>
      <c r="H74" s="44"/>
      <c r="I74" s="44"/>
      <c r="J74" s="44"/>
      <c r="K74" s="44"/>
      <c r="L74" s="32"/>
    </row>
    <row r="75" spans="2:12" s="1" customFormat="1" ht="24.95" customHeight="1">
      <c r="B75" s="32"/>
      <c r="C75" s="20" t="s">
        <v>127</v>
      </c>
      <c r="L75" s="32"/>
    </row>
    <row r="76" spans="2:12" s="1" customFormat="1" ht="6.95" customHeight="1">
      <c r="B76" s="32"/>
      <c r="L76" s="32"/>
    </row>
    <row r="77" spans="2:12" s="1" customFormat="1" ht="12" customHeight="1">
      <c r="B77" s="32"/>
      <c r="C77" s="26" t="s">
        <v>16</v>
      </c>
      <c r="L77" s="32"/>
    </row>
    <row r="78" spans="2:12" s="1" customFormat="1" ht="16.5" customHeight="1">
      <c r="B78" s="32"/>
      <c r="E78" s="227" t="str">
        <f>E7</f>
        <v>SSZ Billa Maloměřice – křižovatka Obřanská-Wágnerova</v>
      </c>
      <c r="F78" s="228"/>
      <c r="G78" s="228"/>
      <c r="H78" s="228"/>
      <c r="L78" s="32"/>
    </row>
    <row r="79" spans="2:12" ht="12" customHeight="1">
      <c r="B79" s="19"/>
      <c r="C79" s="26" t="s">
        <v>119</v>
      </c>
      <c r="L79" s="19"/>
    </row>
    <row r="80" spans="2:12" s="1" customFormat="1" ht="16.5" customHeight="1">
      <c r="B80" s="32"/>
      <c r="E80" s="227" t="s">
        <v>1658</v>
      </c>
      <c r="F80" s="226"/>
      <c r="G80" s="226"/>
      <c r="H80" s="226"/>
      <c r="L80" s="32"/>
    </row>
    <row r="81" spans="2:65" s="1" customFormat="1" ht="12" customHeight="1">
      <c r="B81" s="32"/>
      <c r="C81" s="26" t="s">
        <v>1385</v>
      </c>
      <c r="L81" s="32"/>
    </row>
    <row r="82" spans="2:65" s="1" customFormat="1" ht="16.5" customHeight="1">
      <c r="B82" s="32"/>
      <c r="E82" s="217" t="str">
        <f>E11</f>
        <v>SO101.2 - Stavební úpravy na křižovatce - chodníky</v>
      </c>
      <c r="F82" s="226"/>
      <c r="G82" s="226"/>
      <c r="H82" s="226"/>
      <c r="L82" s="32"/>
    </row>
    <row r="83" spans="2:65" s="1" customFormat="1" ht="6.95" customHeight="1">
      <c r="B83" s="32"/>
      <c r="L83" s="32"/>
    </row>
    <row r="84" spans="2:65" s="1" customFormat="1" ht="12" customHeight="1">
      <c r="B84" s="32"/>
      <c r="C84" s="26" t="s">
        <v>22</v>
      </c>
      <c r="F84" s="24" t="str">
        <f>F14</f>
        <v>Brno - Maloměřice</v>
      </c>
      <c r="I84" s="26" t="s">
        <v>24</v>
      </c>
      <c r="J84" s="49" t="str">
        <f>IF(J14="","",J14)</f>
        <v>14. 1. 2022</v>
      </c>
      <c r="L84" s="32"/>
    </row>
    <row r="85" spans="2:65" s="1" customFormat="1" ht="6.95" customHeight="1">
      <c r="B85" s="32"/>
      <c r="L85" s="32"/>
    </row>
    <row r="86" spans="2:65" s="1" customFormat="1" ht="15.2" customHeight="1">
      <c r="B86" s="32"/>
      <c r="C86" s="26" t="s">
        <v>30</v>
      </c>
      <c r="F86" s="24" t="str">
        <f>E17</f>
        <v>Brněnské komunikace, a.s.</v>
      </c>
      <c r="I86" s="26" t="s">
        <v>38</v>
      </c>
      <c r="J86" s="30" t="str">
        <f>E23</f>
        <v>Ing. Luděk Obrdlík</v>
      </c>
      <c r="L86" s="32"/>
    </row>
    <row r="87" spans="2:65" s="1" customFormat="1" ht="15.2" customHeight="1">
      <c r="B87" s="32"/>
      <c r="C87" s="26" t="s">
        <v>36</v>
      </c>
      <c r="F87" s="24" t="str">
        <f>IF(E20="","",E20)</f>
        <v>Vyplň údaj</v>
      </c>
      <c r="I87" s="26" t="s">
        <v>43</v>
      </c>
      <c r="J87" s="30" t="str">
        <f>E26</f>
        <v>Ing. Petr Jarolím</v>
      </c>
      <c r="L87" s="32"/>
    </row>
    <row r="88" spans="2:65" s="1" customFormat="1" ht="10.35" customHeight="1">
      <c r="B88" s="32"/>
      <c r="L88" s="32"/>
    </row>
    <row r="89" spans="2:65" s="10" customFormat="1" ht="29.25" customHeight="1">
      <c r="B89" s="111"/>
      <c r="C89" s="112" t="s">
        <v>128</v>
      </c>
      <c r="D89" s="113" t="s">
        <v>65</v>
      </c>
      <c r="E89" s="113" t="s">
        <v>61</v>
      </c>
      <c r="F89" s="113" t="s">
        <v>62</v>
      </c>
      <c r="G89" s="113" t="s">
        <v>129</v>
      </c>
      <c r="H89" s="113" t="s">
        <v>130</v>
      </c>
      <c r="I89" s="113" t="s">
        <v>131</v>
      </c>
      <c r="J89" s="113" t="s">
        <v>123</v>
      </c>
      <c r="K89" s="114" t="s">
        <v>132</v>
      </c>
      <c r="L89" s="111"/>
      <c r="M89" s="56" t="s">
        <v>79</v>
      </c>
      <c r="N89" s="57" t="s">
        <v>50</v>
      </c>
      <c r="O89" s="57" t="s">
        <v>133</v>
      </c>
      <c r="P89" s="57" t="s">
        <v>134</v>
      </c>
      <c r="Q89" s="57" t="s">
        <v>135</v>
      </c>
      <c r="R89" s="57" t="s">
        <v>136</v>
      </c>
      <c r="S89" s="57" t="s">
        <v>137</v>
      </c>
      <c r="T89" s="58" t="s">
        <v>138</v>
      </c>
    </row>
    <row r="90" spans="2:65" s="1" customFormat="1" ht="22.9" customHeight="1">
      <c r="B90" s="32"/>
      <c r="C90" s="61" t="s">
        <v>139</v>
      </c>
      <c r="J90" s="115">
        <f>BK90</f>
        <v>0</v>
      </c>
      <c r="L90" s="32"/>
      <c r="M90" s="59"/>
      <c r="N90" s="50"/>
      <c r="O90" s="50"/>
      <c r="P90" s="116">
        <f>P91</f>
        <v>0</v>
      </c>
      <c r="Q90" s="50"/>
      <c r="R90" s="116">
        <f>R91</f>
        <v>12.6431234</v>
      </c>
      <c r="S90" s="50"/>
      <c r="T90" s="117">
        <f>T91</f>
        <v>0</v>
      </c>
      <c r="AT90" s="16" t="s">
        <v>80</v>
      </c>
      <c r="AU90" s="16" t="s">
        <v>124</v>
      </c>
      <c r="BK90" s="118">
        <f>BK91</f>
        <v>0</v>
      </c>
    </row>
    <row r="91" spans="2:65" s="11" customFormat="1" ht="25.9" customHeight="1">
      <c r="B91" s="119"/>
      <c r="D91" s="120" t="s">
        <v>80</v>
      </c>
      <c r="E91" s="121" t="s">
        <v>182</v>
      </c>
      <c r="F91" s="121" t="s">
        <v>183</v>
      </c>
      <c r="I91" s="122"/>
      <c r="J91" s="123">
        <f>BK91</f>
        <v>0</v>
      </c>
      <c r="L91" s="119"/>
      <c r="M91" s="124"/>
      <c r="P91" s="125">
        <f>P92+P124+P177</f>
        <v>0</v>
      </c>
      <c r="R91" s="125">
        <f>R92+R124+R177</f>
        <v>12.6431234</v>
      </c>
      <c r="T91" s="126">
        <f>T92+T124+T177</f>
        <v>0</v>
      </c>
      <c r="AR91" s="120" t="s">
        <v>89</v>
      </c>
      <c r="AT91" s="127" t="s">
        <v>80</v>
      </c>
      <c r="AU91" s="127" t="s">
        <v>81</v>
      </c>
      <c r="AY91" s="120" t="s">
        <v>142</v>
      </c>
      <c r="BK91" s="128">
        <f>BK92+BK124+BK177</f>
        <v>0</v>
      </c>
    </row>
    <row r="92" spans="2:65" s="11" customFormat="1" ht="22.9" customHeight="1">
      <c r="B92" s="119"/>
      <c r="D92" s="120" t="s">
        <v>80</v>
      </c>
      <c r="E92" s="129" t="s">
        <v>89</v>
      </c>
      <c r="F92" s="129" t="s">
        <v>184</v>
      </c>
      <c r="I92" s="122"/>
      <c r="J92" s="130">
        <f>BK92</f>
        <v>0</v>
      </c>
      <c r="L92" s="119"/>
      <c r="M92" s="124"/>
      <c r="P92" s="125">
        <f>SUM(P93:P123)</f>
        <v>0</v>
      </c>
      <c r="R92" s="125">
        <f>SUM(R93:R123)</f>
        <v>0</v>
      </c>
      <c r="T92" s="126">
        <f>SUM(T93:T123)</f>
        <v>0</v>
      </c>
      <c r="AR92" s="120" t="s">
        <v>89</v>
      </c>
      <c r="AT92" s="127" t="s">
        <v>80</v>
      </c>
      <c r="AU92" s="127" t="s">
        <v>89</v>
      </c>
      <c r="AY92" s="120" t="s">
        <v>142</v>
      </c>
      <c r="BK92" s="128">
        <f>SUM(BK93:BK123)</f>
        <v>0</v>
      </c>
    </row>
    <row r="93" spans="2:65" s="1" customFormat="1" ht="33" customHeight="1">
      <c r="B93" s="32"/>
      <c r="C93" s="131" t="s">
        <v>89</v>
      </c>
      <c r="D93" s="131" t="s">
        <v>145</v>
      </c>
      <c r="E93" s="132" t="s">
        <v>1740</v>
      </c>
      <c r="F93" s="133" t="s">
        <v>1741</v>
      </c>
      <c r="G93" s="134" t="s">
        <v>187</v>
      </c>
      <c r="H93" s="135">
        <v>12.093</v>
      </c>
      <c r="I93" s="136"/>
      <c r="J93" s="137">
        <f>ROUND(I93*H93,2)</f>
        <v>0</v>
      </c>
      <c r="K93" s="133" t="s">
        <v>149</v>
      </c>
      <c r="L93" s="32"/>
      <c r="M93" s="138" t="s">
        <v>79</v>
      </c>
      <c r="N93" s="139" t="s">
        <v>51</v>
      </c>
      <c r="P93" s="140">
        <f>O93*H93</f>
        <v>0</v>
      </c>
      <c r="Q93" s="140">
        <v>0</v>
      </c>
      <c r="R93" s="140">
        <f>Q93*H93</f>
        <v>0</v>
      </c>
      <c r="S93" s="140">
        <v>0</v>
      </c>
      <c r="T93" s="141">
        <f>S93*H93</f>
        <v>0</v>
      </c>
      <c r="AR93" s="142" t="s">
        <v>188</v>
      </c>
      <c r="AT93" s="142" t="s">
        <v>145</v>
      </c>
      <c r="AU93" s="142" t="s">
        <v>91</v>
      </c>
      <c r="AY93" s="16" t="s">
        <v>142</v>
      </c>
      <c r="BE93" s="143">
        <f>IF(N93="základní",J93,0)</f>
        <v>0</v>
      </c>
      <c r="BF93" s="143">
        <f>IF(N93="snížená",J93,0)</f>
        <v>0</v>
      </c>
      <c r="BG93" s="143">
        <f>IF(N93="zákl. přenesená",J93,0)</f>
        <v>0</v>
      </c>
      <c r="BH93" s="143">
        <f>IF(N93="sníž. přenesená",J93,0)</f>
        <v>0</v>
      </c>
      <c r="BI93" s="143">
        <f>IF(N93="nulová",J93,0)</f>
        <v>0</v>
      </c>
      <c r="BJ93" s="16" t="s">
        <v>89</v>
      </c>
      <c r="BK93" s="143">
        <f>ROUND(I93*H93,2)</f>
        <v>0</v>
      </c>
      <c r="BL93" s="16" t="s">
        <v>188</v>
      </c>
      <c r="BM93" s="142" t="s">
        <v>2185</v>
      </c>
    </row>
    <row r="94" spans="2:65" s="1" customFormat="1">
      <c r="B94" s="32"/>
      <c r="D94" s="144" t="s">
        <v>152</v>
      </c>
      <c r="F94" s="145" t="s">
        <v>1743</v>
      </c>
      <c r="I94" s="146"/>
      <c r="L94" s="32"/>
      <c r="M94" s="147"/>
      <c r="T94" s="53"/>
      <c r="AT94" s="16" t="s">
        <v>152</v>
      </c>
      <c r="AU94" s="16" t="s">
        <v>91</v>
      </c>
    </row>
    <row r="95" spans="2:65" s="12" customFormat="1">
      <c r="B95" s="148"/>
      <c r="D95" s="149" t="s">
        <v>154</v>
      </c>
      <c r="E95" s="150" t="s">
        <v>79</v>
      </c>
      <c r="F95" s="151" t="s">
        <v>1667</v>
      </c>
      <c r="H95" s="150" t="s">
        <v>79</v>
      </c>
      <c r="I95" s="152"/>
      <c r="L95" s="148"/>
      <c r="M95" s="153"/>
      <c r="T95" s="154"/>
      <c r="AT95" s="150" t="s">
        <v>154</v>
      </c>
      <c r="AU95" s="150" t="s">
        <v>91</v>
      </c>
      <c r="AV95" s="12" t="s">
        <v>89</v>
      </c>
      <c r="AW95" s="12" t="s">
        <v>42</v>
      </c>
      <c r="AX95" s="12" t="s">
        <v>81</v>
      </c>
      <c r="AY95" s="150" t="s">
        <v>142</v>
      </c>
    </row>
    <row r="96" spans="2:65" s="12" customFormat="1">
      <c r="B96" s="148"/>
      <c r="D96" s="149" t="s">
        <v>154</v>
      </c>
      <c r="E96" s="150" t="s">
        <v>79</v>
      </c>
      <c r="F96" s="151" t="s">
        <v>1744</v>
      </c>
      <c r="H96" s="150" t="s">
        <v>79</v>
      </c>
      <c r="I96" s="152"/>
      <c r="L96" s="148"/>
      <c r="M96" s="153"/>
      <c r="T96" s="154"/>
      <c r="AT96" s="150" t="s">
        <v>154</v>
      </c>
      <c r="AU96" s="150" t="s">
        <v>91</v>
      </c>
      <c r="AV96" s="12" t="s">
        <v>89</v>
      </c>
      <c r="AW96" s="12" t="s">
        <v>42</v>
      </c>
      <c r="AX96" s="12" t="s">
        <v>81</v>
      </c>
      <c r="AY96" s="150" t="s">
        <v>142</v>
      </c>
    </row>
    <row r="97" spans="2:65" s="12" customFormat="1" ht="22.5">
      <c r="B97" s="148"/>
      <c r="D97" s="149" t="s">
        <v>154</v>
      </c>
      <c r="E97" s="150" t="s">
        <v>79</v>
      </c>
      <c r="F97" s="151" t="s">
        <v>2186</v>
      </c>
      <c r="H97" s="150" t="s">
        <v>79</v>
      </c>
      <c r="I97" s="152"/>
      <c r="L97" s="148"/>
      <c r="M97" s="153"/>
      <c r="T97" s="154"/>
      <c r="AT97" s="150" t="s">
        <v>154</v>
      </c>
      <c r="AU97" s="150" t="s">
        <v>91</v>
      </c>
      <c r="AV97" s="12" t="s">
        <v>89</v>
      </c>
      <c r="AW97" s="12" t="s">
        <v>42</v>
      </c>
      <c r="AX97" s="12" t="s">
        <v>81</v>
      </c>
      <c r="AY97" s="150" t="s">
        <v>142</v>
      </c>
    </row>
    <row r="98" spans="2:65" s="13" customFormat="1">
      <c r="B98" s="155"/>
      <c r="D98" s="149" t="s">
        <v>154</v>
      </c>
      <c r="E98" s="156" t="s">
        <v>79</v>
      </c>
      <c r="F98" s="157" t="s">
        <v>2187</v>
      </c>
      <c r="H98" s="158">
        <v>9.3219999999999992</v>
      </c>
      <c r="I98" s="159"/>
      <c r="L98" s="155"/>
      <c r="M98" s="160"/>
      <c r="T98" s="161"/>
      <c r="AT98" s="156" t="s">
        <v>154</v>
      </c>
      <c r="AU98" s="156" t="s">
        <v>91</v>
      </c>
      <c r="AV98" s="13" t="s">
        <v>91</v>
      </c>
      <c r="AW98" s="13" t="s">
        <v>42</v>
      </c>
      <c r="AX98" s="13" t="s">
        <v>81</v>
      </c>
      <c r="AY98" s="156" t="s">
        <v>142</v>
      </c>
    </row>
    <row r="99" spans="2:65" s="12" customFormat="1" ht="33.75">
      <c r="B99" s="148"/>
      <c r="D99" s="149" t="s">
        <v>154</v>
      </c>
      <c r="E99" s="150" t="s">
        <v>79</v>
      </c>
      <c r="F99" s="151" t="s">
        <v>2188</v>
      </c>
      <c r="H99" s="150" t="s">
        <v>79</v>
      </c>
      <c r="I99" s="152"/>
      <c r="L99" s="148"/>
      <c r="M99" s="153"/>
      <c r="T99" s="154"/>
      <c r="AT99" s="150" t="s">
        <v>154</v>
      </c>
      <c r="AU99" s="150" t="s">
        <v>91</v>
      </c>
      <c r="AV99" s="12" t="s">
        <v>89</v>
      </c>
      <c r="AW99" s="12" t="s">
        <v>42</v>
      </c>
      <c r="AX99" s="12" t="s">
        <v>81</v>
      </c>
      <c r="AY99" s="150" t="s">
        <v>142</v>
      </c>
    </row>
    <row r="100" spans="2:65" s="13" customFormat="1">
      <c r="B100" s="155"/>
      <c r="D100" s="149" t="s">
        <v>154</v>
      </c>
      <c r="E100" s="156" t="s">
        <v>79</v>
      </c>
      <c r="F100" s="157" t="s">
        <v>2189</v>
      </c>
      <c r="H100" s="158">
        <v>2.7709999999999999</v>
      </c>
      <c r="I100" s="159"/>
      <c r="L100" s="155"/>
      <c r="M100" s="160"/>
      <c r="T100" s="161"/>
      <c r="AT100" s="156" t="s">
        <v>154</v>
      </c>
      <c r="AU100" s="156" t="s">
        <v>91</v>
      </c>
      <c r="AV100" s="13" t="s">
        <v>91</v>
      </c>
      <c r="AW100" s="13" t="s">
        <v>42</v>
      </c>
      <c r="AX100" s="13" t="s">
        <v>81</v>
      </c>
      <c r="AY100" s="156" t="s">
        <v>142</v>
      </c>
    </row>
    <row r="101" spans="2:65" s="14" customFormat="1">
      <c r="B101" s="165"/>
      <c r="D101" s="149" t="s">
        <v>154</v>
      </c>
      <c r="E101" s="166" t="s">
        <v>79</v>
      </c>
      <c r="F101" s="167" t="s">
        <v>210</v>
      </c>
      <c r="H101" s="168">
        <v>12.093</v>
      </c>
      <c r="I101" s="169"/>
      <c r="L101" s="165"/>
      <c r="M101" s="170"/>
      <c r="T101" s="171"/>
      <c r="AT101" s="166" t="s">
        <v>154</v>
      </c>
      <c r="AU101" s="166" t="s">
        <v>91</v>
      </c>
      <c r="AV101" s="14" t="s">
        <v>188</v>
      </c>
      <c r="AW101" s="14" t="s">
        <v>42</v>
      </c>
      <c r="AX101" s="14" t="s">
        <v>89</v>
      </c>
      <c r="AY101" s="166" t="s">
        <v>142</v>
      </c>
    </row>
    <row r="102" spans="2:65" s="1" customFormat="1" ht="62.65" customHeight="1">
      <c r="B102" s="32"/>
      <c r="C102" s="131" t="s">
        <v>91</v>
      </c>
      <c r="D102" s="131" t="s">
        <v>145</v>
      </c>
      <c r="E102" s="132" t="s">
        <v>1753</v>
      </c>
      <c r="F102" s="133" t="s">
        <v>1754</v>
      </c>
      <c r="G102" s="134" t="s">
        <v>187</v>
      </c>
      <c r="H102" s="135">
        <v>12.093</v>
      </c>
      <c r="I102" s="136"/>
      <c r="J102" s="137">
        <f>ROUND(I102*H102,2)</f>
        <v>0</v>
      </c>
      <c r="K102" s="133" t="s">
        <v>149</v>
      </c>
      <c r="L102" s="32"/>
      <c r="M102" s="138" t="s">
        <v>79</v>
      </c>
      <c r="N102" s="139" t="s">
        <v>51</v>
      </c>
      <c r="P102" s="140">
        <f>O102*H102</f>
        <v>0</v>
      </c>
      <c r="Q102" s="140">
        <v>0</v>
      </c>
      <c r="R102" s="140">
        <f>Q102*H102</f>
        <v>0</v>
      </c>
      <c r="S102" s="140">
        <v>0</v>
      </c>
      <c r="T102" s="141">
        <f>S102*H102</f>
        <v>0</v>
      </c>
      <c r="AR102" s="142" t="s">
        <v>188</v>
      </c>
      <c r="AT102" s="142" t="s">
        <v>145</v>
      </c>
      <c r="AU102" s="142" t="s">
        <v>91</v>
      </c>
      <c r="AY102" s="16" t="s">
        <v>142</v>
      </c>
      <c r="BE102" s="143">
        <f>IF(N102="základní",J102,0)</f>
        <v>0</v>
      </c>
      <c r="BF102" s="143">
        <f>IF(N102="snížená",J102,0)</f>
        <v>0</v>
      </c>
      <c r="BG102" s="143">
        <f>IF(N102="zákl. přenesená",J102,0)</f>
        <v>0</v>
      </c>
      <c r="BH102" s="143">
        <f>IF(N102="sníž. přenesená",J102,0)</f>
        <v>0</v>
      </c>
      <c r="BI102" s="143">
        <f>IF(N102="nulová",J102,0)</f>
        <v>0</v>
      </c>
      <c r="BJ102" s="16" t="s">
        <v>89</v>
      </c>
      <c r="BK102" s="143">
        <f>ROUND(I102*H102,2)</f>
        <v>0</v>
      </c>
      <c r="BL102" s="16" t="s">
        <v>188</v>
      </c>
      <c r="BM102" s="142" t="s">
        <v>2190</v>
      </c>
    </row>
    <row r="103" spans="2:65" s="1" customFormat="1">
      <c r="B103" s="32"/>
      <c r="D103" s="144" t="s">
        <v>152</v>
      </c>
      <c r="F103" s="145" t="s">
        <v>1756</v>
      </c>
      <c r="I103" s="146"/>
      <c r="L103" s="32"/>
      <c r="M103" s="147"/>
      <c r="T103" s="53"/>
      <c r="AT103" s="16" t="s">
        <v>152</v>
      </c>
      <c r="AU103" s="16" t="s">
        <v>91</v>
      </c>
    </row>
    <row r="104" spans="2:65" s="12" customFormat="1">
      <c r="B104" s="148"/>
      <c r="D104" s="149" t="s">
        <v>154</v>
      </c>
      <c r="E104" s="150" t="s">
        <v>79</v>
      </c>
      <c r="F104" s="151" t="s">
        <v>1667</v>
      </c>
      <c r="H104" s="150" t="s">
        <v>79</v>
      </c>
      <c r="I104" s="152"/>
      <c r="L104" s="148"/>
      <c r="M104" s="153"/>
      <c r="T104" s="154"/>
      <c r="AT104" s="150" t="s">
        <v>154</v>
      </c>
      <c r="AU104" s="150" t="s">
        <v>91</v>
      </c>
      <c r="AV104" s="12" t="s">
        <v>89</v>
      </c>
      <c r="AW104" s="12" t="s">
        <v>42</v>
      </c>
      <c r="AX104" s="12" t="s">
        <v>81</v>
      </c>
      <c r="AY104" s="150" t="s">
        <v>142</v>
      </c>
    </row>
    <row r="105" spans="2:65" s="12" customFormat="1">
      <c r="B105" s="148"/>
      <c r="D105" s="149" t="s">
        <v>154</v>
      </c>
      <c r="E105" s="150" t="s">
        <v>79</v>
      </c>
      <c r="F105" s="151" t="s">
        <v>2191</v>
      </c>
      <c r="H105" s="150" t="s">
        <v>79</v>
      </c>
      <c r="I105" s="152"/>
      <c r="L105" s="148"/>
      <c r="M105" s="153"/>
      <c r="T105" s="154"/>
      <c r="AT105" s="150" t="s">
        <v>154</v>
      </c>
      <c r="AU105" s="150" t="s">
        <v>91</v>
      </c>
      <c r="AV105" s="12" t="s">
        <v>89</v>
      </c>
      <c r="AW105" s="12" t="s">
        <v>42</v>
      </c>
      <c r="AX105" s="12" t="s">
        <v>81</v>
      </c>
      <c r="AY105" s="150" t="s">
        <v>142</v>
      </c>
    </row>
    <row r="106" spans="2:65" s="13" customFormat="1">
      <c r="B106" s="155"/>
      <c r="D106" s="149" t="s">
        <v>154</v>
      </c>
      <c r="E106" s="156" t="s">
        <v>79</v>
      </c>
      <c r="F106" s="157" t="s">
        <v>2192</v>
      </c>
      <c r="H106" s="158">
        <v>12.093</v>
      </c>
      <c r="I106" s="159"/>
      <c r="L106" s="155"/>
      <c r="M106" s="160"/>
      <c r="T106" s="161"/>
      <c r="AT106" s="156" t="s">
        <v>154</v>
      </c>
      <c r="AU106" s="156" t="s">
        <v>91</v>
      </c>
      <c r="AV106" s="13" t="s">
        <v>91</v>
      </c>
      <c r="AW106" s="13" t="s">
        <v>42</v>
      </c>
      <c r="AX106" s="13" t="s">
        <v>89</v>
      </c>
      <c r="AY106" s="156" t="s">
        <v>142</v>
      </c>
    </row>
    <row r="107" spans="2:65" s="1" customFormat="1" ht="44.25" customHeight="1">
      <c r="B107" s="32"/>
      <c r="C107" s="131" t="s">
        <v>226</v>
      </c>
      <c r="D107" s="131" t="s">
        <v>145</v>
      </c>
      <c r="E107" s="132" t="s">
        <v>211</v>
      </c>
      <c r="F107" s="133" t="s">
        <v>212</v>
      </c>
      <c r="G107" s="134" t="s">
        <v>213</v>
      </c>
      <c r="H107" s="135">
        <v>20.558</v>
      </c>
      <c r="I107" s="136"/>
      <c r="J107" s="137">
        <f>ROUND(I107*H107,2)</f>
        <v>0</v>
      </c>
      <c r="K107" s="133" t="s">
        <v>149</v>
      </c>
      <c r="L107" s="32"/>
      <c r="M107" s="138" t="s">
        <v>79</v>
      </c>
      <c r="N107" s="139" t="s">
        <v>51</v>
      </c>
      <c r="P107" s="140">
        <f>O107*H107</f>
        <v>0</v>
      </c>
      <c r="Q107" s="140">
        <v>0</v>
      </c>
      <c r="R107" s="140">
        <f>Q107*H107</f>
        <v>0</v>
      </c>
      <c r="S107" s="140">
        <v>0</v>
      </c>
      <c r="T107" s="141">
        <f>S107*H107</f>
        <v>0</v>
      </c>
      <c r="AR107" s="142" t="s">
        <v>188</v>
      </c>
      <c r="AT107" s="142" t="s">
        <v>145</v>
      </c>
      <c r="AU107" s="142" t="s">
        <v>91</v>
      </c>
      <c r="AY107" s="16" t="s">
        <v>142</v>
      </c>
      <c r="BE107" s="143">
        <f>IF(N107="základní",J107,0)</f>
        <v>0</v>
      </c>
      <c r="BF107" s="143">
        <f>IF(N107="snížená",J107,0)</f>
        <v>0</v>
      </c>
      <c r="BG107" s="143">
        <f>IF(N107="zákl. přenesená",J107,0)</f>
        <v>0</v>
      </c>
      <c r="BH107" s="143">
        <f>IF(N107="sníž. přenesená",J107,0)</f>
        <v>0</v>
      </c>
      <c r="BI107" s="143">
        <f>IF(N107="nulová",J107,0)</f>
        <v>0</v>
      </c>
      <c r="BJ107" s="16" t="s">
        <v>89</v>
      </c>
      <c r="BK107" s="143">
        <f>ROUND(I107*H107,2)</f>
        <v>0</v>
      </c>
      <c r="BL107" s="16" t="s">
        <v>188</v>
      </c>
      <c r="BM107" s="142" t="s">
        <v>2193</v>
      </c>
    </row>
    <row r="108" spans="2:65" s="1" customFormat="1">
      <c r="B108" s="32"/>
      <c r="D108" s="144" t="s">
        <v>152</v>
      </c>
      <c r="F108" s="145" t="s">
        <v>215</v>
      </c>
      <c r="I108" s="146"/>
      <c r="L108" s="32"/>
      <c r="M108" s="147"/>
      <c r="T108" s="53"/>
      <c r="AT108" s="16" t="s">
        <v>152</v>
      </c>
      <c r="AU108" s="16" t="s">
        <v>91</v>
      </c>
    </row>
    <row r="109" spans="2:65" s="12" customFormat="1">
      <c r="B109" s="148"/>
      <c r="D109" s="149" t="s">
        <v>154</v>
      </c>
      <c r="E109" s="150" t="s">
        <v>79</v>
      </c>
      <c r="F109" s="151" t="s">
        <v>1667</v>
      </c>
      <c r="H109" s="150" t="s">
        <v>79</v>
      </c>
      <c r="I109" s="152"/>
      <c r="L109" s="148"/>
      <c r="M109" s="153"/>
      <c r="T109" s="154"/>
      <c r="AT109" s="150" t="s">
        <v>154</v>
      </c>
      <c r="AU109" s="150" t="s">
        <v>91</v>
      </c>
      <c r="AV109" s="12" t="s">
        <v>89</v>
      </c>
      <c r="AW109" s="12" t="s">
        <v>42</v>
      </c>
      <c r="AX109" s="12" t="s">
        <v>81</v>
      </c>
      <c r="AY109" s="150" t="s">
        <v>142</v>
      </c>
    </row>
    <row r="110" spans="2:65" s="12" customFormat="1" ht="22.5">
      <c r="B110" s="148"/>
      <c r="D110" s="149" t="s">
        <v>154</v>
      </c>
      <c r="E110" s="150" t="s">
        <v>79</v>
      </c>
      <c r="F110" s="151" t="s">
        <v>2194</v>
      </c>
      <c r="H110" s="150" t="s">
        <v>79</v>
      </c>
      <c r="I110" s="152"/>
      <c r="L110" s="148"/>
      <c r="M110" s="153"/>
      <c r="T110" s="154"/>
      <c r="AT110" s="150" t="s">
        <v>154</v>
      </c>
      <c r="AU110" s="150" t="s">
        <v>91</v>
      </c>
      <c r="AV110" s="12" t="s">
        <v>89</v>
      </c>
      <c r="AW110" s="12" t="s">
        <v>42</v>
      </c>
      <c r="AX110" s="12" t="s">
        <v>81</v>
      </c>
      <c r="AY110" s="150" t="s">
        <v>142</v>
      </c>
    </row>
    <row r="111" spans="2:65" s="13" customFormat="1">
      <c r="B111" s="155"/>
      <c r="D111" s="149" t="s">
        <v>154</v>
      </c>
      <c r="E111" s="156" t="s">
        <v>79</v>
      </c>
      <c r="F111" s="157" t="s">
        <v>2195</v>
      </c>
      <c r="H111" s="158">
        <v>20.558</v>
      </c>
      <c r="I111" s="159"/>
      <c r="L111" s="155"/>
      <c r="M111" s="160"/>
      <c r="T111" s="161"/>
      <c r="AT111" s="156" t="s">
        <v>154</v>
      </c>
      <c r="AU111" s="156" t="s">
        <v>91</v>
      </c>
      <c r="AV111" s="13" t="s">
        <v>91</v>
      </c>
      <c r="AW111" s="13" t="s">
        <v>42</v>
      </c>
      <c r="AX111" s="13" t="s">
        <v>89</v>
      </c>
      <c r="AY111" s="156" t="s">
        <v>142</v>
      </c>
    </row>
    <row r="112" spans="2:65" s="1" customFormat="1" ht="33" customHeight="1">
      <c r="B112" s="32"/>
      <c r="C112" s="131" t="s">
        <v>188</v>
      </c>
      <c r="D112" s="131" t="s">
        <v>145</v>
      </c>
      <c r="E112" s="132" t="s">
        <v>1762</v>
      </c>
      <c r="F112" s="133" t="s">
        <v>1763</v>
      </c>
      <c r="G112" s="134" t="s">
        <v>1180</v>
      </c>
      <c r="H112" s="135">
        <v>25.73</v>
      </c>
      <c r="I112" s="136"/>
      <c r="J112" s="137">
        <f>ROUND(I112*H112,2)</f>
        <v>0</v>
      </c>
      <c r="K112" s="133" t="s">
        <v>149</v>
      </c>
      <c r="L112" s="32"/>
      <c r="M112" s="138" t="s">
        <v>79</v>
      </c>
      <c r="N112" s="139" t="s">
        <v>51</v>
      </c>
      <c r="P112" s="140">
        <f>O112*H112</f>
        <v>0</v>
      </c>
      <c r="Q112" s="140">
        <v>0</v>
      </c>
      <c r="R112" s="140">
        <f>Q112*H112</f>
        <v>0</v>
      </c>
      <c r="S112" s="140">
        <v>0</v>
      </c>
      <c r="T112" s="141">
        <f>S112*H112</f>
        <v>0</v>
      </c>
      <c r="AR112" s="142" t="s">
        <v>188</v>
      </c>
      <c r="AT112" s="142" t="s">
        <v>145</v>
      </c>
      <c r="AU112" s="142" t="s">
        <v>91</v>
      </c>
      <c r="AY112" s="16" t="s">
        <v>142</v>
      </c>
      <c r="BE112" s="143">
        <f>IF(N112="základní",J112,0)</f>
        <v>0</v>
      </c>
      <c r="BF112" s="143">
        <f>IF(N112="snížená",J112,0)</f>
        <v>0</v>
      </c>
      <c r="BG112" s="143">
        <f>IF(N112="zákl. přenesená",J112,0)</f>
        <v>0</v>
      </c>
      <c r="BH112" s="143">
        <f>IF(N112="sníž. přenesená",J112,0)</f>
        <v>0</v>
      </c>
      <c r="BI112" s="143">
        <f>IF(N112="nulová",J112,0)</f>
        <v>0</v>
      </c>
      <c r="BJ112" s="16" t="s">
        <v>89</v>
      </c>
      <c r="BK112" s="143">
        <f>ROUND(I112*H112,2)</f>
        <v>0</v>
      </c>
      <c r="BL112" s="16" t="s">
        <v>188</v>
      </c>
      <c r="BM112" s="142" t="s">
        <v>2196</v>
      </c>
    </row>
    <row r="113" spans="2:65" s="1" customFormat="1">
      <c r="B113" s="32"/>
      <c r="D113" s="144" t="s">
        <v>152</v>
      </c>
      <c r="F113" s="145" t="s">
        <v>1765</v>
      </c>
      <c r="I113" s="146"/>
      <c r="L113" s="32"/>
      <c r="M113" s="147"/>
      <c r="T113" s="53"/>
      <c r="AT113" s="16" t="s">
        <v>152</v>
      </c>
      <c r="AU113" s="16" t="s">
        <v>91</v>
      </c>
    </row>
    <row r="114" spans="2:65" s="12" customFormat="1">
      <c r="B114" s="148"/>
      <c r="D114" s="149" t="s">
        <v>154</v>
      </c>
      <c r="E114" s="150" t="s">
        <v>79</v>
      </c>
      <c r="F114" s="151" t="s">
        <v>1667</v>
      </c>
      <c r="H114" s="150" t="s">
        <v>79</v>
      </c>
      <c r="I114" s="152"/>
      <c r="L114" s="148"/>
      <c r="M114" s="153"/>
      <c r="T114" s="154"/>
      <c r="AT114" s="150" t="s">
        <v>154</v>
      </c>
      <c r="AU114" s="150" t="s">
        <v>91</v>
      </c>
      <c r="AV114" s="12" t="s">
        <v>89</v>
      </c>
      <c r="AW114" s="12" t="s">
        <v>42</v>
      </c>
      <c r="AX114" s="12" t="s">
        <v>81</v>
      </c>
      <c r="AY114" s="150" t="s">
        <v>142</v>
      </c>
    </row>
    <row r="115" spans="2:65" s="12" customFormat="1">
      <c r="B115" s="148"/>
      <c r="D115" s="149" t="s">
        <v>154</v>
      </c>
      <c r="E115" s="150" t="s">
        <v>79</v>
      </c>
      <c r="F115" s="151" t="s">
        <v>1766</v>
      </c>
      <c r="H115" s="150" t="s">
        <v>79</v>
      </c>
      <c r="I115" s="152"/>
      <c r="L115" s="148"/>
      <c r="M115" s="153"/>
      <c r="T115" s="154"/>
      <c r="AT115" s="150" t="s">
        <v>154</v>
      </c>
      <c r="AU115" s="150" t="s">
        <v>91</v>
      </c>
      <c r="AV115" s="12" t="s">
        <v>89</v>
      </c>
      <c r="AW115" s="12" t="s">
        <v>42</v>
      </c>
      <c r="AX115" s="12" t="s">
        <v>81</v>
      </c>
      <c r="AY115" s="150" t="s">
        <v>142</v>
      </c>
    </row>
    <row r="116" spans="2:65" s="12" customFormat="1">
      <c r="B116" s="148"/>
      <c r="D116" s="149" t="s">
        <v>154</v>
      </c>
      <c r="E116" s="150" t="s">
        <v>79</v>
      </c>
      <c r="F116" s="151" t="s">
        <v>1767</v>
      </c>
      <c r="H116" s="150" t="s">
        <v>79</v>
      </c>
      <c r="I116" s="152"/>
      <c r="L116" s="148"/>
      <c r="M116" s="153"/>
      <c r="T116" s="154"/>
      <c r="AT116" s="150" t="s">
        <v>154</v>
      </c>
      <c r="AU116" s="150" t="s">
        <v>91</v>
      </c>
      <c r="AV116" s="12" t="s">
        <v>89</v>
      </c>
      <c r="AW116" s="12" t="s">
        <v>42</v>
      </c>
      <c r="AX116" s="12" t="s">
        <v>81</v>
      </c>
      <c r="AY116" s="150" t="s">
        <v>142</v>
      </c>
    </row>
    <row r="117" spans="2:65" s="12" customFormat="1" ht="22.5">
      <c r="B117" s="148"/>
      <c r="D117" s="149" t="s">
        <v>154</v>
      </c>
      <c r="E117" s="150" t="s">
        <v>79</v>
      </c>
      <c r="F117" s="151" t="s">
        <v>1773</v>
      </c>
      <c r="H117" s="150" t="s">
        <v>79</v>
      </c>
      <c r="I117" s="152"/>
      <c r="L117" s="148"/>
      <c r="M117" s="153"/>
      <c r="T117" s="154"/>
      <c r="AT117" s="150" t="s">
        <v>154</v>
      </c>
      <c r="AU117" s="150" t="s">
        <v>91</v>
      </c>
      <c r="AV117" s="12" t="s">
        <v>89</v>
      </c>
      <c r="AW117" s="12" t="s">
        <v>42</v>
      </c>
      <c r="AX117" s="12" t="s">
        <v>81</v>
      </c>
      <c r="AY117" s="150" t="s">
        <v>142</v>
      </c>
    </row>
    <row r="118" spans="2:65" s="13" customFormat="1">
      <c r="B118" s="155"/>
      <c r="D118" s="149" t="s">
        <v>154</v>
      </c>
      <c r="E118" s="156" t="s">
        <v>79</v>
      </c>
      <c r="F118" s="157" t="s">
        <v>2197</v>
      </c>
      <c r="H118" s="158">
        <v>3.3410000000000002</v>
      </c>
      <c r="I118" s="159"/>
      <c r="L118" s="155"/>
      <c r="M118" s="160"/>
      <c r="T118" s="161"/>
      <c r="AT118" s="156" t="s">
        <v>154</v>
      </c>
      <c r="AU118" s="156" t="s">
        <v>91</v>
      </c>
      <c r="AV118" s="13" t="s">
        <v>91</v>
      </c>
      <c r="AW118" s="13" t="s">
        <v>42</v>
      </c>
      <c r="AX118" s="13" t="s">
        <v>81</v>
      </c>
      <c r="AY118" s="156" t="s">
        <v>142</v>
      </c>
    </row>
    <row r="119" spans="2:65" s="12" customFormat="1" ht="22.5">
      <c r="B119" s="148"/>
      <c r="D119" s="149" t="s">
        <v>154</v>
      </c>
      <c r="E119" s="150" t="s">
        <v>79</v>
      </c>
      <c r="F119" s="151" t="s">
        <v>1775</v>
      </c>
      <c r="H119" s="150" t="s">
        <v>79</v>
      </c>
      <c r="I119" s="152"/>
      <c r="L119" s="148"/>
      <c r="M119" s="153"/>
      <c r="T119" s="154"/>
      <c r="AT119" s="150" t="s">
        <v>154</v>
      </c>
      <c r="AU119" s="150" t="s">
        <v>91</v>
      </c>
      <c r="AV119" s="12" t="s">
        <v>89</v>
      </c>
      <c r="AW119" s="12" t="s">
        <v>42</v>
      </c>
      <c r="AX119" s="12" t="s">
        <v>81</v>
      </c>
      <c r="AY119" s="150" t="s">
        <v>142</v>
      </c>
    </row>
    <row r="120" spans="2:65" s="13" customFormat="1">
      <c r="B120" s="155"/>
      <c r="D120" s="149" t="s">
        <v>154</v>
      </c>
      <c r="E120" s="156" t="s">
        <v>79</v>
      </c>
      <c r="F120" s="157" t="s">
        <v>2198</v>
      </c>
      <c r="H120" s="158">
        <v>19.766999999999999</v>
      </c>
      <c r="I120" s="159"/>
      <c r="L120" s="155"/>
      <c r="M120" s="160"/>
      <c r="T120" s="161"/>
      <c r="AT120" s="156" t="s">
        <v>154</v>
      </c>
      <c r="AU120" s="156" t="s">
        <v>91</v>
      </c>
      <c r="AV120" s="13" t="s">
        <v>91</v>
      </c>
      <c r="AW120" s="13" t="s">
        <v>42</v>
      </c>
      <c r="AX120" s="13" t="s">
        <v>81</v>
      </c>
      <c r="AY120" s="156" t="s">
        <v>142</v>
      </c>
    </row>
    <row r="121" spans="2:65" s="12" customFormat="1" ht="22.5">
      <c r="B121" s="148"/>
      <c r="D121" s="149" t="s">
        <v>154</v>
      </c>
      <c r="E121" s="150" t="s">
        <v>79</v>
      </c>
      <c r="F121" s="151" t="s">
        <v>1777</v>
      </c>
      <c r="H121" s="150" t="s">
        <v>79</v>
      </c>
      <c r="I121" s="152"/>
      <c r="L121" s="148"/>
      <c r="M121" s="153"/>
      <c r="T121" s="154"/>
      <c r="AT121" s="150" t="s">
        <v>154</v>
      </c>
      <c r="AU121" s="150" t="s">
        <v>91</v>
      </c>
      <c r="AV121" s="12" t="s">
        <v>89</v>
      </c>
      <c r="AW121" s="12" t="s">
        <v>42</v>
      </c>
      <c r="AX121" s="12" t="s">
        <v>81</v>
      </c>
      <c r="AY121" s="150" t="s">
        <v>142</v>
      </c>
    </row>
    <row r="122" spans="2:65" s="13" customFormat="1">
      <c r="B122" s="155"/>
      <c r="D122" s="149" t="s">
        <v>154</v>
      </c>
      <c r="E122" s="156" t="s">
        <v>79</v>
      </c>
      <c r="F122" s="157" t="s">
        <v>2199</v>
      </c>
      <c r="H122" s="158">
        <v>2.6219999999999999</v>
      </c>
      <c r="I122" s="159"/>
      <c r="L122" s="155"/>
      <c r="M122" s="160"/>
      <c r="T122" s="161"/>
      <c r="AT122" s="156" t="s">
        <v>154</v>
      </c>
      <c r="AU122" s="156" t="s">
        <v>91</v>
      </c>
      <c r="AV122" s="13" t="s">
        <v>91</v>
      </c>
      <c r="AW122" s="13" t="s">
        <v>42</v>
      </c>
      <c r="AX122" s="13" t="s">
        <v>81</v>
      </c>
      <c r="AY122" s="156" t="s">
        <v>142</v>
      </c>
    </row>
    <row r="123" spans="2:65" s="14" customFormat="1">
      <c r="B123" s="165"/>
      <c r="D123" s="149" t="s">
        <v>154</v>
      </c>
      <c r="E123" s="166" t="s">
        <v>79</v>
      </c>
      <c r="F123" s="167" t="s">
        <v>210</v>
      </c>
      <c r="H123" s="168">
        <v>25.73</v>
      </c>
      <c r="I123" s="169"/>
      <c r="L123" s="165"/>
      <c r="M123" s="170"/>
      <c r="T123" s="171"/>
      <c r="AT123" s="166" t="s">
        <v>154</v>
      </c>
      <c r="AU123" s="166" t="s">
        <v>91</v>
      </c>
      <c r="AV123" s="14" t="s">
        <v>188</v>
      </c>
      <c r="AW123" s="14" t="s">
        <v>42</v>
      </c>
      <c r="AX123" s="14" t="s">
        <v>89</v>
      </c>
      <c r="AY123" s="166" t="s">
        <v>142</v>
      </c>
    </row>
    <row r="124" spans="2:65" s="11" customFormat="1" ht="22.9" customHeight="1">
      <c r="B124" s="119"/>
      <c r="D124" s="120" t="s">
        <v>80</v>
      </c>
      <c r="E124" s="129" t="s">
        <v>141</v>
      </c>
      <c r="F124" s="129" t="s">
        <v>1849</v>
      </c>
      <c r="I124" s="122"/>
      <c r="J124" s="130">
        <f>BK124</f>
        <v>0</v>
      </c>
      <c r="L124" s="119"/>
      <c r="M124" s="124"/>
      <c r="P124" s="125">
        <f>SUM(P125:P176)</f>
        <v>0</v>
      </c>
      <c r="R124" s="125">
        <f>SUM(R125:R176)</f>
        <v>5.7335946</v>
      </c>
      <c r="T124" s="126">
        <f>SUM(T125:T176)</f>
        <v>0</v>
      </c>
      <c r="AR124" s="120" t="s">
        <v>89</v>
      </c>
      <c r="AT124" s="127" t="s">
        <v>80</v>
      </c>
      <c r="AU124" s="127" t="s">
        <v>89</v>
      </c>
      <c r="AY124" s="120" t="s">
        <v>142</v>
      </c>
      <c r="BK124" s="128">
        <f>SUM(BK125:BK176)</f>
        <v>0</v>
      </c>
    </row>
    <row r="125" spans="2:65" s="1" customFormat="1" ht="78" customHeight="1">
      <c r="B125" s="32"/>
      <c r="C125" s="131" t="s">
        <v>141</v>
      </c>
      <c r="D125" s="131" t="s">
        <v>145</v>
      </c>
      <c r="E125" s="132" t="s">
        <v>1881</v>
      </c>
      <c r="F125" s="133" t="s">
        <v>1882</v>
      </c>
      <c r="G125" s="134" t="s">
        <v>1180</v>
      </c>
      <c r="H125" s="135">
        <v>25.73</v>
      </c>
      <c r="I125" s="136"/>
      <c r="J125" s="137">
        <f>ROUND(I125*H125,2)</f>
        <v>0</v>
      </c>
      <c r="K125" s="133" t="s">
        <v>149</v>
      </c>
      <c r="L125" s="32"/>
      <c r="M125" s="138" t="s">
        <v>79</v>
      </c>
      <c r="N125" s="139" t="s">
        <v>51</v>
      </c>
      <c r="P125" s="140">
        <f>O125*H125</f>
        <v>0</v>
      </c>
      <c r="Q125" s="140">
        <v>8.9219999999999994E-2</v>
      </c>
      <c r="R125" s="140">
        <f>Q125*H125</f>
        <v>2.2956306</v>
      </c>
      <c r="S125" s="140">
        <v>0</v>
      </c>
      <c r="T125" s="141">
        <f>S125*H125</f>
        <v>0</v>
      </c>
      <c r="AR125" s="142" t="s">
        <v>188</v>
      </c>
      <c r="AT125" s="142" t="s">
        <v>145</v>
      </c>
      <c r="AU125" s="142" t="s">
        <v>91</v>
      </c>
      <c r="AY125" s="16" t="s">
        <v>142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89</v>
      </c>
      <c r="BK125" s="143">
        <f>ROUND(I125*H125,2)</f>
        <v>0</v>
      </c>
      <c r="BL125" s="16" t="s">
        <v>188</v>
      </c>
      <c r="BM125" s="142" t="s">
        <v>2200</v>
      </c>
    </row>
    <row r="126" spans="2:65" s="1" customFormat="1">
      <c r="B126" s="32"/>
      <c r="D126" s="144" t="s">
        <v>152</v>
      </c>
      <c r="F126" s="145" t="s">
        <v>1884</v>
      </c>
      <c r="I126" s="146"/>
      <c r="L126" s="32"/>
      <c r="M126" s="147"/>
      <c r="T126" s="53"/>
      <c r="AT126" s="16" t="s">
        <v>152</v>
      </c>
      <c r="AU126" s="16" t="s">
        <v>91</v>
      </c>
    </row>
    <row r="127" spans="2:65" s="12" customFormat="1">
      <c r="B127" s="148"/>
      <c r="D127" s="149" t="s">
        <v>154</v>
      </c>
      <c r="E127" s="150" t="s">
        <v>79</v>
      </c>
      <c r="F127" s="151" t="s">
        <v>1667</v>
      </c>
      <c r="H127" s="150" t="s">
        <v>79</v>
      </c>
      <c r="I127" s="152"/>
      <c r="L127" s="148"/>
      <c r="M127" s="153"/>
      <c r="T127" s="154"/>
      <c r="AT127" s="150" t="s">
        <v>154</v>
      </c>
      <c r="AU127" s="150" t="s">
        <v>91</v>
      </c>
      <c r="AV127" s="12" t="s">
        <v>89</v>
      </c>
      <c r="AW127" s="12" t="s">
        <v>42</v>
      </c>
      <c r="AX127" s="12" t="s">
        <v>81</v>
      </c>
      <c r="AY127" s="150" t="s">
        <v>142</v>
      </c>
    </row>
    <row r="128" spans="2:65" s="12" customFormat="1">
      <c r="B128" s="148"/>
      <c r="D128" s="149" t="s">
        <v>154</v>
      </c>
      <c r="E128" s="150" t="s">
        <v>79</v>
      </c>
      <c r="F128" s="151" t="s">
        <v>1766</v>
      </c>
      <c r="H128" s="150" t="s">
        <v>79</v>
      </c>
      <c r="I128" s="152"/>
      <c r="L128" s="148"/>
      <c r="M128" s="153"/>
      <c r="T128" s="154"/>
      <c r="AT128" s="150" t="s">
        <v>154</v>
      </c>
      <c r="AU128" s="150" t="s">
        <v>91</v>
      </c>
      <c r="AV128" s="12" t="s">
        <v>89</v>
      </c>
      <c r="AW128" s="12" t="s">
        <v>42</v>
      </c>
      <c r="AX128" s="12" t="s">
        <v>81</v>
      </c>
      <c r="AY128" s="150" t="s">
        <v>142</v>
      </c>
    </row>
    <row r="129" spans="2:65" s="12" customFormat="1">
      <c r="B129" s="148"/>
      <c r="D129" s="149" t="s">
        <v>154</v>
      </c>
      <c r="E129" s="150" t="s">
        <v>79</v>
      </c>
      <c r="F129" s="151" t="s">
        <v>1767</v>
      </c>
      <c r="H129" s="150" t="s">
        <v>79</v>
      </c>
      <c r="I129" s="152"/>
      <c r="L129" s="148"/>
      <c r="M129" s="153"/>
      <c r="T129" s="154"/>
      <c r="AT129" s="150" t="s">
        <v>154</v>
      </c>
      <c r="AU129" s="150" t="s">
        <v>91</v>
      </c>
      <c r="AV129" s="12" t="s">
        <v>89</v>
      </c>
      <c r="AW129" s="12" t="s">
        <v>42</v>
      </c>
      <c r="AX129" s="12" t="s">
        <v>81</v>
      </c>
      <c r="AY129" s="150" t="s">
        <v>142</v>
      </c>
    </row>
    <row r="130" spans="2:65" s="12" customFormat="1" ht="22.5">
      <c r="B130" s="148"/>
      <c r="D130" s="149" t="s">
        <v>154</v>
      </c>
      <c r="E130" s="150" t="s">
        <v>79</v>
      </c>
      <c r="F130" s="151" t="s">
        <v>2201</v>
      </c>
      <c r="H130" s="150" t="s">
        <v>79</v>
      </c>
      <c r="I130" s="152"/>
      <c r="L130" s="148"/>
      <c r="M130" s="153"/>
      <c r="T130" s="154"/>
      <c r="AT130" s="150" t="s">
        <v>154</v>
      </c>
      <c r="AU130" s="150" t="s">
        <v>91</v>
      </c>
      <c r="AV130" s="12" t="s">
        <v>89</v>
      </c>
      <c r="AW130" s="12" t="s">
        <v>42</v>
      </c>
      <c r="AX130" s="12" t="s">
        <v>81</v>
      </c>
      <c r="AY130" s="150" t="s">
        <v>142</v>
      </c>
    </row>
    <row r="131" spans="2:65" s="13" customFormat="1">
      <c r="B131" s="155"/>
      <c r="D131" s="149" t="s">
        <v>154</v>
      </c>
      <c r="E131" s="156" t="s">
        <v>79</v>
      </c>
      <c r="F131" s="157" t="s">
        <v>2197</v>
      </c>
      <c r="H131" s="158">
        <v>3.3410000000000002</v>
      </c>
      <c r="I131" s="159"/>
      <c r="L131" s="155"/>
      <c r="M131" s="160"/>
      <c r="T131" s="161"/>
      <c r="AT131" s="156" t="s">
        <v>154</v>
      </c>
      <c r="AU131" s="156" t="s">
        <v>91</v>
      </c>
      <c r="AV131" s="13" t="s">
        <v>91</v>
      </c>
      <c r="AW131" s="13" t="s">
        <v>42</v>
      </c>
      <c r="AX131" s="13" t="s">
        <v>81</v>
      </c>
      <c r="AY131" s="156" t="s">
        <v>142</v>
      </c>
    </row>
    <row r="132" spans="2:65" s="12" customFormat="1" ht="22.5">
      <c r="B132" s="148"/>
      <c r="D132" s="149" t="s">
        <v>154</v>
      </c>
      <c r="E132" s="150" t="s">
        <v>79</v>
      </c>
      <c r="F132" s="151" t="s">
        <v>1775</v>
      </c>
      <c r="H132" s="150" t="s">
        <v>79</v>
      </c>
      <c r="I132" s="152"/>
      <c r="L132" s="148"/>
      <c r="M132" s="153"/>
      <c r="T132" s="154"/>
      <c r="AT132" s="150" t="s">
        <v>154</v>
      </c>
      <c r="AU132" s="150" t="s">
        <v>91</v>
      </c>
      <c r="AV132" s="12" t="s">
        <v>89</v>
      </c>
      <c r="AW132" s="12" t="s">
        <v>42</v>
      </c>
      <c r="AX132" s="12" t="s">
        <v>81</v>
      </c>
      <c r="AY132" s="150" t="s">
        <v>142</v>
      </c>
    </row>
    <row r="133" spans="2:65" s="13" customFormat="1">
      <c r="B133" s="155"/>
      <c r="D133" s="149" t="s">
        <v>154</v>
      </c>
      <c r="E133" s="156" t="s">
        <v>79</v>
      </c>
      <c r="F133" s="157" t="s">
        <v>2198</v>
      </c>
      <c r="H133" s="158">
        <v>19.766999999999999</v>
      </c>
      <c r="I133" s="159"/>
      <c r="L133" s="155"/>
      <c r="M133" s="160"/>
      <c r="T133" s="161"/>
      <c r="AT133" s="156" t="s">
        <v>154</v>
      </c>
      <c r="AU133" s="156" t="s">
        <v>91</v>
      </c>
      <c r="AV133" s="13" t="s">
        <v>91</v>
      </c>
      <c r="AW133" s="13" t="s">
        <v>42</v>
      </c>
      <c r="AX133" s="13" t="s">
        <v>81</v>
      </c>
      <c r="AY133" s="156" t="s">
        <v>142</v>
      </c>
    </row>
    <row r="134" spans="2:65" s="12" customFormat="1" ht="22.5">
      <c r="B134" s="148"/>
      <c r="D134" s="149" t="s">
        <v>154</v>
      </c>
      <c r="E134" s="150" t="s">
        <v>79</v>
      </c>
      <c r="F134" s="151" t="s">
        <v>1777</v>
      </c>
      <c r="H134" s="150" t="s">
        <v>79</v>
      </c>
      <c r="I134" s="152"/>
      <c r="L134" s="148"/>
      <c r="M134" s="153"/>
      <c r="T134" s="154"/>
      <c r="AT134" s="150" t="s">
        <v>154</v>
      </c>
      <c r="AU134" s="150" t="s">
        <v>91</v>
      </c>
      <c r="AV134" s="12" t="s">
        <v>89</v>
      </c>
      <c r="AW134" s="12" t="s">
        <v>42</v>
      </c>
      <c r="AX134" s="12" t="s">
        <v>81</v>
      </c>
      <c r="AY134" s="150" t="s">
        <v>142</v>
      </c>
    </row>
    <row r="135" spans="2:65" s="13" customFormat="1">
      <c r="B135" s="155"/>
      <c r="D135" s="149" t="s">
        <v>154</v>
      </c>
      <c r="E135" s="156" t="s">
        <v>79</v>
      </c>
      <c r="F135" s="157" t="s">
        <v>2199</v>
      </c>
      <c r="H135" s="158">
        <v>2.6219999999999999</v>
      </c>
      <c r="I135" s="159"/>
      <c r="L135" s="155"/>
      <c r="M135" s="160"/>
      <c r="T135" s="161"/>
      <c r="AT135" s="156" t="s">
        <v>154</v>
      </c>
      <c r="AU135" s="156" t="s">
        <v>91</v>
      </c>
      <c r="AV135" s="13" t="s">
        <v>91</v>
      </c>
      <c r="AW135" s="13" t="s">
        <v>42</v>
      </c>
      <c r="AX135" s="13" t="s">
        <v>81</v>
      </c>
      <c r="AY135" s="156" t="s">
        <v>142</v>
      </c>
    </row>
    <row r="136" spans="2:65" s="14" customFormat="1">
      <c r="B136" s="165"/>
      <c r="D136" s="149" t="s">
        <v>154</v>
      </c>
      <c r="E136" s="166" t="s">
        <v>79</v>
      </c>
      <c r="F136" s="167" t="s">
        <v>210</v>
      </c>
      <c r="H136" s="168">
        <v>25.73</v>
      </c>
      <c r="I136" s="169"/>
      <c r="L136" s="165"/>
      <c r="M136" s="170"/>
      <c r="T136" s="171"/>
      <c r="AT136" s="166" t="s">
        <v>154</v>
      </c>
      <c r="AU136" s="166" t="s">
        <v>91</v>
      </c>
      <c r="AV136" s="14" t="s">
        <v>188</v>
      </c>
      <c r="AW136" s="14" t="s">
        <v>42</v>
      </c>
      <c r="AX136" s="14" t="s">
        <v>89</v>
      </c>
      <c r="AY136" s="166" t="s">
        <v>142</v>
      </c>
    </row>
    <row r="137" spans="2:65" s="1" customFormat="1" ht="90" customHeight="1">
      <c r="B137" s="32"/>
      <c r="C137" s="131" t="s">
        <v>251</v>
      </c>
      <c r="D137" s="131" t="s">
        <v>145</v>
      </c>
      <c r="E137" s="132" t="s">
        <v>1889</v>
      </c>
      <c r="F137" s="133" t="s">
        <v>1890</v>
      </c>
      <c r="G137" s="134" t="s">
        <v>1180</v>
      </c>
      <c r="H137" s="135">
        <v>5.9630000000000001</v>
      </c>
      <c r="I137" s="136"/>
      <c r="J137" s="137">
        <f>ROUND(I137*H137,2)</f>
        <v>0</v>
      </c>
      <c r="K137" s="133" t="s">
        <v>149</v>
      </c>
      <c r="L137" s="32"/>
      <c r="M137" s="138" t="s">
        <v>79</v>
      </c>
      <c r="N137" s="139" t="s">
        <v>51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188</v>
      </c>
      <c r="AT137" s="142" t="s">
        <v>145</v>
      </c>
      <c r="AU137" s="142" t="s">
        <v>91</v>
      </c>
      <c r="AY137" s="16" t="s">
        <v>142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89</v>
      </c>
      <c r="BK137" s="143">
        <f>ROUND(I137*H137,2)</f>
        <v>0</v>
      </c>
      <c r="BL137" s="16" t="s">
        <v>188</v>
      </c>
      <c r="BM137" s="142" t="s">
        <v>2202</v>
      </c>
    </row>
    <row r="138" spans="2:65" s="1" customFormat="1">
      <c r="B138" s="32"/>
      <c r="D138" s="144" t="s">
        <v>152</v>
      </c>
      <c r="F138" s="145" t="s">
        <v>1892</v>
      </c>
      <c r="I138" s="146"/>
      <c r="L138" s="32"/>
      <c r="M138" s="147"/>
      <c r="T138" s="53"/>
      <c r="AT138" s="16" t="s">
        <v>152</v>
      </c>
      <c r="AU138" s="16" t="s">
        <v>91</v>
      </c>
    </row>
    <row r="139" spans="2:65" s="12" customFormat="1">
      <c r="B139" s="148"/>
      <c r="D139" s="149" t="s">
        <v>154</v>
      </c>
      <c r="E139" s="150" t="s">
        <v>79</v>
      </c>
      <c r="F139" s="151" t="s">
        <v>1667</v>
      </c>
      <c r="H139" s="150" t="s">
        <v>79</v>
      </c>
      <c r="I139" s="152"/>
      <c r="L139" s="148"/>
      <c r="M139" s="153"/>
      <c r="T139" s="154"/>
      <c r="AT139" s="150" t="s">
        <v>154</v>
      </c>
      <c r="AU139" s="150" t="s">
        <v>91</v>
      </c>
      <c r="AV139" s="12" t="s">
        <v>89</v>
      </c>
      <c r="AW139" s="12" t="s">
        <v>42</v>
      </c>
      <c r="AX139" s="12" t="s">
        <v>81</v>
      </c>
      <c r="AY139" s="150" t="s">
        <v>142</v>
      </c>
    </row>
    <row r="140" spans="2:65" s="12" customFormat="1">
      <c r="B140" s="148"/>
      <c r="D140" s="149" t="s">
        <v>154</v>
      </c>
      <c r="E140" s="150" t="s">
        <v>79</v>
      </c>
      <c r="F140" s="151" t="s">
        <v>1766</v>
      </c>
      <c r="H140" s="150" t="s">
        <v>79</v>
      </c>
      <c r="I140" s="152"/>
      <c r="L140" s="148"/>
      <c r="M140" s="153"/>
      <c r="T140" s="154"/>
      <c r="AT140" s="150" t="s">
        <v>154</v>
      </c>
      <c r="AU140" s="150" t="s">
        <v>91</v>
      </c>
      <c r="AV140" s="12" t="s">
        <v>89</v>
      </c>
      <c r="AW140" s="12" t="s">
        <v>42</v>
      </c>
      <c r="AX140" s="12" t="s">
        <v>81</v>
      </c>
      <c r="AY140" s="150" t="s">
        <v>142</v>
      </c>
    </row>
    <row r="141" spans="2:65" s="12" customFormat="1">
      <c r="B141" s="148"/>
      <c r="D141" s="149" t="s">
        <v>154</v>
      </c>
      <c r="E141" s="150" t="s">
        <v>79</v>
      </c>
      <c r="F141" s="151" t="s">
        <v>1767</v>
      </c>
      <c r="H141" s="150" t="s">
        <v>79</v>
      </c>
      <c r="I141" s="152"/>
      <c r="L141" s="148"/>
      <c r="M141" s="153"/>
      <c r="T141" s="154"/>
      <c r="AT141" s="150" t="s">
        <v>154</v>
      </c>
      <c r="AU141" s="150" t="s">
        <v>91</v>
      </c>
      <c r="AV141" s="12" t="s">
        <v>89</v>
      </c>
      <c r="AW141" s="12" t="s">
        <v>42</v>
      </c>
      <c r="AX141" s="12" t="s">
        <v>81</v>
      </c>
      <c r="AY141" s="150" t="s">
        <v>142</v>
      </c>
    </row>
    <row r="142" spans="2:65" s="12" customFormat="1" ht="22.5">
      <c r="B142" s="148"/>
      <c r="D142" s="149" t="s">
        <v>154</v>
      </c>
      <c r="E142" s="150" t="s">
        <v>79</v>
      </c>
      <c r="F142" s="151" t="s">
        <v>1773</v>
      </c>
      <c r="H142" s="150" t="s">
        <v>79</v>
      </c>
      <c r="I142" s="152"/>
      <c r="L142" s="148"/>
      <c r="M142" s="153"/>
      <c r="T142" s="154"/>
      <c r="AT142" s="150" t="s">
        <v>154</v>
      </c>
      <c r="AU142" s="150" t="s">
        <v>91</v>
      </c>
      <c r="AV142" s="12" t="s">
        <v>89</v>
      </c>
      <c r="AW142" s="12" t="s">
        <v>42</v>
      </c>
      <c r="AX142" s="12" t="s">
        <v>81</v>
      </c>
      <c r="AY142" s="150" t="s">
        <v>142</v>
      </c>
    </row>
    <row r="143" spans="2:65" s="13" customFormat="1">
      <c r="B143" s="155"/>
      <c r="D143" s="149" t="s">
        <v>154</v>
      </c>
      <c r="E143" s="156" t="s">
        <v>79</v>
      </c>
      <c r="F143" s="157" t="s">
        <v>2197</v>
      </c>
      <c r="H143" s="158">
        <v>3.3410000000000002</v>
      </c>
      <c r="I143" s="159"/>
      <c r="L143" s="155"/>
      <c r="M143" s="160"/>
      <c r="T143" s="161"/>
      <c r="AT143" s="156" t="s">
        <v>154</v>
      </c>
      <c r="AU143" s="156" t="s">
        <v>91</v>
      </c>
      <c r="AV143" s="13" t="s">
        <v>91</v>
      </c>
      <c r="AW143" s="13" t="s">
        <v>42</v>
      </c>
      <c r="AX143" s="13" t="s">
        <v>81</v>
      </c>
      <c r="AY143" s="156" t="s">
        <v>142</v>
      </c>
    </row>
    <row r="144" spans="2:65" s="12" customFormat="1" ht="22.5">
      <c r="B144" s="148"/>
      <c r="D144" s="149" t="s">
        <v>154</v>
      </c>
      <c r="E144" s="150" t="s">
        <v>79</v>
      </c>
      <c r="F144" s="151" t="s">
        <v>1777</v>
      </c>
      <c r="H144" s="150" t="s">
        <v>79</v>
      </c>
      <c r="I144" s="152"/>
      <c r="L144" s="148"/>
      <c r="M144" s="153"/>
      <c r="T144" s="154"/>
      <c r="AT144" s="150" t="s">
        <v>154</v>
      </c>
      <c r="AU144" s="150" t="s">
        <v>91</v>
      </c>
      <c r="AV144" s="12" t="s">
        <v>89</v>
      </c>
      <c r="AW144" s="12" t="s">
        <v>42</v>
      </c>
      <c r="AX144" s="12" t="s">
        <v>81</v>
      </c>
      <c r="AY144" s="150" t="s">
        <v>142</v>
      </c>
    </row>
    <row r="145" spans="2:65" s="13" customFormat="1">
      <c r="B145" s="155"/>
      <c r="D145" s="149" t="s">
        <v>154</v>
      </c>
      <c r="E145" s="156" t="s">
        <v>79</v>
      </c>
      <c r="F145" s="157" t="s">
        <v>2199</v>
      </c>
      <c r="H145" s="158">
        <v>2.6219999999999999</v>
      </c>
      <c r="I145" s="159"/>
      <c r="L145" s="155"/>
      <c r="M145" s="160"/>
      <c r="T145" s="161"/>
      <c r="AT145" s="156" t="s">
        <v>154</v>
      </c>
      <c r="AU145" s="156" t="s">
        <v>91</v>
      </c>
      <c r="AV145" s="13" t="s">
        <v>91</v>
      </c>
      <c r="AW145" s="13" t="s">
        <v>42</v>
      </c>
      <c r="AX145" s="13" t="s">
        <v>81</v>
      </c>
      <c r="AY145" s="156" t="s">
        <v>142</v>
      </c>
    </row>
    <row r="146" spans="2:65" s="14" customFormat="1">
      <c r="B146" s="165"/>
      <c r="D146" s="149" t="s">
        <v>154</v>
      </c>
      <c r="E146" s="166" t="s">
        <v>79</v>
      </c>
      <c r="F146" s="167" t="s">
        <v>210</v>
      </c>
      <c r="H146" s="168">
        <v>5.9630000000000001</v>
      </c>
      <c r="I146" s="169"/>
      <c r="L146" s="165"/>
      <c r="M146" s="170"/>
      <c r="T146" s="171"/>
      <c r="AT146" s="166" t="s">
        <v>154</v>
      </c>
      <c r="AU146" s="166" t="s">
        <v>91</v>
      </c>
      <c r="AV146" s="14" t="s">
        <v>188</v>
      </c>
      <c r="AW146" s="14" t="s">
        <v>42</v>
      </c>
      <c r="AX146" s="14" t="s">
        <v>89</v>
      </c>
      <c r="AY146" s="166" t="s">
        <v>142</v>
      </c>
    </row>
    <row r="147" spans="2:65" s="1" customFormat="1" ht="24.2" customHeight="1">
      <c r="B147" s="32"/>
      <c r="C147" s="172" t="s">
        <v>256</v>
      </c>
      <c r="D147" s="172" t="s">
        <v>239</v>
      </c>
      <c r="E147" s="173" t="s">
        <v>1893</v>
      </c>
      <c r="F147" s="174" t="s">
        <v>1894</v>
      </c>
      <c r="G147" s="175" t="s">
        <v>1180</v>
      </c>
      <c r="H147" s="176">
        <v>3.4079999999999999</v>
      </c>
      <c r="I147" s="177"/>
      <c r="J147" s="178">
        <f>ROUND(I147*H147,2)</f>
        <v>0</v>
      </c>
      <c r="K147" s="174" t="s">
        <v>149</v>
      </c>
      <c r="L147" s="179"/>
      <c r="M147" s="180" t="s">
        <v>79</v>
      </c>
      <c r="N147" s="181" t="s">
        <v>51</v>
      </c>
      <c r="P147" s="140">
        <f>O147*H147</f>
        <v>0</v>
      </c>
      <c r="Q147" s="140">
        <v>0.13100000000000001</v>
      </c>
      <c r="R147" s="140">
        <f>Q147*H147</f>
        <v>0.44644800000000001</v>
      </c>
      <c r="S147" s="140">
        <v>0</v>
      </c>
      <c r="T147" s="141">
        <f>S147*H147</f>
        <v>0</v>
      </c>
      <c r="AR147" s="142" t="s">
        <v>242</v>
      </c>
      <c r="AT147" s="142" t="s">
        <v>239</v>
      </c>
      <c r="AU147" s="142" t="s">
        <v>91</v>
      </c>
      <c r="AY147" s="16" t="s">
        <v>142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89</v>
      </c>
      <c r="BK147" s="143">
        <f>ROUND(I147*H147,2)</f>
        <v>0</v>
      </c>
      <c r="BL147" s="16" t="s">
        <v>188</v>
      </c>
      <c r="BM147" s="142" t="s">
        <v>2203</v>
      </c>
    </row>
    <row r="148" spans="2:65" s="12" customFormat="1">
      <c r="B148" s="148"/>
      <c r="D148" s="149" t="s">
        <v>154</v>
      </c>
      <c r="E148" s="150" t="s">
        <v>79</v>
      </c>
      <c r="F148" s="151" t="s">
        <v>1667</v>
      </c>
      <c r="H148" s="150" t="s">
        <v>79</v>
      </c>
      <c r="I148" s="152"/>
      <c r="L148" s="148"/>
      <c r="M148" s="153"/>
      <c r="T148" s="154"/>
      <c r="AT148" s="150" t="s">
        <v>154</v>
      </c>
      <c r="AU148" s="150" t="s">
        <v>91</v>
      </c>
      <c r="AV148" s="12" t="s">
        <v>89</v>
      </c>
      <c r="AW148" s="12" t="s">
        <v>42</v>
      </c>
      <c r="AX148" s="12" t="s">
        <v>81</v>
      </c>
      <c r="AY148" s="150" t="s">
        <v>142</v>
      </c>
    </row>
    <row r="149" spans="2:65" s="12" customFormat="1">
      <c r="B149" s="148"/>
      <c r="D149" s="149" t="s">
        <v>154</v>
      </c>
      <c r="E149" s="150" t="s">
        <v>79</v>
      </c>
      <c r="F149" s="151" t="s">
        <v>1766</v>
      </c>
      <c r="H149" s="150" t="s">
        <v>79</v>
      </c>
      <c r="I149" s="152"/>
      <c r="L149" s="148"/>
      <c r="M149" s="153"/>
      <c r="T149" s="154"/>
      <c r="AT149" s="150" t="s">
        <v>154</v>
      </c>
      <c r="AU149" s="150" t="s">
        <v>91</v>
      </c>
      <c r="AV149" s="12" t="s">
        <v>89</v>
      </c>
      <c r="AW149" s="12" t="s">
        <v>42</v>
      </c>
      <c r="AX149" s="12" t="s">
        <v>81</v>
      </c>
      <c r="AY149" s="150" t="s">
        <v>142</v>
      </c>
    </row>
    <row r="150" spans="2:65" s="12" customFormat="1">
      <c r="B150" s="148"/>
      <c r="D150" s="149" t="s">
        <v>154</v>
      </c>
      <c r="E150" s="150" t="s">
        <v>79</v>
      </c>
      <c r="F150" s="151" t="s">
        <v>1767</v>
      </c>
      <c r="H150" s="150" t="s">
        <v>79</v>
      </c>
      <c r="I150" s="152"/>
      <c r="L150" s="148"/>
      <c r="M150" s="153"/>
      <c r="T150" s="154"/>
      <c r="AT150" s="150" t="s">
        <v>154</v>
      </c>
      <c r="AU150" s="150" t="s">
        <v>91</v>
      </c>
      <c r="AV150" s="12" t="s">
        <v>89</v>
      </c>
      <c r="AW150" s="12" t="s">
        <v>42</v>
      </c>
      <c r="AX150" s="12" t="s">
        <v>81</v>
      </c>
      <c r="AY150" s="150" t="s">
        <v>142</v>
      </c>
    </row>
    <row r="151" spans="2:65" s="12" customFormat="1" ht="22.5">
      <c r="B151" s="148"/>
      <c r="D151" s="149" t="s">
        <v>154</v>
      </c>
      <c r="E151" s="150" t="s">
        <v>79</v>
      </c>
      <c r="F151" s="151" t="s">
        <v>2204</v>
      </c>
      <c r="H151" s="150" t="s">
        <v>79</v>
      </c>
      <c r="I151" s="152"/>
      <c r="L151" s="148"/>
      <c r="M151" s="153"/>
      <c r="T151" s="154"/>
      <c r="AT151" s="150" t="s">
        <v>154</v>
      </c>
      <c r="AU151" s="150" t="s">
        <v>91</v>
      </c>
      <c r="AV151" s="12" t="s">
        <v>89</v>
      </c>
      <c r="AW151" s="12" t="s">
        <v>42</v>
      </c>
      <c r="AX151" s="12" t="s">
        <v>81</v>
      </c>
      <c r="AY151" s="150" t="s">
        <v>142</v>
      </c>
    </row>
    <row r="152" spans="2:65" s="13" customFormat="1">
      <c r="B152" s="155"/>
      <c r="D152" s="149" t="s">
        <v>154</v>
      </c>
      <c r="E152" s="156" t="s">
        <v>79</v>
      </c>
      <c r="F152" s="157" t="s">
        <v>2205</v>
      </c>
      <c r="H152" s="158">
        <v>3.4079999999999999</v>
      </c>
      <c r="I152" s="159"/>
      <c r="L152" s="155"/>
      <c r="M152" s="160"/>
      <c r="T152" s="161"/>
      <c r="AT152" s="156" t="s">
        <v>154</v>
      </c>
      <c r="AU152" s="156" t="s">
        <v>91</v>
      </c>
      <c r="AV152" s="13" t="s">
        <v>91</v>
      </c>
      <c r="AW152" s="13" t="s">
        <v>42</v>
      </c>
      <c r="AX152" s="13" t="s">
        <v>89</v>
      </c>
      <c r="AY152" s="156" t="s">
        <v>142</v>
      </c>
    </row>
    <row r="153" spans="2:65" s="1" customFormat="1" ht="21.75" customHeight="1">
      <c r="B153" s="32"/>
      <c r="C153" s="172" t="s">
        <v>242</v>
      </c>
      <c r="D153" s="172" t="s">
        <v>239</v>
      </c>
      <c r="E153" s="173" t="s">
        <v>1899</v>
      </c>
      <c r="F153" s="174" t="s">
        <v>1900</v>
      </c>
      <c r="G153" s="175" t="s">
        <v>1180</v>
      </c>
      <c r="H153" s="176">
        <v>20.161999999999999</v>
      </c>
      <c r="I153" s="177"/>
      <c r="J153" s="178">
        <f>ROUND(I153*H153,2)</f>
        <v>0</v>
      </c>
      <c r="K153" s="174" t="s">
        <v>149</v>
      </c>
      <c r="L153" s="179"/>
      <c r="M153" s="180" t="s">
        <v>79</v>
      </c>
      <c r="N153" s="181" t="s">
        <v>51</v>
      </c>
      <c r="P153" s="140">
        <f>O153*H153</f>
        <v>0</v>
      </c>
      <c r="Q153" s="140">
        <v>0.13100000000000001</v>
      </c>
      <c r="R153" s="140">
        <f>Q153*H153</f>
        <v>2.641222</v>
      </c>
      <c r="S153" s="140">
        <v>0</v>
      </c>
      <c r="T153" s="141">
        <f>S153*H153</f>
        <v>0</v>
      </c>
      <c r="AR153" s="142" t="s">
        <v>242</v>
      </c>
      <c r="AT153" s="142" t="s">
        <v>239</v>
      </c>
      <c r="AU153" s="142" t="s">
        <v>91</v>
      </c>
      <c r="AY153" s="16" t="s">
        <v>142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89</v>
      </c>
      <c r="BK153" s="143">
        <f>ROUND(I153*H153,2)</f>
        <v>0</v>
      </c>
      <c r="BL153" s="16" t="s">
        <v>188</v>
      </c>
      <c r="BM153" s="142" t="s">
        <v>2206</v>
      </c>
    </row>
    <row r="154" spans="2:65" s="12" customFormat="1">
      <c r="B154" s="148"/>
      <c r="D154" s="149" t="s">
        <v>154</v>
      </c>
      <c r="E154" s="150" t="s">
        <v>79</v>
      </c>
      <c r="F154" s="151" t="s">
        <v>1667</v>
      </c>
      <c r="H154" s="150" t="s">
        <v>79</v>
      </c>
      <c r="I154" s="152"/>
      <c r="L154" s="148"/>
      <c r="M154" s="153"/>
      <c r="T154" s="154"/>
      <c r="AT154" s="150" t="s">
        <v>154</v>
      </c>
      <c r="AU154" s="150" t="s">
        <v>91</v>
      </c>
      <c r="AV154" s="12" t="s">
        <v>89</v>
      </c>
      <c r="AW154" s="12" t="s">
        <v>42</v>
      </c>
      <c r="AX154" s="12" t="s">
        <v>81</v>
      </c>
      <c r="AY154" s="150" t="s">
        <v>142</v>
      </c>
    </row>
    <row r="155" spans="2:65" s="12" customFormat="1">
      <c r="B155" s="148"/>
      <c r="D155" s="149" t="s">
        <v>154</v>
      </c>
      <c r="E155" s="150" t="s">
        <v>79</v>
      </c>
      <c r="F155" s="151" t="s">
        <v>1766</v>
      </c>
      <c r="H155" s="150" t="s">
        <v>79</v>
      </c>
      <c r="I155" s="152"/>
      <c r="L155" s="148"/>
      <c r="M155" s="153"/>
      <c r="T155" s="154"/>
      <c r="AT155" s="150" t="s">
        <v>154</v>
      </c>
      <c r="AU155" s="150" t="s">
        <v>91</v>
      </c>
      <c r="AV155" s="12" t="s">
        <v>89</v>
      </c>
      <c r="AW155" s="12" t="s">
        <v>42</v>
      </c>
      <c r="AX155" s="12" t="s">
        <v>81</v>
      </c>
      <c r="AY155" s="150" t="s">
        <v>142</v>
      </c>
    </row>
    <row r="156" spans="2:65" s="12" customFormat="1">
      <c r="B156" s="148"/>
      <c r="D156" s="149" t="s">
        <v>154</v>
      </c>
      <c r="E156" s="150" t="s">
        <v>79</v>
      </c>
      <c r="F156" s="151" t="s">
        <v>1767</v>
      </c>
      <c r="H156" s="150" t="s">
        <v>79</v>
      </c>
      <c r="I156" s="152"/>
      <c r="L156" s="148"/>
      <c r="M156" s="153"/>
      <c r="T156" s="154"/>
      <c r="AT156" s="150" t="s">
        <v>154</v>
      </c>
      <c r="AU156" s="150" t="s">
        <v>91</v>
      </c>
      <c r="AV156" s="12" t="s">
        <v>89</v>
      </c>
      <c r="AW156" s="12" t="s">
        <v>42</v>
      </c>
      <c r="AX156" s="12" t="s">
        <v>81</v>
      </c>
      <c r="AY156" s="150" t="s">
        <v>142</v>
      </c>
    </row>
    <row r="157" spans="2:65" s="12" customFormat="1" ht="22.5">
      <c r="B157" s="148"/>
      <c r="D157" s="149" t="s">
        <v>154</v>
      </c>
      <c r="E157" s="150" t="s">
        <v>79</v>
      </c>
      <c r="F157" s="151" t="s">
        <v>2207</v>
      </c>
      <c r="H157" s="150" t="s">
        <v>79</v>
      </c>
      <c r="I157" s="152"/>
      <c r="L157" s="148"/>
      <c r="M157" s="153"/>
      <c r="T157" s="154"/>
      <c r="AT157" s="150" t="s">
        <v>154</v>
      </c>
      <c r="AU157" s="150" t="s">
        <v>91</v>
      </c>
      <c r="AV157" s="12" t="s">
        <v>89</v>
      </c>
      <c r="AW157" s="12" t="s">
        <v>42</v>
      </c>
      <c r="AX157" s="12" t="s">
        <v>81</v>
      </c>
      <c r="AY157" s="150" t="s">
        <v>142</v>
      </c>
    </row>
    <row r="158" spans="2:65" s="13" customFormat="1">
      <c r="B158" s="155"/>
      <c r="D158" s="149" t="s">
        <v>154</v>
      </c>
      <c r="E158" s="156" t="s">
        <v>79</v>
      </c>
      <c r="F158" s="157" t="s">
        <v>2208</v>
      </c>
      <c r="H158" s="158">
        <v>20.161999999999999</v>
      </c>
      <c r="I158" s="159"/>
      <c r="L158" s="155"/>
      <c r="M158" s="160"/>
      <c r="T158" s="161"/>
      <c r="AT158" s="156" t="s">
        <v>154</v>
      </c>
      <c r="AU158" s="156" t="s">
        <v>91</v>
      </c>
      <c r="AV158" s="13" t="s">
        <v>91</v>
      </c>
      <c r="AW158" s="13" t="s">
        <v>42</v>
      </c>
      <c r="AX158" s="13" t="s">
        <v>89</v>
      </c>
      <c r="AY158" s="156" t="s">
        <v>142</v>
      </c>
    </row>
    <row r="159" spans="2:65" s="1" customFormat="1" ht="24.2" customHeight="1">
      <c r="B159" s="32"/>
      <c r="C159" s="172" t="s">
        <v>224</v>
      </c>
      <c r="D159" s="172" t="s">
        <v>239</v>
      </c>
      <c r="E159" s="173" t="s">
        <v>1913</v>
      </c>
      <c r="F159" s="174" t="s">
        <v>1914</v>
      </c>
      <c r="G159" s="175" t="s">
        <v>1180</v>
      </c>
      <c r="H159" s="176">
        <v>2.6739999999999999</v>
      </c>
      <c r="I159" s="177"/>
      <c r="J159" s="178">
        <f>ROUND(I159*H159,2)</f>
        <v>0</v>
      </c>
      <c r="K159" s="174" t="s">
        <v>247</v>
      </c>
      <c r="L159" s="179"/>
      <c r="M159" s="180" t="s">
        <v>79</v>
      </c>
      <c r="N159" s="181" t="s">
        <v>51</v>
      </c>
      <c r="P159" s="140">
        <f>O159*H159</f>
        <v>0</v>
      </c>
      <c r="Q159" s="140">
        <v>0.13100000000000001</v>
      </c>
      <c r="R159" s="140">
        <f>Q159*H159</f>
        <v>0.35029399999999999</v>
      </c>
      <c r="S159" s="140">
        <v>0</v>
      </c>
      <c r="T159" s="141">
        <f>S159*H159</f>
        <v>0</v>
      </c>
      <c r="AR159" s="142" t="s">
        <v>242</v>
      </c>
      <c r="AT159" s="142" t="s">
        <v>239</v>
      </c>
      <c r="AU159" s="142" t="s">
        <v>91</v>
      </c>
      <c r="AY159" s="16" t="s">
        <v>142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89</v>
      </c>
      <c r="BK159" s="143">
        <f>ROUND(I159*H159,2)</f>
        <v>0</v>
      </c>
      <c r="BL159" s="16" t="s">
        <v>188</v>
      </c>
      <c r="BM159" s="142" t="s">
        <v>2209</v>
      </c>
    </row>
    <row r="160" spans="2:65" s="12" customFormat="1">
      <c r="B160" s="148"/>
      <c r="D160" s="149" t="s">
        <v>154</v>
      </c>
      <c r="E160" s="150" t="s">
        <v>79</v>
      </c>
      <c r="F160" s="151" t="s">
        <v>1667</v>
      </c>
      <c r="H160" s="150" t="s">
        <v>79</v>
      </c>
      <c r="I160" s="152"/>
      <c r="L160" s="148"/>
      <c r="M160" s="153"/>
      <c r="T160" s="154"/>
      <c r="AT160" s="150" t="s">
        <v>154</v>
      </c>
      <c r="AU160" s="150" t="s">
        <v>91</v>
      </c>
      <c r="AV160" s="12" t="s">
        <v>89</v>
      </c>
      <c r="AW160" s="12" t="s">
        <v>42</v>
      </c>
      <c r="AX160" s="12" t="s">
        <v>81</v>
      </c>
      <c r="AY160" s="150" t="s">
        <v>142</v>
      </c>
    </row>
    <row r="161" spans="2:65" s="12" customFormat="1">
      <c r="B161" s="148"/>
      <c r="D161" s="149" t="s">
        <v>154</v>
      </c>
      <c r="E161" s="150" t="s">
        <v>79</v>
      </c>
      <c r="F161" s="151" t="s">
        <v>1766</v>
      </c>
      <c r="H161" s="150" t="s">
        <v>79</v>
      </c>
      <c r="I161" s="152"/>
      <c r="L161" s="148"/>
      <c r="M161" s="153"/>
      <c r="T161" s="154"/>
      <c r="AT161" s="150" t="s">
        <v>154</v>
      </c>
      <c r="AU161" s="150" t="s">
        <v>91</v>
      </c>
      <c r="AV161" s="12" t="s">
        <v>89</v>
      </c>
      <c r="AW161" s="12" t="s">
        <v>42</v>
      </c>
      <c r="AX161" s="12" t="s">
        <v>81</v>
      </c>
      <c r="AY161" s="150" t="s">
        <v>142</v>
      </c>
    </row>
    <row r="162" spans="2:65" s="12" customFormat="1">
      <c r="B162" s="148"/>
      <c r="D162" s="149" t="s">
        <v>154</v>
      </c>
      <c r="E162" s="150" t="s">
        <v>79</v>
      </c>
      <c r="F162" s="151" t="s">
        <v>1767</v>
      </c>
      <c r="H162" s="150" t="s">
        <v>79</v>
      </c>
      <c r="I162" s="152"/>
      <c r="L162" s="148"/>
      <c r="M162" s="153"/>
      <c r="T162" s="154"/>
      <c r="AT162" s="150" t="s">
        <v>154</v>
      </c>
      <c r="AU162" s="150" t="s">
        <v>91</v>
      </c>
      <c r="AV162" s="12" t="s">
        <v>89</v>
      </c>
      <c r="AW162" s="12" t="s">
        <v>42</v>
      </c>
      <c r="AX162" s="12" t="s">
        <v>81</v>
      </c>
      <c r="AY162" s="150" t="s">
        <v>142</v>
      </c>
    </row>
    <row r="163" spans="2:65" s="12" customFormat="1" ht="22.5">
      <c r="B163" s="148"/>
      <c r="D163" s="149" t="s">
        <v>154</v>
      </c>
      <c r="E163" s="150" t="s">
        <v>79</v>
      </c>
      <c r="F163" s="151" t="s">
        <v>2210</v>
      </c>
      <c r="H163" s="150" t="s">
        <v>79</v>
      </c>
      <c r="I163" s="152"/>
      <c r="L163" s="148"/>
      <c r="M163" s="153"/>
      <c r="T163" s="154"/>
      <c r="AT163" s="150" t="s">
        <v>154</v>
      </c>
      <c r="AU163" s="150" t="s">
        <v>91</v>
      </c>
      <c r="AV163" s="12" t="s">
        <v>89</v>
      </c>
      <c r="AW163" s="12" t="s">
        <v>42</v>
      </c>
      <c r="AX163" s="12" t="s">
        <v>81</v>
      </c>
      <c r="AY163" s="150" t="s">
        <v>142</v>
      </c>
    </row>
    <row r="164" spans="2:65" s="13" customFormat="1">
      <c r="B164" s="155"/>
      <c r="D164" s="149" t="s">
        <v>154</v>
      </c>
      <c r="E164" s="156" t="s">
        <v>79</v>
      </c>
      <c r="F164" s="157" t="s">
        <v>2211</v>
      </c>
      <c r="H164" s="158">
        <v>2.6739999999999999</v>
      </c>
      <c r="I164" s="159"/>
      <c r="L164" s="155"/>
      <c r="M164" s="160"/>
      <c r="T164" s="161"/>
      <c r="AT164" s="156" t="s">
        <v>154</v>
      </c>
      <c r="AU164" s="156" t="s">
        <v>91</v>
      </c>
      <c r="AV164" s="13" t="s">
        <v>91</v>
      </c>
      <c r="AW164" s="13" t="s">
        <v>42</v>
      </c>
      <c r="AX164" s="13" t="s">
        <v>89</v>
      </c>
      <c r="AY164" s="156" t="s">
        <v>142</v>
      </c>
    </row>
    <row r="165" spans="2:65" s="1" customFormat="1" ht="33" customHeight="1">
      <c r="B165" s="32"/>
      <c r="C165" s="131" t="s">
        <v>276</v>
      </c>
      <c r="D165" s="131" t="s">
        <v>145</v>
      </c>
      <c r="E165" s="132" t="s">
        <v>1918</v>
      </c>
      <c r="F165" s="133" t="s">
        <v>1919</v>
      </c>
      <c r="G165" s="134" t="s">
        <v>1180</v>
      </c>
      <c r="H165" s="135">
        <v>25.73</v>
      </c>
      <c r="I165" s="136"/>
      <c r="J165" s="137">
        <f>ROUND(I165*H165,2)</f>
        <v>0</v>
      </c>
      <c r="K165" s="133" t="s">
        <v>149</v>
      </c>
      <c r="L165" s="32"/>
      <c r="M165" s="138" t="s">
        <v>79</v>
      </c>
      <c r="N165" s="139" t="s">
        <v>51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188</v>
      </c>
      <c r="AT165" s="142" t="s">
        <v>145</v>
      </c>
      <c r="AU165" s="142" t="s">
        <v>91</v>
      </c>
      <c r="AY165" s="16" t="s">
        <v>142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6" t="s">
        <v>89</v>
      </c>
      <c r="BK165" s="143">
        <f>ROUND(I165*H165,2)</f>
        <v>0</v>
      </c>
      <c r="BL165" s="16" t="s">
        <v>188</v>
      </c>
      <c r="BM165" s="142" t="s">
        <v>2212</v>
      </c>
    </row>
    <row r="166" spans="2:65" s="1" customFormat="1">
      <c r="B166" s="32"/>
      <c r="D166" s="144" t="s">
        <v>152</v>
      </c>
      <c r="F166" s="145" t="s">
        <v>1921</v>
      </c>
      <c r="I166" s="146"/>
      <c r="L166" s="32"/>
      <c r="M166" s="147"/>
      <c r="T166" s="53"/>
      <c r="AT166" s="16" t="s">
        <v>152</v>
      </c>
      <c r="AU166" s="16" t="s">
        <v>91</v>
      </c>
    </row>
    <row r="167" spans="2:65" s="12" customFormat="1">
      <c r="B167" s="148"/>
      <c r="D167" s="149" t="s">
        <v>154</v>
      </c>
      <c r="E167" s="150" t="s">
        <v>79</v>
      </c>
      <c r="F167" s="151" t="s">
        <v>1667</v>
      </c>
      <c r="H167" s="150" t="s">
        <v>79</v>
      </c>
      <c r="I167" s="152"/>
      <c r="L167" s="148"/>
      <c r="M167" s="153"/>
      <c r="T167" s="154"/>
      <c r="AT167" s="150" t="s">
        <v>154</v>
      </c>
      <c r="AU167" s="150" t="s">
        <v>91</v>
      </c>
      <c r="AV167" s="12" t="s">
        <v>89</v>
      </c>
      <c r="AW167" s="12" t="s">
        <v>42</v>
      </c>
      <c r="AX167" s="12" t="s">
        <v>81</v>
      </c>
      <c r="AY167" s="150" t="s">
        <v>142</v>
      </c>
    </row>
    <row r="168" spans="2:65" s="12" customFormat="1">
      <c r="B168" s="148"/>
      <c r="D168" s="149" t="s">
        <v>154</v>
      </c>
      <c r="E168" s="150" t="s">
        <v>79</v>
      </c>
      <c r="F168" s="151" t="s">
        <v>1766</v>
      </c>
      <c r="H168" s="150" t="s">
        <v>79</v>
      </c>
      <c r="I168" s="152"/>
      <c r="L168" s="148"/>
      <c r="M168" s="153"/>
      <c r="T168" s="154"/>
      <c r="AT168" s="150" t="s">
        <v>154</v>
      </c>
      <c r="AU168" s="150" t="s">
        <v>91</v>
      </c>
      <c r="AV168" s="12" t="s">
        <v>89</v>
      </c>
      <c r="AW168" s="12" t="s">
        <v>42</v>
      </c>
      <c r="AX168" s="12" t="s">
        <v>81</v>
      </c>
      <c r="AY168" s="150" t="s">
        <v>142</v>
      </c>
    </row>
    <row r="169" spans="2:65" s="12" customFormat="1">
      <c r="B169" s="148"/>
      <c r="D169" s="149" t="s">
        <v>154</v>
      </c>
      <c r="E169" s="150" t="s">
        <v>79</v>
      </c>
      <c r="F169" s="151" t="s">
        <v>1767</v>
      </c>
      <c r="H169" s="150" t="s">
        <v>79</v>
      </c>
      <c r="I169" s="152"/>
      <c r="L169" s="148"/>
      <c r="M169" s="153"/>
      <c r="T169" s="154"/>
      <c r="AT169" s="150" t="s">
        <v>154</v>
      </c>
      <c r="AU169" s="150" t="s">
        <v>91</v>
      </c>
      <c r="AV169" s="12" t="s">
        <v>89</v>
      </c>
      <c r="AW169" s="12" t="s">
        <v>42</v>
      </c>
      <c r="AX169" s="12" t="s">
        <v>81</v>
      </c>
      <c r="AY169" s="150" t="s">
        <v>142</v>
      </c>
    </row>
    <row r="170" spans="2:65" s="12" customFormat="1" ht="22.5">
      <c r="B170" s="148"/>
      <c r="D170" s="149" t="s">
        <v>154</v>
      </c>
      <c r="E170" s="150" t="s">
        <v>79</v>
      </c>
      <c r="F170" s="151" t="s">
        <v>2201</v>
      </c>
      <c r="H170" s="150" t="s">
        <v>79</v>
      </c>
      <c r="I170" s="152"/>
      <c r="L170" s="148"/>
      <c r="M170" s="153"/>
      <c r="T170" s="154"/>
      <c r="AT170" s="150" t="s">
        <v>154</v>
      </c>
      <c r="AU170" s="150" t="s">
        <v>91</v>
      </c>
      <c r="AV170" s="12" t="s">
        <v>89</v>
      </c>
      <c r="AW170" s="12" t="s">
        <v>42</v>
      </c>
      <c r="AX170" s="12" t="s">
        <v>81</v>
      </c>
      <c r="AY170" s="150" t="s">
        <v>142</v>
      </c>
    </row>
    <row r="171" spans="2:65" s="13" customFormat="1">
      <c r="B171" s="155"/>
      <c r="D171" s="149" t="s">
        <v>154</v>
      </c>
      <c r="E171" s="156" t="s">
        <v>79</v>
      </c>
      <c r="F171" s="157" t="s">
        <v>2197</v>
      </c>
      <c r="H171" s="158">
        <v>3.3410000000000002</v>
      </c>
      <c r="I171" s="159"/>
      <c r="L171" s="155"/>
      <c r="M171" s="160"/>
      <c r="T171" s="161"/>
      <c r="AT171" s="156" t="s">
        <v>154</v>
      </c>
      <c r="AU171" s="156" t="s">
        <v>91</v>
      </c>
      <c r="AV171" s="13" t="s">
        <v>91</v>
      </c>
      <c r="AW171" s="13" t="s">
        <v>42</v>
      </c>
      <c r="AX171" s="13" t="s">
        <v>81</v>
      </c>
      <c r="AY171" s="156" t="s">
        <v>142</v>
      </c>
    </row>
    <row r="172" spans="2:65" s="12" customFormat="1" ht="22.5">
      <c r="B172" s="148"/>
      <c r="D172" s="149" t="s">
        <v>154</v>
      </c>
      <c r="E172" s="150" t="s">
        <v>79</v>
      </c>
      <c r="F172" s="151" t="s">
        <v>1775</v>
      </c>
      <c r="H172" s="150" t="s">
        <v>79</v>
      </c>
      <c r="I172" s="152"/>
      <c r="L172" s="148"/>
      <c r="M172" s="153"/>
      <c r="T172" s="154"/>
      <c r="AT172" s="150" t="s">
        <v>154</v>
      </c>
      <c r="AU172" s="150" t="s">
        <v>91</v>
      </c>
      <c r="AV172" s="12" t="s">
        <v>89</v>
      </c>
      <c r="AW172" s="12" t="s">
        <v>42</v>
      </c>
      <c r="AX172" s="12" t="s">
        <v>81</v>
      </c>
      <c r="AY172" s="150" t="s">
        <v>142</v>
      </c>
    </row>
    <row r="173" spans="2:65" s="13" customFormat="1">
      <c r="B173" s="155"/>
      <c r="D173" s="149" t="s">
        <v>154</v>
      </c>
      <c r="E173" s="156" t="s">
        <v>79</v>
      </c>
      <c r="F173" s="157" t="s">
        <v>2198</v>
      </c>
      <c r="H173" s="158">
        <v>19.766999999999999</v>
      </c>
      <c r="I173" s="159"/>
      <c r="L173" s="155"/>
      <c r="M173" s="160"/>
      <c r="T173" s="161"/>
      <c r="AT173" s="156" t="s">
        <v>154</v>
      </c>
      <c r="AU173" s="156" t="s">
        <v>91</v>
      </c>
      <c r="AV173" s="13" t="s">
        <v>91</v>
      </c>
      <c r="AW173" s="13" t="s">
        <v>42</v>
      </c>
      <c r="AX173" s="13" t="s">
        <v>81</v>
      </c>
      <c r="AY173" s="156" t="s">
        <v>142</v>
      </c>
    </row>
    <row r="174" spans="2:65" s="12" customFormat="1" ht="22.5">
      <c r="B174" s="148"/>
      <c r="D174" s="149" t="s">
        <v>154</v>
      </c>
      <c r="E174" s="150" t="s">
        <v>79</v>
      </c>
      <c r="F174" s="151" t="s">
        <v>1777</v>
      </c>
      <c r="H174" s="150" t="s">
        <v>79</v>
      </c>
      <c r="I174" s="152"/>
      <c r="L174" s="148"/>
      <c r="M174" s="153"/>
      <c r="T174" s="154"/>
      <c r="AT174" s="150" t="s">
        <v>154</v>
      </c>
      <c r="AU174" s="150" t="s">
        <v>91</v>
      </c>
      <c r="AV174" s="12" t="s">
        <v>89</v>
      </c>
      <c r="AW174" s="12" t="s">
        <v>42</v>
      </c>
      <c r="AX174" s="12" t="s">
        <v>81</v>
      </c>
      <c r="AY174" s="150" t="s">
        <v>142</v>
      </c>
    </row>
    <row r="175" spans="2:65" s="13" customFormat="1">
      <c r="B175" s="155"/>
      <c r="D175" s="149" t="s">
        <v>154</v>
      </c>
      <c r="E175" s="156" t="s">
        <v>79</v>
      </c>
      <c r="F175" s="157" t="s">
        <v>2199</v>
      </c>
      <c r="H175" s="158">
        <v>2.6219999999999999</v>
      </c>
      <c r="I175" s="159"/>
      <c r="L175" s="155"/>
      <c r="M175" s="160"/>
      <c r="T175" s="161"/>
      <c r="AT175" s="156" t="s">
        <v>154</v>
      </c>
      <c r="AU175" s="156" t="s">
        <v>91</v>
      </c>
      <c r="AV175" s="13" t="s">
        <v>91</v>
      </c>
      <c r="AW175" s="13" t="s">
        <v>42</v>
      </c>
      <c r="AX175" s="13" t="s">
        <v>81</v>
      </c>
      <c r="AY175" s="156" t="s">
        <v>142</v>
      </c>
    </row>
    <row r="176" spans="2:65" s="14" customFormat="1">
      <c r="B176" s="165"/>
      <c r="D176" s="149" t="s">
        <v>154</v>
      </c>
      <c r="E176" s="166" t="s">
        <v>79</v>
      </c>
      <c r="F176" s="167" t="s">
        <v>210</v>
      </c>
      <c r="H176" s="168">
        <v>25.73</v>
      </c>
      <c r="I176" s="169"/>
      <c r="L176" s="165"/>
      <c r="M176" s="170"/>
      <c r="T176" s="171"/>
      <c r="AT176" s="166" t="s">
        <v>154</v>
      </c>
      <c r="AU176" s="166" t="s">
        <v>91</v>
      </c>
      <c r="AV176" s="14" t="s">
        <v>188</v>
      </c>
      <c r="AW176" s="14" t="s">
        <v>42</v>
      </c>
      <c r="AX176" s="14" t="s">
        <v>89</v>
      </c>
      <c r="AY176" s="166" t="s">
        <v>142</v>
      </c>
    </row>
    <row r="177" spans="2:65" s="11" customFormat="1" ht="22.9" customHeight="1">
      <c r="B177" s="119"/>
      <c r="D177" s="120" t="s">
        <v>80</v>
      </c>
      <c r="E177" s="129" t="s">
        <v>224</v>
      </c>
      <c r="F177" s="129" t="s">
        <v>225</v>
      </c>
      <c r="I177" s="122"/>
      <c r="J177" s="130">
        <f>BK177</f>
        <v>0</v>
      </c>
      <c r="L177" s="119"/>
      <c r="M177" s="124"/>
      <c r="P177" s="125">
        <f>P178+SUM(P179:P201)</f>
        <v>0</v>
      </c>
      <c r="R177" s="125">
        <f>R178+SUM(R179:R201)</f>
        <v>6.9095288000000004</v>
      </c>
      <c r="T177" s="126">
        <f>T178+SUM(T179:T201)</f>
        <v>0</v>
      </c>
      <c r="AR177" s="120" t="s">
        <v>89</v>
      </c>
      <c r="AT177" s="127" t="s">
        <v>80</v>
      </c>
      <c r="AU177" s="127" t="s">
        <v>89</v>
      </c>
      <c r="AY177" s="120" t="s">
        <v>142</v>
      </c>
      <c r="BK177" s="128">
        <f>BK178+SUM(BK179:BK201)</f>
        <v>0</v>
      </c>
    </row>
    <row r="178" spans="2:65" s="1" customFormat="1" ht="49.15" customHeight="1">
      <c r="B178" s="32"/>
      <c r="C178" s="131" t="s">
        <v>283</v>
      </c>
      <c r="D178" s="131" t="s">
        <v>145</v>
      </c>
      <c r="E178" s="132" t="s">
        <v>2096</v>
      </c>
      <c r="F178" s="133" t="s">
        <v>2097</v>
      </c>
      <c r="G178" s="134" t="s">
        <v>259</v>
      </c>
      <c r="H178" s="135">
        <v>37</v>
      </c>
      <c r="I178" s="136"/>
      <c r="J178" s="137">
        <f>ROUND(I178*H178,2)</f>
        <v>0</v>
      </c>
      <c r="K178" s="133" t="s">
        <v>149</v>
      </c>
      <c r="L178" s="32"/>
      <c r="M178" s="138" t="s">
        <v>79</v>
      </c>
      <c r="N178" s="139" t="s">
        <v>51</v>
      </c>
      <c r="P178" s="140">
        <f>O178*H178</f>
        <v>0</v>
      </c>
      <c r="Q178" s="140">
        <v>0.1295</v>
      </c>
      <c r="R178" s="140">
        <f>Q178*H178</f>
        <v>4.7915000000000001</v>
      </c>
      <c r="S178" s="140">
        <v>0</v>
      </c>
      <c r="T178" s="141">
        <f>S178*H178</f>
        <v>0</v>
      </c>
      <c r="AR178" s="142" t="s">
        <v>188</v>
      </c>
      <c r="AT178" s="142" t="s">
        <v>145</v>
      </c>
      <c r="AU178" s="142" t="s">
        <v>91</v>
      </c>
      <c r="AY178" s="16" t="s">
        <v>142</v>
      </c>
      <c r="BE178" s="143">
        <f>IF(N178="základní",J178,0)</f>
        <v>0</v>
      </c>
      <c r="BF178" s="143">
        <f>IF(N178="snížená",J178,0)</f>
        <v>0</v>
      </c>
      <c r="BG178" s="143">
        <f>IF(N178="zákl. přenesená",J178,0)</f>
        <v>0</v>
      </c>
      <c r="BH178" s="143">
        <f>IF(N178="sníž. přenesená",J178,0)</f>
        <v>0</v>
      </c>
      <c r="BI178" s="143">
        <f>IF(N178="nulová",J178,0)</f>
        <v>0</v>
      </c>
      <c r="BJ178" s="16" t="s">
        <v>89</v>
      </c>
      <c r="BK178" s="143">
        <f>ROUND(I178*H178,2)</f>
        <v>0</v>
      </c>
      <c r="BL178" s="16" t="s">
        <v>188</v>
      </c>
      <c r="BM178" s="142" t="s">
        <v>2213</v>
      </c>
    </row>
    <row r="179" spans="2:65" s="1" customFormat="1">
      <c r="B179" s="32"/>
      <c r="D179" s="144" t="s">
        <v>152</v>
      </c>
      <c r="F179" s="145" t="s">
        <v>2099</v>
      </c>
      <c r="I179" s="146"/>
      <c r="L179" s="32"/>
      <c r="M179" s="147"/>
      <c r="T179" s="53"/>
      <c r="AT179" s="16" t="s">
        <v>152</v>
      </c>
      <c r="AU179" s="16" t="s">
        <v>91</v>
      </c>
    </row>
    <row r="180" spans="2:65" s="12" customFormat="1">
      <c r="B180" s="148"/>
      <c r="D180" s="149" t="s">
        <v>154</v>
      </c>
      <c r="E180" s="150" t="s">
        <v>79</v>
      </c>
      <c r="F180" s="151" t="s">
        <v>1667</v>
      </c>
      <c r="H180" s="150" t="s">
        <v>79</v>
      </c>
      <c r="I180" s="152"/>
      <c r="L180" s="148"/>
      <c r="M180" s="153"/>
      <c r="T180" s="154"/>
      <c r="AT180" s="150" t="s">
        <v>154</v>
      </c>
      <c r="AU180" s="150" t="s">
        <v>91</v>
      </c>
      <c r="AV180" s="12" t="s">
        <v>89</v>
      </c>
      <c r="AW180" s="12" t="s">
        <v>42</v>
      </c>
      <c r="AX180" s="12" t="s">
        <v>81</v>
      </c>
      <c r="AY180" s="150" t="s">
        <v>142</v>
      </c>
    </row>
    <row r="181" spans="2:65" s="12" customFormat="1">
      <c r="B181" s="148"/>
      <c r="D181" s="149" t="s">
        <v>154</v>
      </c>
      <c r="E181" s="150" t="s">
        <v>79</v>
      </c>
      <c r="F181" s="151" t="s">
        <v>1766</v>
      </c>
      <c r="H181" s="150" t="s">
        <v>79</v>
      </c>
      <c r="I181" s="152"/>
      <c r="L181" s="148"/>
      <c r="M181" s="153"/>
      <c r="T181" s="154"/>
      <c r="AT181" s="150" t="s">
        <v>154</v>
      </c>
      <c r="AU181" s="150" t="s">
        <v>91</v>
      </c>
      <c r="AV181" s="12" t="s">
        <v>89</v>
      </c>
      <c r="AW181" s="12" t="s">
        <v>42</v>
      </c>
      <c r="AX181" s="12" t="s">
        <v>81</v>
      </c>
      <c r="AY181" s="150" t="s">
        <v>142</v>
      </c>
    </row>
    <row r="182" spans="2:65" s="12" customFormat="1">
      <c r="B182" s="148"/>
      <c r="D182" s="149" t="s">
        <v>154</v>
      </c>
      <c r="E182" s="150" t="s">
        <v>79</v>
      </c>
      <c r="F182" s="151" t="s">
        <v>1767</v>
      </c>
      <c r="H182" s="150" t="s">
        <v>79</v>
      </c>
      <c r="I182" s="152"/>
      <c r="L182" s="148"/>
      <c r="M182" s="153"/>
      <c r="T182" s="154"/>
      <c r="AT182" s="150" t="s">
        <v>154</v>
      </c>
      <c r="AU182" s="150" t="s">
        <v>91</v>
      </c>
      <c r="AV182" s="12" t="s">
        <v>89</v>
      </c>
      <c r="AW182" s="12" t="s">
        <v>42</v>
      </c>
      <c r="AX182" s="12" t="s">
        <v>81</v>
      </c>
      <c r="AY182" s="150" t="s">
        <v>142</v>
      </c>
    </row>
    <row r="183" spans="2:65" s="12" customFormat="1" ht="22.5">
      <c r="B183" s="148"/>
      <c r="D183" s="149" t="s">
        <v>154</v>
      </c>
      <c r="E183" s="150" t="s">
        <v>79</v>
      </c>
      <c r="F183" s="151" t="s">
        <v>2101</v>
      </c>
      <c r="H183" s="150" t="s">
        <v>79</v>
      </c>
      <c r="I183" s="152"/>
      <c r="L183" s="148"/>
      <c r="M183" s="153"/>
      <c r="T183" s="154"/>
      <c r="AT183" s="150" t="s">
        <v>154</v>
      </c>
      <c r="AU183" s="150" t="s">
        <v>91</v>
      </c>
      <c r="AV183" s="12" t="s">
        <v>89</v>
      </c>
      <c r="AW183" s="12" t="s">
        <v>42</v>
      </c>
      <c r="AX183" s="12" t="s">
        <v>81</v>
      </c>
      <c r="AY183" s="150" t="s">
        <v>142</v>
      </c>
    </row>
    <row r="184" spans="2:65" s="13" customFormat="1">
      <c r="B184" s="155"/>
      <c r="D184" s="149" t="s">
        <v>154</v>
      </c>
      <c r="E184" s="156" t="s">
        <v>79</v>
      </c>
      <c r="F184" s="157" t="s">
        <v>299</v>
      </c>
      <c r="H184" s="158">
        <v>13</v>
      </c>
      <c r="I184" s="159"/>
      <c r="L184" s="155"/>
      <c r="M184" s="160"/>
      <c r="T184" s="161"/>
      <c r="AT184" s="156" t="s">
        <v>154</v>
      </c>
      <c r="AU184" s="156" t="s">
        <v>91</v>
      </c>
      <c r="AV184" s="13" t="s">
        <v>91</v>
      </c>
      <c r="AW184" s="13" t="s">
        <v>42</v>
      </c>
      <c r="AX184" s="13" t="s">
        <v>81</v>
      </c>
      <c r="AY184" s="156" t="s">
        <v>142</v>
      </c>
    </row>
    <row r="185" spans="2:65" s="12" customFormat="1" ht="22.5">
      <c r="B185" s="148"/>
      <c r="D185" s="149" t="s">
        <v>154</v>
      </c>
      <c r="E185" s="150" t="s">
        <v>79</v>
      </c>
      <c r="F185" s="151" t="s">
        <v>2103</v>
      </c>
      <c r="H185" s="150" t="s">
        <v>79</v>
      </c>
      <c r="I185" s="152"/>
      <c r="L185" s="148"/>
      <c r="M185" s="153"/>
      <c r="T185" s="154"/>
      <c r="AT185" s="150" t="s">
        <v>154</v>
      </c>
      <c r="AU185" s="150" t="s">
        <v>91</v>
      </c>
      <c r="AV185" s="12" t="s">
        <v>89</v>
      </c>
      <c r="AW185" s="12" t="s">
        <v>42</v>
      </c>
      <c r="AX185" s="12" t="s">
        <v>81</v>
      </c>
      <c r="AY185" s="150" t="s">
        <v>142</v>
      </c>
    </row>
    <row r="186" spans="2:65" s="13" customFormat="1">
      <c r="B186" s="155"/>
      <c r="D186" s="149" t="s">
        <v>154</v>
      </c>
      <c r="E186" s="156" t="s">
        <v>79</v>
      </c>
      <c r="F186" s="157" t="s">
        <v>386</v>
      </c>
      <c r="H186" s="158">
        <v>24</v>
      </c>
      <c r="I186" s="159"/>
      <c r="L186" s="155"/>
      <c r="M186" s="160"/>
      <c r="T186" s="161"/>
      <c r="AT186" s="156" t="s">
        <v>154</v>
      </c>
      <c r="AU186" s="156" t="s">
        <v>91</v>
      </c>
      <c r="AV186" s="13" t="s">
        <v>91</v>
      </c>
      <c r="AW186" s="13" t="s">
        <v>42</v>
      </c>
      <c r="AX186" s="13" t="s">
        <v>81</v>
      </c>
      <c r="AY186" s="156" t="s">
        <v>142</v>
      </c>
    </row>
    <row r="187" spans="2:65" s="14" customFormat="1">
      <c r="B187" s="165"/>
      <c r="D187" s="149" t="s">
        <v>154</v>
      </c>
      <c r="E187" s="166" t="s">
        <v>79</v>
      </c>
      <c r="F187" s="167" t="s">
        <v>210</v>
      </c>
      <c r="H187" s="168">
        <v>37</v>
      </c>
      <c r="I187" s="169"/>
      <c r="L187" s="165"/>
      <c r="M187" s="170"/>
      <c r="T187" s="171"/>
      <c r="AT187" s="166" t="s">
        <v>154</v>
      </c>
      <c r="AU187" s="166" t="s">
        <v>91</v>
      </c>
      <c r="AV187" s="14" t="s">
        <v>188</v>
      </c>
      <c r="AW187" s="14" t="s">
        <v>42</v>
      </c>
      <c r="AX187" s="14" t="s">
        <v>89</v>
      </c>
      <c r="AY187" s="166" t="s">
        <v>142</v>
      </c>
    </row>
    <row r="188" spans="2:65" s="1" customFormat="1" ht="16.5" customHeight="1">
      <c r="B188" s="32"/>
      <c r="C188" s="172" t="s">
        <v>289</v>
      </c>
      <c r="D188" s="172" t="s">
        <v>239</v>
      </c>
      <c r="E188" s="173" t="s">
        <v>2105</v>
      </c>
      <c r="F188" s="174" t="s">
        <v>2106</v>
      </c>
      <c r="G188" s="175" t="s">
        <v>259</v>
      </c>
      <c r="H188" s="176">
        <v>37.74</v>
      </c>
      <c r="I188" s="177"/>
      <c r="J188" s="178">
        <f>ROUND(I188*H188,2)</f>
        <v>0</v>
      </c>
      <c r="K188" s="174" t="s">
        <v>149</v>
      </c>
      <c r="L188" s="179"/>
      <c r="M188" s="180" t="s">
        <v>79</v>
      </c>
      <c r="N188" s="181" t="s">
        <v>51</v>
      </c>
      <c r="P188" s="140">
        <f>O188*H188</f>
        <v>0</v>
      </c>
      <c r="Q188" s="140">
        <v>5.6120000000000003E-2</v>
      </c>
      <c r="R188" s="140">
        <f>Q188*H188</f>
        <v>2.1179688000000003</v>
      </c>
      <c r="S188" s="140">
        <v>0</v>
      </c>
      <c r="T188" s="141">
        <f>S188*H188</f>
        <v>0</v>
      </c>
      <c r="AR188" s="142" t="s">
        <v>242</v>
      </c>
      <c r="AT188" s="142" t="s">
        <v>239</v>
      </c>
      <c r="AU188" s="142" t="s">
        <v>91</v>
      </c>
      <c r="AY188" s="16" t="s">
        <v>142</v>
      </c>
      <c r="BE188" s="143">
        <f>IF(N188="základní",J188,0)</f>
        <v>0</v>
      </c>
      <c r="BF188" s="143">
        <f>IF(N188="snížená",J188,0)</f>
        <v>0</v>
      </c>
      <c r="BG188" s="143">
        <f>IF(N188="zákl. přenesená",J188,0)</f>
        <v>0</v>
      </c>
      <c r="BH188" s="143">
        <f>IF(N188="sníž. přenesená",J188,0)</f>
        <v>0</v>
      </c>
      <c r="BI188" s="143">
        <f>IF(N188="nulová",J188,0)</f>
        <v>0</v>
      </c>
      <c r="BJ188" s="16" t="s">
        <v>89</v>
      </c>
      <c r="BK188" s="143">
        <f>ROUND(I188*H188,2)</f>
        <v>0</v>
      </c>
      <c r="BL188" s="16" t="s">
        <v>188</v>
      </c>
      <c r="BM188" s="142" t="s">
        <v>2214</v>
      </c>
    </row>
    <row r="189" spans="2:65" s="12" customFormat="1">
      <c r="B189" s="148"/>
      <c r="D189" s="149" t="s">
        <v>154</v>
      </c>
      <c r="E189" s="150" t="s">
        <v>79</v>
      </c>
      <c r="F189" s="151" t="s">
        <v>1667</v>
      </c>
      <c r="H189" s="150" t="s">
        <v>79</v>
      </c>
      <c r="I189" s="152"/>
      <c r="L189" s="148"/>
      <c r="M189" s="153"/>
      <c r="T189" s="154"/>
      <c r="AT189" s="150" t="s">
        <v>154</v>
      </c>
      <c r="AU189" s="150" t="s">
        <v>91</v>
      </c>
      <c r="AV189" s="12" t="s">
        <v>89</v>
      </c>
      <c r="AW189" s="12" t="s">
        <v>42</v>
      </c>
      <c r="AX189" s="12" t="s">
        <v>81</v>
      </c>
      <c r="AY189" s="150" t="s">
        <v>142</v>
      </c>
    </row>
    <row r="190" spans="2:65" s="12" customFormat="1">
      <c r="B190" s="148"/>
      <c r="D190" s="149" t="s">
        <v>154</v>
      </c>
      <c r="E190" s="150" t="s">
        <v>79</v>
      </c>
      <c r="F190" s="151" t="s">
        <v>1766</v>
      </c>
      <c r="H190" s="150" t="s">
        <v>79</v>
      </c>
      <c r="I190" s="152"/>
      <c r="L190" s="148"/>
      <c r="M190" s="153"/>
      <c r="T190" s="154"/>
      <c r="AT190" s="150" t="s">
        <v>154</v>
      </c>
      <c r="AU190" s="150" t="s">
        <v>91</v>
      </c>
      <c r="AV190" s="12" t="s">
        <v>89</v>
      </c>
      <c r="AW190" s="12" t="s">
        <v>42</v>
      </c>
      <c r="AX190" s="12" t="s">
        <v>81</v>
      </c>
      <c r="AY190" s="150" t="s">
        <v>142</v>
      </c>
    </row>
    <row r="191" spans="2:65" s="12" customFormat="1">
      <c r="B191" s="148"/>
      <c r="D191" s="149" t="s">
        <v>154</v>
      </c>
      <c r="E191" s="150" t="s">
        <v>79</v>
      </c>
      <c r="F191" s="151" t="s">
        <v>1767</v>
      </c>
      <c r="H191" s="150" t="s">
        <v>79</v>
      </c>
      <c r="I191" s="152"/>
      <c r="L191" s="148"/>
      <c r="M191" s="153"/>
      <c r="T191" s="154"/>
      <c r="AT191" s="150" t="s">
        <v>154</v>
      </c>
      <c r="AU191" s="150" t="s">
        <v>91</v>
      </c>
      <c r="AV191" s="12" t="s">
        <v>89</v>
      </c>
      <c r="AW191" s="12" t="s">
        <v>42</v>
      </c>
      <c r="AX191" s="12" t="s">
        <v>81</v>
      </c>
      <c r="AY191" s="150" t="s">
        <v>142</v>
      </c>
    </row>
    <row r="192" spans="2:65" s="12" customFormat="1" ht="22.5">
      <c r="B192" s="148"/>
      <c r="D192" s="149" t="s">
        <v>154</v>
      </c>
      <c r="E192" s="150" t="s">
        <v>79</v>
      </c>
      <c r="F192" s="151" t="s">
        <v>2108</v>
      </c>
      <c r="H192" s="150" t="s">
        <v>79</v>
      </c>
      <c r="I192" s="152"/>
      <c r="L192" s="148"/>
      <c r="M192" s="153"/>
      <c r="T192" s="154"/>
      <c r="AT192" s="150" t="s">
        <v>154</v>
      </c>
      <c r="AU192" s="150" t="s">
        <v>91</v>
      </c>
      <c r="AV192" s="12" t="s">
        <v>89</v>
      </c>
      <c r="AW192" s="12" t="s">
        <v>42</v>
      </c>
      <c r="AX192" s="12" t="s">
        <v>81</v>
      </c>
      <c r="AY192" s="150" t="s">
        <v>142</v>
      </c>
    </row>
    <row r="193" spans="2:65" s="13" customFormat="1">
      <c r="B193" s="155"/>
      <c r="D193" s="149" t="s">
        <v>154</v>
      </c>
      <c r="E193" s="156" t="s">
        <v>79</v>
      </c>
      <c r="F193" s="157" t="s">
        <v>2215</v>
      </c>
      <c r="H193" s="158">
        <v>13.26</v>
      </c>
      <c r="I193" s="159"/>
      <c r="L193" s="155"/>
      <c r="M193" s="160"/>
      <c r="T193" s="161"/>
      <c r="AT193" s="156" t="s">
        <v>154</v>
      </c>
      <c r="AU193" s="156" t="s">
        <v>91</v>
      </c>
      <c r="AV193" s="13" t="s">
        <v>91</v>
      </c>
      <c r="AW193" s="13" t="s">
        <v>42</v>
      </c>
      <c r="AX193" s="13" t="s">
        <v>81</v>
      </c>
      <c r="AY193" s="156" t="s">
        <v>142</v>
      </c>
    </row>
    <row r="194" spans="2:65" s="12" customFormat="1" ht="22.5">
      <c r="B194" s="148"/>
      <c r="D194" s="149" t="s">
        <v>154</v>
      </c>
      <c r="E194" s="150" t="s">
        <v>79</v>
      </c>
      <c r="F194" s="151" t="s">
        <v>2110</v>
      </c>
      <c r="H194" s="150" t="s">
        <v>79</v>
      </c>
      <c r="I194" s="152"/>
      <c r="L194" s="148"/>
      <c r="M194" s="153"/>
      <c r="T194" s="154"/>
      <c r="AT194" s="150" t="s">
        <v>154</v>
      </c>
      <c r="AU194" s="150" t="s">
        <v>91</v>
      </c>
      <c r="AV194" s="12" t="s">
        <v>89</v>
      </c>
      <c r="AW194" s="12" t="s">
        <v>42</v>
      </c>
      <c r="AX194" s="12" t="s">
        <v>81</v>
      </c>
      <c r="AY194" s="150" t="s">
        <v>142</v>
      </c>
    </row>
    <row r="195" spans="2:65" s="13" customFormat="1">
      <c r="B195" s="155"/>
      <c r="D195" s="149" t="s">
        <v>154</v>
      </c>
      <c r="E195" s="156" t="s">
        <v>79</v>
      </c>
      <c r="F195" s="157" t="s">
        <v>2216</v>
      </c>
      <c r="H195" s="158">
        <v>24.48</v>
      </c>
      <c r="I195" s="159"/>
      <c r="L195" s="155"/>
      <c r="M195" s="160"/>
      <c r="T195" s="161"/>
      <c r="AT195" s="156" t="s">
        <v>154</v>
      </c>
      <c r="AU195" s="156" t="s">
        <v>91</v>
      </c>
      <c r="AV195" s="13" t="s">
        <v>91</v>
      </c>
      <c r="AW195" s="13" t="s">
        <v>42</v>
      </c>
      <c r="AX195" s="13" t="s">
        <v>81</v>
      </c>
      <c r="AY195" s="156" t="s">
        <v>142</v>
      </c>
    </row>
    <row r="196" spans="2:65" s="14" customFormat="1">
      <c r="B196" s="165"/>
      <c r="D196" s="149" t="s">
        <v>154</v>
      </c>
      <c r="E196" s="166" t="s">
        <v>79</v>
      </c>
      <c r="F196" s="167" t="s">
        <v>210</v>
      </c>
      <c r="H196" s="168">
        <v>37.74</v>
      </c>
      <c r="I196" s="169"/>
      <c r="L196" s="165"/>
      <c r="M196" s="170"/>
      <c r="T196" s="171"/>
      <c r="AT196" s="166" t="s">
        <v>154</v>
      </c>
      <c r="AU196" s="166" t="s">
        <v>91</v>
      </c>
      <c r="AV196" s="14" t="s">
        <v>188</v>
      </c>
      <c r="AW196" s="14" t="s">
        <v>42</v>
      </c>
      <c r="AX196" s="14" t="s">
        <v>89</v>
      </c>
      <c r="AY196" s="166" t="s">
        <v>142</v>
      </c>
    </row>
    <row r="197" spans="2:65" s="1" customFormat="1" ht="24.2" customHeight="1">
      <c r="B197" s="32"/>
      <c r="C197" s="131" t="s">
        <v>299</v>
      </c>
      <c r="D197" s="131" t="s">
        <v>145</v>
      </c>
      <c r="E197" s="132" t="s">
        <v>2127</v>
      </c>
      <c r="F197" s="133" t="s">
        <v>2128</v>
      </c>
      <c r="G197" s="134" t="s">
        <v>259</v>
      </c>
      <c r="H197" s="135">
        <v>2</v>
      </c>
      <c r="I197" s="136"/>
      <c r="J197" s="137">
        <f>ROUND(I197*H197,2)</f>
        <v>0</v>
      </c>
      <c r="K197" s="133" t="s">
        <v>149</v>
      </c>
      <c r="L197" s="32"/>
      <c r="M197" s="138" t="s">
        <v>79</v>
      </c>
      <c r="N197" s="139" t="s">
        <v>51</v>
      </c>
      <c r="P197" s="140">
        <f>O197*H197</f>
        <v>0</v>
      </c>
      <c r="Q197" s="140">
        <v>3.0000000000000001E-5</v>
      </c>
      <c r="R197" s="140">
        <f>Q197*H197</f>
        <v>6.0000000000000002E-5</v>
      </c>
      <c r="S197" s="140">
        <v>0</v>
      </c>
      <c r="T197" s="141">
        <f>S197*H197</f>
        <v>0</v>
      </c>
      <c r="AR197" s="142" t="s">
        <v>188</v>
      </c>
      <c r="AT197" s="142" t="s">
        <v>145</v>
      </c>
      <c r="AU197" s="142" t="s">
        <v>91</v>
      </c>
      <c r="AY197" s="16" t="s">
        <v>142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89</v>
      </c>
      <c r="BK197" s="143">
        <f>ROUND(I197*H197,2)</f>
        <v>0</v>
      </c>
      <c r="BL197" s="16" t="s">
        <v>188</v>
      </c>
      <c r="BM197" s="142" t="s">
        <v>2217</v>
      </c>
    </row>
    <row r="198" spans="2:65" s="1" customFormat="1">
      <c r="B198" s="32"/>
      <c r="D198" s="144" t="s">
        <v>152</v>
      </c>
      <c r="F198" s="145" t="s">
        <v>2130</v>
      </c>
      <c r="I198" s="146"/>
      <c r="L198" s="32"/>
      <c r="M198" s="147"/>
      <c r="T198" s="53"/>
      <c r="AT198" s="16" t="s">
        <v>152</v>
      </c>
      <c r="AU198" s="16" t="s">
        <v>91</v>
      </c>
    </row>
    <row r="199" spans="2:65" s="12" customFormat="1">
      <c r="B199" s="148"/>
      <c r="D199" s="149" t="s">
        <v>154</v>
      </c>
      <c r="E199" s="150" t="s">
        <v>79</v>
      </c>
      <c r="F199" s="151" t="s">
        <v>2131</v>
      </c>
      <c r="H199" s="150" t="s">
        <v>79</v>
      </c>
      <c r="I199" s="152"/>
      <c r="L199" s="148"/>
      <c r="M199" s="153"/>
      <c r="T199" s="154"/>
      <c r="AT199" s="150" t="s">
        <v>154</v>
      </c>
      <c r="AU199" s="150" t="s">
        <v>91</v>
      </c>
      <c r="AV199" s="12" t="s">
        <v>89</v>
      </c>
      <c r="AW199" s="12" t="s">
        <v>42</v>
      </c>
      <c r="AX199" s="12" t="s">
        <v>81</v>
      </c>
      <c r="AY199" s="150" t="s">
        <v>142</v>
      </c>
    </row>
    <row r="200" spans="2:65" s="13" customFormat="1">
      <c r="B200" s="155"/>
      <c r="D200" s="149" t="s">
        <v>154</v>
      </c>
      <c r="E200" s="156" t="s">
        <v>79</v>
      </c>
      <c r="F200" s="157" t="s">
        <v>91</v>
      </c>
      <c r="H200" s="158">
        <v>2</v>
      </c>
      <c r="I200" s="159"/>
      <c r="L200" s="155"/>
      <c r="M200" s="160"/>
      <c r="T200" s="161"/>
      <c r="AT200" s="156" t="s">
        <v>154</v>
      </c>
      <c r="AU200" s="156" t="s">
        <v>91</v>
      </c>
      <c r="AV200" s="13" t="s">
        <v>91</v>
      </c>
      <c r="AW200" s="13" t="s">
        <v>42</v>
      </c>
      <c r="AX200" s="13" t="s">
        <v>89</v>
      </c>
      <c r="AY200" s="156" t="s">
        <v>142</v>
      </c>
    </row>
    <row r="201" spans="2:65" s="11" customFormat="1" ht="20.85" customHeight="1">
      <c r="B201" s="119"/>
      <c r="D201" s="120" t="s">
        <v>80</v>
      </c>
      <c r="E201" s="129" t="s">
        <v>326</v>
      </c>
      <c r="F201" s="129" t="s">
        <v>327</v>
      </c>
      <c r="I201" s="122"/>
      <c r="J201" s="130">
        <f>BK201</f>
        <v>0</v>
      </c>
      <c r="L201" s="119"/>
      <c r="M201" s="124"/>
      <c r="P201" s="125">
        <f>SUM(P202:P203)</f>
        <v>0</v>
      </c>
      <c r="R201" s="125">
        <f>SUM(R202:R203)</f>
        <v>0</v>
      </c>
      <c r="T201" s="126">
        <f>SUM(T202:T203)</f>
        <v>0</v>
      </c>
      <c r="AR201" s="120" t="s">
        <v>89</v>
      </c>
      <c r="AT201" s="127" t="s">
        <v>80</v>
      </c>
      <c r="AU201" s="127" t="s">
        <v>91</v>
      </c>
      <c r="AY201" s="120" t="s">
        <v>142</v>
      </c>
      <c r="BK201" s="128">
        <f>SUM(BK202:BK203)</f>
        <v>0</v>
      </c>
    </row>
    <row r="202" spans="2:65" s="1" customFormat="1" ht="44.25" customHeight="1">
      <c r="B202" s="32"/>
      <c r="C202" s="131" t="s">
        <v>304</v>
      </c>
      <c r="D202" s="131" t="s">
        <v>145</v>
      </c>
      <c r="E202" s="132" t="s">
        <v>2180</v>
      </c>
      <c r="F202" s="133" t="s">
        <v>2181</v>
      </c>
      <c r="G202" s="134" t="s">
        <v>213</v>
      </c>
      <c r="H202" s="135">
        <v>12.643000000000001</v>
      </c>
      <c r="I202" s="136"/>
      <c r="J202" s="137">
        <f>ROUND(I202*H202,2)</f>
        <v>0</v>
      </c>
      <c r="K202" s="133" t="s">
        <v>149</v>
      </c>
      <c r="L202" s="32"/>
      <c r="M202" s="138" t="s">
        <v>79</v>
      </c>
      <c r="N202" s="139" t="s">
        <v>51</v>
      </c>
      <c r="P202" s="140">
        <f>O202*H202</f>
        <v>0</v>
      </c>
      <c r="Q202" s="140">
        <v>0</v>
      </c>
      <c r="R202" s="140">
        <f>Q202*H202</f>
        <v>0</v>
      </c>
      <c r="S202" s="140">
        <v>0</v>
      </c>
      <c r="T202" s="141">
        <f>S202*H202</f>
        <v>0</v>
      </c>
      <c r="AR202" s="142" t="s">
        <v>188</v>
      </c>
      <c r="AT202" s="142" t="s">
        <v>145</v>
      </c>
      <c r="AU202" s="142" t="s">
        <v>226</v>
      </c>
      <c r="AY202" s="16" t="s">
        <v>142</v>
      </c>
      <c r="BE202" s="143">
        <f>IF(N202="základní",J202,0)</f>
        <v>0</v>
      </c>
      <c r="BF202" s="143">
        <f>IF(N202="snížená",J202,0)</f>
        <v>0</v>
      </c>
      <c r="BG202" s="143">
        <f>IF(N202="zákl. přenesená",J202,0)</f>
        <v>0</v>
      </c>
      <c r="BH202" s="143">
        <f>IF(N202="sníž. přenesená",J202,0)</f>
        <v>0</v>
      </c>
      <c r="BI202" s="143">
        <f>IF(N202="nulová",J202,0)</f>
        <v>0</v>
      </c>
      <c r="BJ202" s="16" t="s">
        <v>89</v>
      </c>
      <c r="BK202" s="143">
        <f>ROUND(I202*H202,2)</f>
        <v>0</v>
      </c>
      <c r="BL202" s="16" t="s">
        <v>188</v>
      </c>
      <c r="BM202" s="142" t="s">
        <v>2218</v>
      </c>
    </row>
    <row r="203" spans="2:65" s="1" customFormat="1">
      <c r="B203" s="32"/>
      <c r="D203" s="144" t="s">
        <v>152</v>
      </c>
      <c r="F203" s="145" t="s">
        <v>2183</v>
      </c>
      <c r="I203" s="146"/>
      <c r="L203" s="32"/>
      <c r="M203" s="182"/>
      <c r="N203" s="183"/>
      <c r="O203" s="183"/>
      <c r="P203" s="183"/>
      <c r="Q203" s="183"/>
      <c r="R203" s="183"/>
      <c r="S203" s="183"/>
      <c r="T203" s="184"/>
      <c r="AT203" s="16" t="s">
        <v>152</v>
      </c>
      <c r="AU203" s="16" t="s">
        <v>226</v>
      </c>
    </row>
    <row r="204" spans="2:65" s="1" customFormat="1" ht="6.95" customHeight="1">
      <c r="B204" s="41"/>
      <c r="C204" s="42"/>
      <c r="D204" s="42"/>
      <c r="E204" s="42"/>
      <c r="F204" s="42"/>
      <c r="G204" s="42"/>
      <c r="H204" s="42"/>
      <c r="I204" s="42"/>
      <c r="J204" s="42"/>
      <c r="K204" s="42"/>
      <c r="L204" s="32"/>
    </row>
  </sheetData>
  <sheetProtection algorithmName="SHA-512" hashValue="/XzErohnndjr5hVOF5gUFBmYn54l6zz66ilmOv187C8QGx8I9LdJFTbgyoCd8laYOe2YYKqOQg1vjjOO6M/3/A==" saltValue="UEilwaujDSMocqHy9zBOLlxvup+PgBpi/o86FPsottETSCp7/V87+RzoInW6YKVrv6fyJasyTYOZrJciSL0yQg==" spinCount="100000" sheet="1" objects="1" scenarios="1" formatColumns="0" formatRows="0" autoFilter="0"/>
  <autoFilter ref="C89:K203" xr:uid="{00000000-0009-0000-0000-000007000000}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hyperlinks>
    <hyperlink ref="F94" r:id="rId1" xr:uid="{00000000-0004-0000-0700-000000000000}"/>
    <hyperlink ref="F103" r:id="rId2" xr:uid="{00000000-0004-0000-0700-000001000000}"/>
    <hyperlink ref="F108" r:id="rId3" xr:uid="{00000000-0004-0000-0700-000002000000}"/>
    <hyperlink ref="F113" r:id="rId4" xr:uid="{00000000-0004-0000-0700-000003000000}"/>
    <hyperlink ref="F126" r:id="rId5" xr:uid="{00000000-0004-0000-0700-000004000000}"/>
    <hyperlink ref="F138" r:id="rId6" xr:uid="{00000000-0004-0000-0700-000005000000}"/>
    <hyperlink ref="F166" r:id="rId7" xr:uid="{00000000-0004-0000-0700-000006000000}"/>
    <hyperlink ref="F179" r:id="rId8" xr:uid="{00000000-0004-0000-0700-000007000000}"/>
    <hyperlink ref="F198" r:id="rId9" xr:uid="{00000000-0004-0000-0700-000008000000}"/>
    <hyperlink ref="F203" r:id="rId10" xr:uid="{00000000-0004-0000-0700-000009000000}"/>
  </hyperlinks>
  <pageMargins left="0.39370078740157483" right="0.39370078740157483" top="0.39370078740157483" bottom="0.39370078740157483" header="0" footer="0"/>
  <pageSetup paperSize="9" scale="76" fitToHeight="100" orientation="portrait" r:id="rId11"/>
  <headerFooter>
    <oddFooter>&amp;CStrana &amp;P z &amp;N</oddFooter>
  </headerFooter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001 - Vedlejší rozpočtové...</vt:lpstr>
      <vt:lpstr>004 - Ostatní náklady - A...</vt:lpstr>
      <vt:lpstr>PS401 - SSZ 5.35 Obřanská...</vt:lpstr>
      <vt:lpstr>PS401.1 - Elektrická příp...</vt:lpstr>
      <vt:lpstr>PS401.1b - Výměna trakční...</vt:lpstr>
      <vt:lpstr>SO101.1 - Stavební úpravy...</vt:lpstr>
      <vt:lpstr>SO101.2 - Stavební úpravy...</vt:lpstr>
      <vt:lpstr>'001 - Vedlejší rozpočtové...'!Názvy_tisku</vt:lpstr>
      <vt:lpstr>'004 - Ostatní náklady - A...'!Názvy_tisku</vt:lpstr>
      <vt:lpstr>'PS401 - SSZ 5.35 Obřanská...'!Názvy_tisku</vt:lpstr>
      <vt:lpstr>'PS401.1 - Elektrická příp...'!Názvy_tisku</vt:lpstr>
      <vt:lpstr>'PS401.1b - Výměna trakční...'!Názvy_tisku</vt:lpstr>
      <vt:lpstr>'Rekapitulace stavby'!Názvy_tisku</vt:lpstr>
      <vt:lpstr>'SO101.1 - Stavební úpravy...'!Názvy_tisku</vt:lpstr>
      <vt:lpstr>'SO101.2 - Stavební úpravy...'!Názvy_tisku</vt:lpstr>
      <vt:lpstr>'001 - Vedlejší rozpočtové...'!Oblast_tisku</vt:lpstr>
      <vt:lpstr>'004 - Ostatní náklady - A...'!Oblast_tisku</vt:lpstr>
      <vt:lpstr>'PS401 - SSZ 5.35 Obřanská...'!Oblast_tisku</vt:lpstr>
      <vt:lpstr>'PS401.1 - Elektrická příp...'!Oblast_tisku</vt:lpstr>
      <vt:lpstr>'PS401.1b - Výměna trakční...'!Oblast_tisku</vt:lpstr>
      <vt:lpstr>'Rekapitulace stavby'!Oblast_tisku</vt:lpstr>
      <vt:lpstr>'SO101.1 - Stavební úpravy...'!Oblast_tisku</vt:lpstr>
      <vt:lpstr>'SO101.2 - Stavební úpravy...'!Oblast_tisku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PK-PC4\Luděk</dc:creator>
  <cp:lastModifiedBy>Luděk</cp:lastModifiedBy>
  <dcterms:created xsi:type="dcterms:W3CDTF">2023-03-23T09:25:06Z</dcterms:created>
  <dcterms:modified xsi:type="dcterms:W3CDTF">2023-03-23T09:30:27Z</dcterms:modified>
</cp:coreProperties>
</file>